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wdp" ContentType="image/vnd.ms-photo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tables/table1.xml" ContentType="application/vnd.openxmlformats-officedocument.spreadsheetml.table+xml"/>
  <Override PartName="/xl/drawings/drawing3.xml" ContentType="application/vnd.openxmlformats-officedocument.drawing+xml"/>
  <Override PartName="/xl/tables/table2.xml" ContentType="application/vnd.openxmlformats-officedocument.spreadsheetml.table+xml"/>
  <Override PartName="/xl/drawings/drawing4.xml" ContentType="application/vnd.openxmlformats-officedocument.drawing+xml"/>
  <Override PartName="/xl/tables/table3.xml" ContentType="application/vnd.openxmlformats-officedocument.spreadsheetml.table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charts/chart6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charts/chart7.xml" ContentType="application/vnd.openxmlformats-officedocument.drawingml.chart+xml"/>
  <Override PartName="/xl/charts/style7.xml" ContentType="application/vnd.ms-office.chartstyle+xml"/>
  <Override PartName="/xl/charts/colors7.xml" ContentType="application/vnd.ms-office.chartcolorstyle+xml"/>
  <Override PartName="/xl/charts/chart8.xml" ContentType="application/vnd.openxmlformats-officedocument.drawingml.chart+xml"/>
  <Override PartName="/xl/charts/style8.xml" ContentType="application/vnd.ms-office.chartstyle+xml"/>
  <Override PartName="/xl/charts/colors8.xml" ContentType="application/vnd.ms-office.chartcolorstyle+xml"/>
  <Override PartName="/xl/charts/chart9.xml" ContentType="application/vnd.openxmlformats-officedocument.drawingml.chart+xml"/>
  <Override PartName="/xl/charts/style9.xml" ContentType="application/vnd.ms-office.chartstyle+xml"/>
  <Override PartName="/xl/charts/colors9.xml" ContentType="application/vnd.ms-office.chartcolorstyle+xml"/>
  <Override PartName="/xl/charts/chart10.xml" ContentType="application/vnd.openxmlformats-officedocument.drawingml.chart+xml"/>
  <Override PartName="/xl/charts/style10.xml" ContentType="application/vnd.ms-office.chartstyle+xml"/>
  <Override PartName="/xl/charts/colors10.xml" ContentType="application/vnd.ms-office.chartcolorstyle+xml"/>
  <Override PartName="/xl/charts/chart11.xml" ContentType="application/vnd.openxmlformats-officedocument.drawingml.chart+xml"/>
  <Override PartName="/xl/charts/style11.xml" ContentType="application/vnd.ms-office.chartstyle+xml"/>
  <Override PartName="/xl/charts/colors11.xml" ContentType="application/vnd.ms-office.chartcolorstyle+xml"/>
  <Override PartName="/xl/charts/chart12.xml" ContentType="application/vnd.openxmlformats-officedocument.drawingml.chart+xml"/>
  <Override PartName="/xl/charts/style12.xml" ContentType="application/vnd.ms-office.chartstyle+xml"/>
  <Override PartName="/xl/charts/colors12.xml" ContentType="application/vnd.ms-office.chartcolorstyle+xml"/>
  <Override PartName="/xl/charts/chart13.xml" ContentType="application/vnd.openxmlformats-officedocument.drawingml.chart+xml"/>
  <Override PartName="/xl/charts/style13.xml" ContentType="application/vnd.ms-office.chartstyle+xml"/>
  <Override PartName="/xl/charts/colors13.xml" ContentType="application/vnd.ms-office.chartcolorstyle+xml"/>
  <Override PartName="/xl/charts/chart14.xml" ContentType="application/vnd.openxmlformats-officedocument.drawingml.chart+xml"/>
  <Override PartName="/xl/charts/style14.xml" ContentType="application/vnd.ms-office.chartstyle+xml"/>
  <Override PartName="/xl/charts/colors14.xml" ContentType="application/vnd.ms-office.chartcolorstyle+xml"/>
  <Override PartName="/xl/charts/chart15.xml" ContentType="application/vnd.openxmlformats-officedocument.drawingml.chart+xml"/>
  <Override PartName="/xl/charts/style15.xml" ContentType="application/vnd.ms-office.chartstyle+xml"/>
  <Override PartName="/xl/charts/colors15.xml" ContentType="application/vnd.ms-office.chartcolorstyle+xml"/>
  <Override PartName="/xl/charts/chart16.xml" ContentType="application/vnd.openxmlformats-officedocument.drawingml.chart+xml"/>
  <Override PartName="/xl/charts/style16.xml" ContentType="application/vnd.ms-office.chartstyle+xml"/>
  <Override PartName="/xl/charts/colors16.xml" ContentType="application/vnd.ms-office.chartcolorstyle+xml"/>
  <Override PartName="/xl/theme/themeOverride1.xml" ContentType="application/vnd.openxmlformats-officedocument.themeOverride+xml"/>
  <Override PartName="/xl/charts/chart17.xml" ContentType="application/vnd.openxmlformats-officedocument.drawingml.chart+xml"/>
  <Override PartName="/xl/charts/style17.xml" ContentType="application/vnd.ms-office.chartstyle+xml"/>
  <Override PartName="/xl/charts/colors17.xml" ContentType="application/vnd.ms-office.chartcolorstyle+xml"/>
  <Override PartName="/xl/charts/chart18.xml" ContentType="application/vnd.openxmlformats-officedocument.drawingml.chart+xml"/>
  <Override PartName="/xl/charts/style18.xml" ContentType="application/vnd.ms-office.chartstyle+xml"/>
  <Override PartName="/xl/charts/colors18.xml" ContentType="application/vnd.ms-office.chartcolorstyle+xml"/>
  <Override PartName="/xl/theme/themeOverride2.xml" ContentType="application/vnd.openxmlformats-officedocument.themeOverride+xml"/>
  <Override PartName="/xl/drawings/drawing5.xml" ContentType="application/vnd.openxmlformats-officedocument.drawing+xml"/>
  <Override PartName="/xl/charts/chart19.xml" ContentType="application/vnd.openxmlformats-officedocument.drawingml.chart+xml"/>
  <Override PartName="/xl/charts/style19.xml" ContentType="application/vnd.ms-office.chartstyle+xml"/>
  <Override PartName="/xl/charts/colors19.xml" ContentType="application/vnd.ms-office.chartcolorstyle+xml"/>
  <Override PartName="/xl/charts/chart20.xml" ContentType="application/vnd.openxmlformats-officedocument.drawingml.chart+xml"/>
  <Override PartName="/xl/charts/style20.xml" ContentType="application/vnd.ms-office.chartstyle+xml"/>
  <Override PartName="/xl/charts/colors20.xml" ContentType="application/vnd.ms-office.chartcolorstyle+xml"/>
  <Override PartName="/xl/charts/chart21.xml" ContentType="application/vnd.openxmlformats-officedocument.drawingml.chart+xml"/>
  <Override PartName="/xl/charts/style21.xml" ContentType="application/vnd.ms-office.chartstyle+xml"/>
  <Override PartName="/xl/charts/colors21.xml" ContentType="application/vnd.ms-office.chartcolorstyle+xml"/>
  <Override PartName="/xl/charts/chart22.xml" ContentType="application/vnd.openxmlformats-officedocument.drawingml.chart+xml"/>
  <Override PartName="/xl/charts/style22.xml" ContentType="application/vnd.ms-office.chartstyle+xml"/>
  <Override PartName="/xl/charts/colors22.xml" ContentType="application/vnd.ms-office.chartcolorstyle+xml"/>
  <Override PartName="/xl/charts/chart23.xml" ContentType="application/vnd.openxmlformats-officedocument.drawingml.chart+xml"/>
  <Override PartName="/xl/charts/style23.xml" ContentType="application/vnd.ms-office.chartstyle+xml"/>
  <Override PartName="/xl/charts/colors23.xml" ContentType="application/vnd.ms-office.chartcolorstyle+xml"/>
  <Override PartName="/xl/charts/chart24.xml" ContentType="application/vnd.openxmlformats-officedocument.drawingml.chart+xml"/>
  <Override PartName="/xl/charts/style24.xml" ContentType="application/vnd.ms-office.chartstyle+xml"/>
  <Override PartName="/xl/charts/colors24.xml" ContentType="application/vnd.ms-office.chartcolorstyle+xml"/>
  <Override PartName="/xl/charts/chart25.xml" ContentType="application/vnd.openxmlformats-officedocument.drawingml.chart+xml"/>
  <Override PartName="/xl/charts/style25.xml" ContentType="application/vnd.ms-office.chartstyle+xml"/>
  <Override PartName="/xl/charts/colors25.xml" ContentType="application/vnd.ms-office.chartcolorstyle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charts/chart26.xml" ContentType="application/vnd.openxmlformats-officedocument.drawingml.chart+xml"/>
  <Override PartName="/xl/charts/style26.xml" ContentType="application/vnd.ms-office.chartstyle+xml"/>
  <Override PartName="/xl/charts/colors26.xml" ContentType="application/vnd.ms-office.chartcolorstyle+xml"/>
  <Override PartName="/xl/charts/chart27.xml" ContentType="application/vnd.openxmlformats-officedocument.drawingml.chart+xml"/>
  <Override PartName="/xl/charts/style27.xml" ContentType="application/vnd.ms-office.chartstyle+xml"/>
  <Override PartName="/xl/charts/colors27.xml" ContentType="application/vnd.ms-office.chartcolorstyle+xml"/>
  <Override PartName="/xl/charts/chart28.xml" ContentType="application/vnd.openxmlformats-officedocument.drawingml.chart+xml"/>
  <Override PartName="/xl/charts/style28.xml" ContentType="application/vnd.ms-office.chartstyle+xml"/>
  <Override PartName="/xl/charts/colors28.xml" ContentType="application/vnd.ms-office.chartcolorstyle+xml"/>
  <Override PartName="/xl/charts/chart29.xml" ContentType="application/vnd.openxmlformats-officedocument.drawingml.chart+xml"/>
  <Override PartName="/xl/charts/style29.xml" ContentType="application/vnd.ms-office.chartstyle+xml"/>
  <Override PartName="/xl/charts/colors29.xml" ContentType="application/vnd.ms-office.chartcolorstyle+xml"/>
  <Override PartName="/xl/charts/chart30.xml" ContentType="application/vnd.openxmlformats-officedocument.drawingml.chart+xml"/>
  <Override PartName="/xl/charts/style30.xml" ContentType="application/vnd.ms-office.chartstyle+xml"/>
  <Override PartName="/xl/charts/colors30.xml" ContentType="application/vnd.ms-office.chartcolorstyle+xml"/>
  <Override PartName="/xl/charts/chart31.xml" ContentType="application/vnd.openxmlformats-officedocument.drawingml.chart+xml"/>
  <Override PartName="/xl/charts/style31.xml" ContentType="application/vnd.ms-office.chartstyle+xml"/>
  <Override PartName="/xl/charts/colors31.xml" ContentType="application/vnd.ms-office.chartcolorstyle+xml"/>
  <Override PartName="/xl/charts/chart32.xml" ContentType="application/vnd.openxmlformats-officedocument.drawingml.chart+xml"/>
  <Override PartName="/xl/charts/style32.xml" ContentType="application/vnd.ms-office.chartstyle+xml"/>
  <Override PartName="/xl/charts/colors32.xml" ContentType="application/vnd.ms-office.chartcolorstyle+xml"/>
  <Override PartName="/xl/charts/chart33.xml" ContentType="application/vnd.openxmlformats-officedocument.drawingml.chart+xml"/>
  <Override PartName="/xl/charts/style33.xml" ContentType="application/vnd.ms-office.chartstyle+xml"/>
  <Override PartName="/xl/charts/colors33.xml" ContentType="application/vnd.ms-office.chartcolorstyle+xml"/>
  <Override PartName="/xl/charts/chart34.xml" ContentType="application/vnd.openxmlformats-officedocument.drawingml.chart+xml"/>
  <Override PartName="/xl/charts/style34.xml" ContentType="application/vnd.ms-office.chartstyle+xml"/>
  <Override PartName="/xl/charts/colors34.xml" ContentType="application/vnd.ms-office.chartcolorstyle+xml"/>
  <Override PartName="/xl/charts/chart35.xml" ContentType="application/vnd.openxmlformats-officedocument.drawingml.chart+xml"/>
  <Override PartName="/xl/charts/style35.xml" ContentType="application/vnd.ms-office.chartstyle+xml"/>
  <Override PartName="/xl/charts/colors35.xml" ContentType="application/vnd.ms-office.chartcolorstyle+xml"/>
  <Override PartName="/xl/charts/chart36.xml" ContentType="application/vnd.openxmlformats-officedocument.drawingml.chart+xml"/>
  <Override PartName="/xl/charts/style36.xml" ContentType="application/vnd.ms-office.chartstyle+xml"/>
  <Override PartName="/xl/charts/colors36.xml" ContentType="application/vnd.ms-office.chartcolorstyle+xml"/>
  <Override PartName="/xl/charts/chart37.xml" ContentType="application/vnd.openxmlformats-officedocument.drawingml.chart+xml"/>
  <Override PartName="/xl/charts/style37.xml" ContentType="application/vnd.ms-office.chartstyle+xml"/>
  <Override PartName="/xl/charts/colors37.xml" ContentType="application/vnd.ms-office.chartcolorstyle+xml"/>
  <Override PartName="/xl/charts/chart38.xml" ContentType="application/vnd.openxmlformats-officedocument.drawingml.chart+xml"/>
  <Override PartName="/xl/charts/style38.xml" ContentType="application/vnd.ms-office.chartstyle+xml"/>
  <Override PartName="/xl/charts/colors38.xml" ContentType="application/vnd.ms-office.chartcolorstyle+xml"/>
  <Override PartName="/xl/charts/chart39.xml" ContentType="application/vnd.openxmlformats-officedocument.drawingml.chart+xml"/>
  <Override PartName="/xl/charts/style39.xml" ContentType="application/vnd.ms-office.chartstyle+xml"/>
  <Override PartName="/xl/charts/colors39.xml" ContentType="application/vnd.ms-office.chartcolorstyle+xml"/>
  <Override PartName="/xl/charts/chart40.xml" ContentType="application/vnd.openxmlformats-officedocument.drawingml.chart+xml"/>
  <Override PartName="/xl/charts/style40.xml" ContentType="application/vnd.ms-office.chartstyle+xml"/>
  <Override PartName="/xl/charts/colors40.xml" ContentType="application/vnd.ms-office.chartcolorstyle+xml"/>
  <Override PartName="/xl/charts/chart41.xml" ContentType="application/vnd.openxmlformats-officedocument.drawingml.chart+xml"/>
  <Override PartName="/xl/charts/style41.xml" ContentType="application/vnd.ms-office.chartstyle+xml"/>
  <Override PartName="/xl/charts/colors41.xml" ContentType="application/vnd.ms-office.chartcolorstyle+xml"/>
  <Override PartName="/xl/charts/chart42.xml" ContentType="application/vnd.openxmlformats-officedocument.drawingml.chart+xml"/>
  <Override PartName="/xl/charts/style42.xml" ContentType="application/vnd.ms-office.chartstyle+xml"/>
  <Override PartName="/xl/charts/colors42.xml" ContentType="application/vnd.ms-office.chartcolorstyle+xml"/>
  <Override PartName="/xl/charts/chart43.xml" ContentType="application/vnd.openxmlformats-officedocument.drawingml.chart+xml"/>
  <Override PartName="/xl/charts/style43.xml" ContentType="application/vnd.ms-office.chartstyle+xml"/>
  <Override PartName="/xl/charts/colors43.xml" ContentType="application/vnd.ms-office.chartcolorstyle+xml"/>
  <Override PartName="/xl/charts/chart44.xml" ContentType="application/vnd.openxmlformats-officedocument.drawingml.chart+xml"/>
  <Override PartName="/xl/charts/style44.xml" ContentType="application/vnd.ms-office.chartstyle+xml"/>
  <Override PartName="/xl/charts/colors44.xml" ContentType="application/vnd.ms-office.chartcolorstyle+xml"/>
  <Override PartName="/xl/charts/chart45.xml" ContentType="application/vnd.openxmlformats-officedocument.drawingml.chart+xml"/>
  <Override PartName="/xl/charts/style45.xml" ContentType="application/vnd.ms-office.chartstyle+xml"/>
  <Override PartName="/xl/charts/colors45.xml" ContentType="application/vnd.ms-office.chartcolorstyle+xml"/>
  <Override PartName="/xl/drawings/drawing8.xml" ContentType="application/vnd.openxmlformats-officedocument.drawing+xml"/>
  <Override PartName="/xl/charts/chart46.xml" ContentType="application/vnd.openxmlformats-officedocument.drawingml.chart+xml"/>
  <Override PartName="/xl/charts/style46.xml" ContentType="application/vnd.ms-office.chartstyle+xml"/>
  <Override PartName="/xl/charts/colors46.xml" ContentType="application/vnd.ms-office.chartcolorstyle+xml"/>
  <Override PartName="/xl/charts/chart47.xml" ContentType="application/vnd.openxmlformats-officedocument.drawingml.chart+xml"/>
  <Override PartName="/xl/charts/style47.xml" ContentType="application/vnd.ms-office.chartstyle+xml"/>
  <Override PartName="/xl/charts/colors47.xml" ContentType="application/vnd.ms-office.chartcolorstyle+xml"/>
  <Override PartName="/xl/charts/chart48.xml" ContentType="application/vnd.openxmlformats-officedocument.drawingml.chart+xml"/>
  <Override PartName="/xl/charts/style48.xml" ContentType="application/vnd.ms-office.chartstyle+xml"/>
  <Override PartName="/xl/charts/colors48.xml" ContentType="application/vnd.ms-office.chartcolorstyle+xml"/>
  <Override PartName="/xl/charts/chart49.xml" ContentType="application/vnd.openxmlformats-officedocument.drawingml.chart+xml"/>
  <Override PartName="/xl/charts/style49.xml" ContentType="application/vnd.ms-office.chartstyle+xml"/>
  <Override PartName="/xl/charts/colors49.xml" ContentType="application/vnd.ms-office.chartcolorstyle+xml"/>
  <Override PartName="/xl/charts/chart50.xml" ContentType="application/vnd.openxmlformats-officedocument.drawingml.chart+xml"/>
  <Override PartName="/xl/charts/style50.xml" ContentType="application/vnd.ms-office.chartstyle+xml"/>
  <Override PartName="/xl/charts/colors50.xml" ContentType="application/vnd.ms-office.chartcolorstyle+xml"/>
  <Override PartName="/xl/charts/chart51.xml" ContentType="application/vnd.openxmlformats-officedocument.drawingml.chart+xml"/>
  <Override PartName="/xl/charts/style51.xml" ContentType="application/vnd.ms-office.chartstyle+xml"/>
  <Override PartName="/xl/charts/colors51.xml" ContentType="application/vnd.ms-office.chartcolorstyle+xml"/>
  <Override PartName="/xl/charts/chart52.xml" ContentType="application/vnd.openxmlformats-officedocument.drawingml.chart+xml"/>
  <Override PartName="/xl/charts/style52.xml" ContentType="application/vnd.ms-office.chartstyle+xml"/>
  <Override PartName="/xl/charts/colors52.xml" ContentType="application/vnd.ms-office.chartcolorstyle+xml"/>
  <Override PartName="/xl/charts/chart53.xml" ContentType="application/vnd.openxmlformats-officedocument.drawingml.chart+xml"/>
  <Override PartName="/xl/charts/style53.xml" ContentType="application/vnd.ms-office.chartstyle+xml"/>
  <Override PartName="/xl/charts/colors53.xml" ContentType="application/vnd.ms-office.chartcolorstyle+xml"/>
  <Override PartName="/xl/charts/chart54.xml" ContentType="application/vnd.openxmlformats-officedocument.drawingml.chart+xml"/>
  <Override PartName="/xl/charts/style54.xml" ContentType="application/vnd.ms-office.chartstyle+xml"/>
  <Override PartName="/xl/charts/colors54.xml" ContentType="application/vnd.ms-office.chartcolorstyle+xml"/>
  <Override PartName="/xl/charts/chart55.xml" ContentType="application/vnd.openxmlformats-officedocument.drawingml.chart+xml"/>
  <Override PartName="/xl/charts/style55.xml" ContentType="application/vnd.ms-office.chartstyle+xml"/>
  <Override PartName="/xl/charts/colors55.xml" ContentType="application/vnd.ms-office.chartcolorstyle+xml"/>
  <Override PartName="/xl/charts/chart56.xml" ContentType="application/vnd.openxmlformats-officedocument.drawingml.chart+xml"/>
  <Override PartName="/xl/charts/style56.xml" ContentType="application/vnd.ms-office.chartstyle+xml"/>
  <Override PartName="/xl/charts/colors56.xml" ContentType="application/vnd.ms-office.chartcolorstyle+xml"/>
  <Override PartName="/xl/charts/chart57.xml" ContentType="application/vnd.openxmlformats-officedocument.drawingml.chart+xml"/>
  <Override PartName="/xl/charts/style57.xml" ContentType="application/vnd.ms-office.chartstyle+xml"/>
  <Override PartName="/xl/charts/colors57.xml" ContentType="application/vnd.ms-office.chartcolorstyle+xml"/>
  <Override PartName="/xl/charts/chart58.xml" ContentType="application/vnd.openxmlformats-officedocument.drawingml.chart+xml"/>
  <Override PartName="/xl/charts/style58.xml" ContentType="application/vnd.ms-office.chartstyle+xml"/>
  <Override PartName="/xl/charts/colors58.xml" ContentType="application/vnd.ms-office.chartcolorstyle+xml"/>
  <Override PartName="/xl/charts/chart59.xml" ContentType="application/vnd.openxmlformats-officedocument.drawingml.chart+xml"/>
  <Override PartName="/xl/charts/style59.xml" ContentType="application/vnd.ms-office.chartstyle+xml"/>
  <Override PartName="/xl/charts/colors59.xml" ContentType="application/vnd.ms-office.chartcolorstyle+xml"/>
  <Override PartName="/xl/charts/chart60.xml" ContentType="application/vnd.openxmlformats-officedocument.drawingml.chart+xml"/>
  <Override PartName="/xl/charts/style60.xml" ContentType="application/vnd.ms-office.chartstyle+xml"/>
  <Override PartName="/xl/charts/colors60.xml" ContentType="application/vnd.ms-office.chartcolorstyle+xml"/>
  <Override PartName="/xl/charts/chart61.xml" ContentType="application/vnd.openxmlformats-officedocument.drawingml.chart+xml"/>
  <Override PartName="/xl/charts/style61.xml" ContentType="application/vnd.ms-office.chartstyle+xml"/>
  <Override PartName="/xl/charts/colors61.xml" ContentType="application/vnd.ms-office.chartcolorstyle+xml"/>
  <Override PartName="/xl/charts/chart62.xml" ContentType="application/vnd.openxmlformats-officedocument.drawingml.chart+xml"/>
  <Override PartName="/xl/charts/style62.xml" ContentType="application/vnd.ms-office.chartstyle+xml"/>
  <Override PartName="/xl/charts/colors62.xml" ContentType="application/vnd.ms-office.chartcolorstyle+xml"/>
  <Override PartName="/xl/charts/chart63.xml" ContentType="application/vnd.openxmlformats-officedocument.drawingml.chart+xml"/>
  <Override PartName="/xl/charts/style63.xml" ContentType="application/vnd.ms-office.chartstyle+xml"/>
  <Override PartName="/xl/charts/colors63.xml" ContentType="application/vnd.ms-office.chartcolorstyle+xml"/>
  <Override PartName="/xl/charts/chart64.xml" ContentType="application/vnd.openxmlformats-officedocument.drawingml.chart+xml"/>
  <Override PartName="/xl/charts/style64.xml" ContentType="application/vnd.ms-office.chartstyle+xml"/>
  <Override PartName="/xl/charts/colors64.xml" ContentType="application/vnd.ms-office.chartcolorstyle+xml"/>
  <Override PartName="/xl/charts/chart65.xml" ContentType="application/vnd.openxmlformats-officedocument.drawingml.chart+xml"/>
  <Override PartName="/xl/charts/style65.xml" ContentType="application/vnd.ms-office.chartstyle+xml"/>
  <Override PartName="/xl/charts/colors65.xml" ContentType="application/vnd.ms-office.chartcolorstyle+xml"/>
  <Override PartName="/xl/charts/chart66.xml" ContentType="application/vnd.openxmlformats-officedocument.drawingml.chart+xml"/>
  <Override PartName="/xl/charts/style66.xml" ContentType="application/vnd.ms-office.chartstyle+xml"/>
  <Override PartName="/xl/charts/colors66.xml" ContentType="application/vnd.ms-office.chartcolorstyle+xml"/>
  <Override PartName="/xl/charts/chart67.xml" ContentType="application/vnd.openxmlformats-officedocument.drawingml.chart+xml"/>
  <Override PartName="/xl/charts/style67.xml" ContentType="application/vnd.ms-office.chartstyle+xml"/>
  <Override PartName="/xl/charts/colors67.xml" ContentType="application/vnd.ms-office.chartcolorstyle+xml"/>
  <Override PartName="/xl/drawings/drawing9.xml" ContentType="application/vnd.openxmlformats-officedocument.drawing+xml"/>
  <Override PartName="/xl/charts/chart68.xml" ContentType="application/vnd.openxmlformats-officedocument.drawingml.chart+xml"/>
  <Override PartName="/xl/charts/style68.xml" ContentType="application/vnd.ms-office.chartstyle+xml"/>
  <Override PartName="/xl/charts/colors68.xml" ContentType="application/vnd.ms-office.chartcolorstyle+xml"/>
  <Override PartName="/xl/charts/chart69.xml" ContentType="application/vnd.openxmlformats-officedocument.drawingml.chart+xml"/>
  <Override PartName="/xl/charts/style69.xml" ContentType="application/vnd.ms-office.chartstyle+xml"/>
  <Override PartName="/xl/charts/colors69.xml" ContentType="application/vnd.ms-office.chartcolorstyle+xml"/>
  <Override PartName="/xl/drawings/drawing10.xml" ContentType="application/vnd.openxmlformats-officedocument.drawing+xml"/>
  <Override PartName="/xl/charts/chart70.xml" ContentType="application/vnd.openxmlformats-officedocument.drawingml.chart+xml"/>
  <Override PartName="/xl/charts/style70.xml" ContentType="application/vnd.ms-office.chartstyle+xml"/>
  <Override PartName="/xl/charts/colors70.xml" ContentType="application/vnd.ms-office.chartcolorstyle+xml"/>
  <Override PartName="/xl/charts/chart71.xml" ContentType="application/vnd.openxmlformats-officedocument.drawingml.chart+xml"/>
  <Override PartName="/xl/charts/style71.xml" ContentType="application/vnd.ms-office.chartstyle+xml"/>
  <Override PartName="/xl/charts/colors71.xml" ContentType="application/vnd.ms-office.chartcolorstyle+xml"/>
  <Override PartName="/xl/drawings/drawing11.xml" ContentType="application/vnd.openxmlformats-officedocument.drawing+xml"/>
  <Override PartName="/xl/charts/chart72.xml" ContentType="application/vnd.openxmlformats-officedocument.drawingml.chart+xml"/>
  <Override PartName="/xl/charts/style72.xml" ContentType="application/vnd.ms-office.chartstyle+xml"/>
  <Override PartName="/xl/charts/colors72.xml" ContentType="application/vnd.ms-office.chartcolorstyle+xml"/>
  <Override PartName="/xl/charts/chart73.xml" ContentType="application/vnd.openxmlformats-officedocument.drawingml.chart+xml"/>
  <Override PartName="/xl/charts/style73.xml" ContentType="application/vnd.ms-office.chartstyle+xml"/>
  <Override PartName="/xl/charts/colors73.xml" ContentType="application/vnd.ms-office.chartcolorstyle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623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ELL\AppData\Local\Temp\Rar$DIa0.732\"/>
    </mc:Choice>
  </mc:AlternateContent>
  <xr:revisionPtr revIDLastSave="0" documentId="13_ncr:1_{109EFFC5-3D78-4C49-B993-54E208571F27}" xr6:coauthVersionLast="47" xr6:coauthVersionMax="47" xr10:uidLastSave="{00000000-0000-0000-0000-000000000000}"/>
  <bookViews>
    <workbookView minimized="1" xWindow="4710" yWindow="4290" windowWidth="21600" windowHeight="11295" tabRatio="878" activeTab="5" xr2:uid="{00000000-000D-0000-FFFF-FFFF00000000}"/>
  </bookViews>
  <sheets>
    <sheet name="Overview" sheetId="11" r:id="rId1"/>
    <sheet name="Summary" sheetId="72" r:id="rId2"/>
    <sheet name="Score" sheetId="81" r:id="rId3"/>
    <sheet name="CS_2G_3G " sheetId="87" r:id="rId4"/>
    <sheet name="Whatsp" sheetId="95" r:id="rId5"/>
    <sheet name="Call drop (MS free 2G3G)" sheetId="89" r:id="rId6"/>
    <sheet name="Call faillure" sheetId="92" r:id="rId7"/>
    <sheet name="FTP 3G_4G" sheetId="60" r:id="rId8"/>
    <sheet name="Accessibilité 3G_4G " sheetId="61" r:id="rId9"/>
    <sheet name="Couverture 2G" sheetId="86" r:id="rId10"/>
    <sheet name="Couverture 3G" sheetId="85" r:id="rId11"/>
    <sheet name="Couverture 4G" sheetId="84" r:id="rId12"/>
    <sheet name="Audio quality MOS" sheetId="90" r:id="rId13"/>
    <sheet name="ECN0" sheetId="91" r:id="rId14"/>
    <sheet name="Couverture (Mobile)" sheetId="93" r:id="rId15"/>
  </sheets>
  <definedNames>
    <definedName name="StatisticsTableB1" localSheetId="9">#REF!</definedName>
    <definedName name="StatisticsTableB1" localSheetId="10">#REF!</definedName>
    <definedName name="StatisticsTableB1" localSheetId="11">#REF!</definedName>
    <definedName name="StatisticsTableB1" localSheetId="3">#REF!</definedName>
    <definedName name="StatisticsTableB1" localSheetId="2">#REF!</definedName>
    <definedName name="StatisticsTableB1" localSheetId="4">#REF!</definedName>
    <definedName name="StatisticsTableB1">#REF!</definedName>
    <definedName name="StatisticsTableB13" localSheetId="9">#REF!</definedName>
    <definedName name="StatisticsTableB13" localSheetId="10">#REF!</definedName>
    <definedName name="StatisticsTableB13" localSheetId="11">#REF!</definedName>
    <definedName name="StatisticsTableB13" localSheetId="3">#REF!</definedName>
    <definedName name="StatisticsTableB13" localSheetId="2">#REF!</definedName>
    <definedName name="StatisticsTableB13" localSheetId="4">#REF!</definedName>
    <definedName name="StatisticsTableB13">#REF!</definedName>
    <definedName name="StatisticsTableB14" localSheetId="9">#REF!</definedName>
    <definedName name="StatisticsTableB14" localSheetId="10">#REF!</definedName>
    <definedName name="StatisticsTableB14" localSheetId="11">#REF!</definedName>
    <definedName name="StatisticsTableB14" localSheetId="3">#REF!</definedName>
    <definedName name="StatisticsTableB14" localSheetId="2">#REF!</definedName>
    <definedName name="StatisticsTableB14" localSheetId="4">#REF!</definedName>
    <definedName name="StatisticsTableB14">#REF!</definedName>
    <definedName name="StatisticsTableB32" localSheetId="9">#REF!</definedName>
    <definedName name="StatisticsTableB32" localSheetId="10">#REF!</definedName>
    <definedName name="StatisticsTableB32" localSheetId="11">#REF!</definedName>
    <definedName name="StatisticsTableB32" localSheetId="3">#REF!</definedName>
    <definedName name="StatisticsTableB32" localSheetId="2">#REF!</definedName>
    <definedName name="StatisticsTableB32" localSheetId="4">#REF!</definedName>
    <definedName name="StatisticsTableB32">#REF!</definedName>
    <definedName name="StatisticsTableB40" localSheetId="9">#REF!</definedName>
    <definedName name="StatisticsTableB40" localSheetId="10">#REF!</definedName>
    <definedName name="StatisticsTableB40" localSheetId="11">#REF!</definedName>
    <definedName name="StatisticsTableB40" localSheetId="3">#REF!</definedName>
    <definedName name="StatisticsTableB40" localSheetId="2">#REF!</definedName>
    <definedName name="StatisticsTableB40" localSheetId="4">#REF!</definedName>
    <definedName name="StatisticsTableB40">#REF!</definedName>
    <definedName name="StatisticsTableB5" localSheetId="9">#REF!</definedName>
    <definedName name="StatisticsTableB5" localSheetId="10">#REF!</definedName>
    <definedName name="StatisticsTableB5" localSheetId="11">#REF!</definedName>
    <definedName name="StatisticsTableB5" localSheetId="3">#REF!</definedName>
    <definedName name="StatisticsTableB5" localSheetId="2">#REF!</definedName>
    <definedName name="StatisticsTableB5" localSheetId="4">#REF!</definedName>
    <definedName name="StatisticsTableB5">#REF!</definedName>
    <definedName name="StatisticsTableB9" localSheetId="9">#REF!</definedName>
    <definedName name="StatisticsTableB9" localSheetId="10">#REF!</definedName>
    <definedName name="StatisticsTableB9" localSheetId="11">#REF!</definedName>
    <definedName name="StatisticsTableB9" localSheetId="3">#REF!</definedName>
    <definedName name="StatisticsTableB9" localSheetId="2">#REF!</definedName>
    <definedName name="StatisticsTableB9" localSheetId="4">#REF!</definedName>
    <definedName name="StatisticsTableB9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261" i="89" l="1"/>
  <c r="I260" i="89"/>
  <c r="I259" i="89"/>
  <c r="I258" i="89"/>
  <c r="I257" i="89"/>
  <c r="I256" i="89"/>
  <c r="I255" i="89"/>
  <c r="I254" i="89"/>
  <c r="I253" i="89"/>
  <c r="I252" i="89"/>
  <c r="I251" i="89"/>
  <c r="I250" i="89"/>
  <c r="I249" i="89"/>
  <c r="I248" i="89"/>
  <c r="I247" i="89"/>
  <c r="I246" i="89"/>
  <c r="I245" i="89"/>
  <c r="I244" i="89"/>
  <c r="I243" i="89"/>
  <c r="I242" i="89"/>
  <c r="I241" i="89"/>
  <c r="I240" i="89"/>
  <c r="I239" i="89"/>
  <c r="I238" i="89"/>
  <c r="I237" i="89"/>
  <c r="I236" i="89"/>
  <c r="N93" i="95"/>
  <c r="N90" i="95"/>
  <c r="D7" i="72"/>
  <c r="C7" i="72"/>
  <c r="B7" i="72"/>
  <c r="N92" i="95" l="1"/>
  <c r="D115" i="95" l="1"/>
  <c r="C115" i="95"/>
  <c r="B115" i="95"/>
  <c r="I112" i="95"/>
  <c r="H112" i="95"/>
  <c r="G112" i="95"/>
  <c r="D112" i="95"/>
  <c r="C112" i="95"/>
  <c r="B112" i="95"/>
  <c r="I111" i="95"/>
  <c r="H111" i="95"/>
  <c r="G111" i="95"/>
  <c r="P99" i="95"/>
  <c r="O100" i="95"/>
  <c r="N100" i="95"/>
  <c r="D93" i="95"/>
  <c r="C93" i="95"/>
  <c r="B93" i="95"/>
  <c r="D91" i="95"/>
  <c r="C91" i="95"/>
  <c r="B91" i="95"/>
  <c r="D75" i="95"/>
  <c r="C75" i="95"/>
  <c r="B75" i="95"/>
  <c r="D73" i="95"/>
  <c r="C73" i="95"/>
  <c r="B73" i="95"/>
  <c r="F52" i="60"/>
  <c r="F51" i="60"/>
  <c r="E52" i="60"/>
  <c r="E51" i="60"/>
  <c r="D52" i="60"/>
  <c r="D51" i="60"/>
  <c r="P100" i="95" l="1"/>
  <c r="O99" i="95"/>
  <c r="N99" i="95"/>
  <c r="Q58" i="61"/>
  <c r="P58" i="61"/>
  <c r="O58" i="61"/>
  <c r="P35" i="89" l="1"/>
  <c r="P82" i="87" l="1"/>
  <c r="O82" i="87"/>
  <c r="N82" i="87"/>
  <c r="C60" i="87" l="1"/>
  <c r="C15" i="72" s="1"/>
  <c r="C58" i="87"/>
  <c r="D58" i="87"/>
  <c r="D60" i="87"/>
  <c r="D15" i="72" s="1"/>
  <c r="B60" i="87"/>
  <c r="B58" i="87"/>
  <c r="B78" i="87" l="1"/>
  <c r="B21" i="72" s="1"/>
  <c r="B16" i="72"/>
  <c r="B15" i="72"/>
  <c r="D13" i="72"/>
  <c r="C13" i="72"/>
  <c r="B13" i="72"/>
  <c r="D76" i="87"/>
  <c r="D19" i="72" s="1"/>
  <c r="C76" i="87"/>
  <c r="C19" i="72" s="1"/>
  <c r="B76" i="87"/>
  <c r="B19" i="72" s="1"/>
  <c r="D10" i="72" l="1"/>
  <c r="C10" i="72"/>
  <c r="D9" i="72"/>
  <c r="C9" i="72"/>
  <c r="C8" i="72"/>
  <c r="D8" i="72"/>
  <c r="D6" i="72"/>
  <c r="C6" i="72"/>
  <c r="D5" i="72"/>
  <c r="C5" i="72"/>
  <c r="B10" i="72"/>
  <c r="B9" i="72"/>
  <c r="B8" i="72"/>
  <c r="B6" i="72"/>
  <c r="C16" i="72" l="1"/>
  <c r="D12" i="81" s="1"/>
  <c r="D16" i="72"/>
  <c r="E12" i="81" s="1"/>
  <c r="C12" i="81"/>
  <c r="C22" i="72"/>
  <c r="D18" i="81" s="1"/>
  <c r="D22" i="72"/>
  <c r="E18" i="81" s="1"/>
  <c r="B22" i="72"/>
  <c r="C18" i="81" s="1"/>
  <c r="C20" i="72"/>
  <c r="D16" i="81" s="1"/>
  <c r="D20" i="72"/>
  <c r="E16" i="81" s="1"/>
  <c r="B20" i="72"/>
  <c r="C16" i="81" s="1"/>
  <c r="C14" i="72"/>
  <c r="D10" i="81" s="1"/>
  <c r="D14" i="72"/>
  <c r="E10" i="81" s="1"/>
  <c r="B14" i="72"/>
  <c r="C10" i="81" s="1"/>
  <c r="J111" i="87" l="1"/>
  <c r="I111" i="87"/>
  <c r="H111" i="87"/>
  <c r="D100" i="87"/>
  <c r="C100" i="87"/>
  <c r="B100" i="87"/>
  <c r="I97" i="87"/>
  <c r="H97" i="87"/>
  <c r="G97" i="87"/>
  <c r="D97" i="87"/>
  <c r="C97" i="87"/>
  <c r="B97" i="87"/>
  <c r="I96" i="87"/>
  <c r="H96" i="87"/>
  <c r="G96" i="87"/>
  <c r="P85" i="87"/>
  <c r="O85" i="87"/>
  <c r="N85" i="87"/>
  <c r="P84" i="87"/>
  <c r="O84" i="87"/>
  <c r="N84" i="87"/>
  <c r="C17" i="81"/>
  <c r="E15" i="81"/>
  <c r="D15" i="81"/>
  <c r="C15" i="81"/>
  <c r="D78" i="87"/>
  <c r="C78" i="87"/>
  <c r="C11" i="81"/>
  <c r="E9" i="81"/>
  <c r="D9" i="81"/>
  <c r="C9" i="81"/>
  <c r="E11" i="81" l="1"/>
  <c r="D21" i="72"/>
  <c r="E17" i="81" s="1"/>
  <c r="D11" i="81"/>
  <c r="C21" i="72"/>
  <c r="D17" i="81" s="1"/>
  <c r="E54" i="60" l="1"/>
  <c r="F54" i="60"/>
  <c r="E55" i="60"/>
  <c r="F55" i="60"/>
  <c r="D55" i="60"/>
  <c r="D54" i="60"/>
  <c r="B5" i="72" l="1"/>
  <c r="E25" i="81" l="1"/>
  <c r="B31" i="72" l="1"/>
  <c r="C31" i="72"/>
  <c r="D31" i="72"/>
  <c r="D6" i="81" l="1"/>
  <c r="E6" i="81"/>
  <c r="C6" i="81"/>
  <c r="D4" i="81"/>
  <c r="E4" i="81"/>
  <c r="C4" i="81"/>
  <c r="E5" i="81"/>
  <c r="D58" i="61" l="1"/>
  <c r="E58" i="61"/>
  <c r="C58" i="61"/>
  <c r="D57" i="61"/>
  <c r="E57" i="61"/>
  <c r="C57" i="61"/>
  <c r="D56" i="61"/>
  <c r="E56" i="61"/>
  <c r="C56" i="61"/>
  <c r="E28" i="81" l="1"/>
  <c r="D28" i="81"/>
  <c r="C28" i="81"/>
  <c r="E27" i="81"/>
  <c r="D27" i="81"/>
  <c r="C27" i="81"/>
  <c r="E22" i="81"/>
  <c r="D22" i="81"/>
  <c r="C22" i="81"/>
  <c r="D36" i="72" l="1"/>
  <c r="C36" i="72"/>
  <c r="D35" i="72"/>
  <c r="C35" i="72"/>
  <c r="D34" i="72"/>
  <c r="C34" i="72"/>
  <c r="D33" i="72"/>
  <c r="C33" i="72"/>
  <c r="B36" i="72"/>
  <c r="B35" i="72"/>
  <c r="B34" i="72"/>
  <c r="B33" i="72"/>
  <c r="D32" i="72" l="1"/>
  <c r="E26" i="81"/>
  <c r="C32" i="72"/>
  <c r="D26" i="81"/>
  <c r="D25" i="81"/>
  <c r="B32" i="72"/>
  <c r="C26" i="81"/>
  <c r="C25" i="81"/>
  <c r="C26" i="72" l="1"/>
  <c r="D26" i="72"/>
  <c r="C27" i="72"/>
  <c r="D27" i="72"/>
  <c r="B27" i="72"/>
  <c r="B26" i="72"/>
  <c r="C60" i="61"/>
  <c r="C21" i="81" s="1"/>
  <c r="C61" i="61"/>
  <c r="D60" i="61"/>
  <c r="D21" i="81" s="1"/>
  <c r="E60" i="61"/>
  <c r="E21" i="81" s="1"/>
  <c r="D61" i="61"/>
  <c r="E61" i="61"/>
  <c r="B25" i="72" l="1"/>
  <c r="C25" i="72"/>
  <c r="D25" i="72"/>
  <c r="B28" i="72"/>
  <c r="C28" i="72"/>
  <c r="D28" i="72"/>
  <c r="W133" i="60" l="1"/>
  <c r="E3" i="11" l="1"/>
  <c r="C5" i="81"/>
  <c r="D5" i="81"/>
</calcChain>
</file>

<file path=xl/sharedStrings.xml><?xml version="1.0" encoding="utf-8"?>
<sst xmlns="http://schemas.openxmlformats.org/spreadsheetml/2006/main" count="1945" uniqueCount="590">
  <si>
    <t xml:space="preserve">ORANGE </t>
  </si>
  <si>
    <t>TT</t>
  </si>
  <si>
    <t>3CC</t>
  </si>
  <si>
    <t>2CC</t>
  </si>
  <si>
    <t>LTE</t>
  </si>
  <si>
    <t>Reporting date :</t>
  </si>
  <si>
    <t xml:space="preserve"> </t>
  </si>
  <si>
    <t>UMTS FDD</t>
  </si>
  <si>
    <t>QPSK</t>
  </si>
  <si>
    <t>16QAM</t>
  </si>
  <si>
    <t>64QAM</t>
  </si>
  <si>
    <t>256QAM</t>
  </si>
  <si>
    <t>Carrier Aggregation</t>
  </si>
  <si>
    <t>LTE FDD</t>
  </si>
  <si>
    <t>UMTS</t>
  </si>
  <si>
    <t>CSSR (%)</t>
  </si>
  <si>
    <t>CDR (%)</t>
  </si>
  <si>
    <t>OO</t>
  </si>
  <si>
    <t>OR</t>
  </si>
  <si>
    <t>CS Troubleshooting</t>
  </si>
  <si>
    <t>AMR Codec</t>
  </si>
  <si>
    <t>Serving System 3G/4G</t>
  </si>
  <si>
    <t>Une mesure consiste à lancer des tentatives de téléchargement d’un fichier de taille 10 Mo hébergé sur un serveur FTP dédié dans un délai inférieur à 10 secondes</t>
  </si>
  <si>
    <t>Une mesure consiste à lancer des tentatives d’appel voix mobile to mobile de 120s. L’intervalle entre deux mesures successives est de 10 secondes.</t>
  </si>
  <si>
    <t>La mesure du débit consiste à lancer le téléchargement/envoie d’un fichier de taille 200 Mo/50 Mo en 4G et 20 Mo/5Mo en 3G en utilisant le protocole FTP dans un délai inférieur à 60 secondes en chaque point de mesure.  L’intervalle entre deux mesures successives est de 10 secondes</t>
  </si>
  <si>
    <t>Mesure de la valeur du niveau de champ par technologie et par bande de fréquence</t>
  </si>
  <si>
    <t>GSM 1800</t>
  </si>
  <si>
    <t>GSM 900</t>
  </si>
  <si>
    <t>LTE FDD 1800</t>
  </si>
  <si>
    <t>LTE FDD 800</t>
  </si>
  <si>
    <t>UMTS FDD 2100</t>
  </si>
  <si>
    <t>UMTS FDD 900</t>
  </si>
  <si>
    <t>System and band</t>
  </si>
  <si>
    <t>oo</t>
  </si>
  <si>
    <t>HTTP events</t>
  </si>
  <si>
    <t>Operator</t>
  </si>
  <si>
    <t>Orange Tunisia</t>
  </si>
  <si>
    <t>Orascom Telecom</t>
  </si>
  <si>
    <t>Tunisie Telecom</t>
  </si>
  <si>
    <t>16 QAM</t>
  </si>
  <si>
    <t>64 QAM</t>
  </si>
  <si>
    <t>256 QAM</t>
  </si>
  <si>
    <t>Band</t>
  </si>
  <si>
    <t>Used cells</t>
  </si>
  <si>
    <t>LTE CA</t>
  </si>
  <si>
    <t>NB 4.75</t>
  </si>
  <si>
    <t>NB 5.9</t>
  </si>
  <si>
    <t>NB 7.4</t>
  </si>
  <si>
    <t>NB 12.2</t>
  </si>
  <si>
    <t>Rank 1</t>
  </si>
  <si>
    <t>Rank 2</t>
  </si>
  <si>
    <t>Rank 3</t>
  </si>
  <si>
    <t>Rank 4 ( MIMO 4X4)</t>
  </si>
  <si>
    <t>&gt;10 AND &lt;= 15</t>
  </si>
  <si>
    <t>&lt;=10</t>
  </si>
  <si>
    <t>LTE FDD 2100</t>
  </si>
  <si>
    <t>HSPA</t>
  </si>
  <si>
    <t>DC-HSPA</t>
  </si>
  <si>
    <t>HSDPA</t>
  </si>
  <si>
    <t>FTP Fail DL</t>
  </si>
  <si>
    <t>FTP Fail UL</t>
  </si>
  <si>
    <t>FTP Success DL</t>
  </si>
  <si>
    <t>FTP Success UL</t>
  </si>
  <si>
    <t>Débit moyen en DL</t>
  </si>
  <si>
    <t>Débit moyen en UL</t>
  </si>
  <si>
    <t xml:space="preserve"> File Transfer Protocol - 4G</t>
  </si>
  <si>
    <t>Ooredoo Tunisia</t>
  </si>
  <si>
    <t>Rappel du scénario de mesure</t>
  </si>
  <si>
    <t>Serving System</t>
  </si>
  <si>
    <t>La mesure du débit consiste à lancer le téléchargement/envoie d’un fichier de taille 200 Mo/50 Mo en 4G et 20 Mo/5Mo en 3G en utilisant le protocole FTP dans un délai inférieur à 60 secondes en chaque point de mesure.  L’intervalle entre deux mesures successives est de 10 secondes.</t>
  </si>
  <si>
    <t>MIMO usage</t>
  </si>
  <si>
    <t xml:space="preserve">MAX RLC DL </t>
  </si>
  <si>
    <t xml:space="preserve">MAX RLC UL </t>
  </si>
  <si>
    <t xml:space="preserve">Une mesure consiste à lancer des tentatives de téléchargement d’un fichier de taille 10 Mo hébergé sur un serveur FTP dédié dans un délai inférieur à 10 secondes. </t>
  </si>
  <si>
    <t xml:space="preserve">LTE FDD 800 </t>
  </si>
  <si>
    <t>TUNISIE TELECOM</t>
  </si>
  <si>
    <t xml:space="preserve">Ooredoo TUNISIE </t>
  </si>
  <si>
    <t xml:space="preserve">Orange TUNISIE </t>
  </si>
  <si>
    <t>HTTP SUCCESS</t>
  </si>
  <si>
    <t>HTTP FAILURE</t>
  </si>
  <si>
    <t>HTTP ATTEMPT</t>
  </si>
  <si>
    <t xml:space="preserve">Application throughput downlink average per file transfer </t>
  </si>
  <si>
    <t xml:space="preserve">OR </t>
  </si>
  <si>
    <t>MOYEN</t>
  </si>
  <si>
    <t>MAX</t>
  </si>
  <si>
    <t>arr</t>
  </si>
  <si>
    <t xml:space="preserve">Carrier aggregation usage </t>
  </si>
  <si>
    <t xml:space="preserve">MIMO usage </t>
  </si>
  <si>
    <t>&gt; 10 And &lt;= 15</t>
  </si>
  <si>
    <t xml:space="preserve"> &lt;= 10</t>
  </si>
  <si>
    <t>Accéssibilité 3G/4G</t>
  </si>
  <si>
    <t>SINR</t>
  </si>
  <si>
    <t>Résumé KPIs globaux</t>
  </si>
  <si>
    <t xml:space="preserve">Analyse des drops CS </t>
  </si>
  <si>
    <t>&gt;= 20</t>
  </si>
  <si>
    <t>&gt;= 15 and &lt; 20</t>
  </si>
  <si>
    <t>&gt;= 10 and &lt; 15</t>
  </si>
  <si>
    <t>&gt;= 5 and &lt; 10</t>
  </si>
  <si>
    <t>&gt;=0 and &lt; 5</t>
  </si>
  <si>
    <t>&lt; 0</t>
  </si>
  <si>
    <t xml:space="preserve">Call setup time </t>
  </si>
  <si>
    <t xml:space="preserve">Audio quality MOS DL </t>
  </si>
  <si>
    <t>KPIs globaux</t>
  </si>
  <si>
    <t xml:space="preserve">Call attempt </t>
  </si>
  <si>
    <t xml:space="preserve">Call attempt failure </t>
  </si>
  <si>
    <t xml:space="preserve">Call connected </t>
  </si>
  <si>
    <t xml:space="preserve">Call dropped </t>
  </si>
  <si>
    <t>MTC</t>
  </si>
  <si>
    <t>MOC</t>
  </si>
  <si>
    <t xml:space="preserve">CSFB call attempt </t>
  </si>
  <si>
    <t xml:space="preserve">CSFB call attempt failure </t>
  </si>
  <si>
    <t xml:space="preserve">CSFB call connected </t>
  </si>
  <si>
    <t xml:space="preserve">CSFB call dropped </t>
  </si>
  <si>
    <t>CSFB</t>
  </si>
  <si>
    <t xml:space="preserve">Handover attempt </t>
  </si>
  <si>
    <t xml:space="preserve">Handover failure </t>
  </si>
  <si>
    <t xml:space="preserve">Handover success </t>
  </si>
  <si>
    <t>HO</t>
  </si>
  <si>
    <t>&gt;= -8</t>
  </si>
  <si>
    <t>&lt; -8 and &gt;= -12</t>
  </si>
  <si>
    <t>&lt; -12 and &gt;= -16</t>
  </si>
  <si>
    <t>&lt; -16</t>
  </si>
  <si>
    <t>CSFB Success rate (%)</t>
  </si>
  <si>
    <t>CSFB drop rate (%)</t>
  </si>
  <si>
    <t>Ci-dessous présenter la distribution MOS et le MOS moyen :</t>
  </si>
  <si>
    <t>La qualité auditive est évaluée en se basant sur le standard POLQA - NB, pour les deux sens (MOC et MTC )</t>
  </si>
  <si>
    <t>LTE CA 2 CCs</t>
  </si>
  <si>
    <t>Full rate</t>
  </si>
  <si>
    <t>Half rate</t>
  </si>
  <si>
    <t>Tunisie telecom présente le meilleur rapport signal/ bruit (seuil &gt;=20 )</t>
  </si>
  <si>
    <t xml:space="preserve">Les tableaux ci-dessous présente une comparaison de la distribution de l'utilisation de AMR codec pour Tunisie Telecom, Ooredoo et orange </t>
  </si>
  <si>
    <t>HO Success (%)</t>
  </si>
  <si>
    <t>HO Failure (%)</t>
  </si>
  <si>
    <t>Modulation 4G</t>
  </si>
  <si>
    <t>Modulation 3G</t>
  </si>
  <si>
    <t xml:space="preserve"> CS 2G/3G/CSFB</t>
  </si>
  <si>
    <t>OO - HSDPA Modulation</t>
  </si>
  <si>
    <t>OR - HSDPA Modulation</t>
  </si>
  <si>
    <t>TT - HSDPA Modulation</t>
  </si>
  <si>
    <t>Event ID</t>
  </si>
  <si>
    <t>Event</t>
  </si>
  <si>
    <t>CS disc. status</t>
  </si>
  <si>
    <t>Network cause</t>
  </si>
  <si>
    <t>Measurement</t>
  </si>
  <si>
    <t>Time</t>
  </si>
  <si>
    <t>System</t>
  </si>
  <si>
    <t>Serving band</t>
  </si>
  <si>
    <t>Call type</t>
  </si>
  <si>
    <t>Call direction</t>
  </si>
  <si>
    <t>CS call dur.</t>
  </si>
  <si>
    <t>Call duration (s)</t>
  </si>
  <si>
    <t>Call dropped</t>
  </si>
  <si>
    <t>Voice call</t>
  </si>
  <si>
    <t>Dropped call</t>
  </si>
  <si>
    <t>LTE 1800 CH 1800</t>
  </si>
  <si>
    <t>LTE 800 CH 6400</t>
  </si>
  <si>
    <t>LTE 2100 CH 151</t>
  </si>
  <si>
    <t>LTE 1800 CH 1350</t>
  </si>
  <si>
    <t>LTE 800 CH 6200</t>
  </si>
  <si>
    <t>Lat.</t>
  </si>
  <si>
    <t>Lon.</t>
  </si>
  <si>
    <t>Le rapport Ec/No en terme de distribution et moyenne de tunisie telecom est le meilleur  (seuil -8 )</t>
  </si>
  <si>
    <t>Couverture 2G ( Source Scanner )</t>
  </si>
  <si>
    <t>FTP 3G 4G</t>
  </si>
  <si>
    <t>FTP 4G</t>
  </si>
  <si>
    <t>Accéssibilité 3G_4G</t>
  </si>
  <si>
    <t>Couverture 2G/3G/4G</t>
  </si>
  <si>
    <t>Couverture 4G ( Source Scanner )</t>
  </si>
  <si>
    <t>KPIS Globaux</t>
  </si>
  <si>
    <t>Description</t>
  </si>
  <si>
    <t>Type de mesure</t>
  </si>
  <si>
    <t>COUVERTURE</t>
  </si>
  <si>
    <t>KPIS</t>
  </si>
  <si>
    <t>Colonne1</t>
  </si>
  <si>
    <t>Colonne2</t>
  </si>
  <si>
    <t>Colonne3</t>
  </si>
  <si>
    <t xml:space="preserve">Couverture par scanner </t>
  </si>
  <si>
    <t>Mobilité</t>
  </si>
  <si>
    <t>Rx level average</t>
  </si>
  <si>
    <t>RSCP Average</t>
  </si>
  <si>
    <t>RSRP Average</t>
  </si>
  <si>
    <t>Qualité de la communication du réseau 2G/3G/4G</t>
  </si>
  <si>
    <t>Réalisation de communications de 2 minutes</t>
  </si>
  <si>
    <t xml:space="preserve">Connexion Setup Time </t>
  </si>
  <si>
    <t>CDR(%)</t>
  </si>
  <si>
    <t>MOS Average</t>
  </si>
  <si>
    <t xml:space="preserve">Qualité de la communication du réseau Locked 2G </t>
  </si>
  <si>
    <t>HTTP Accessibilité</t>
  </si>
  <si>
    <t>Téléchargement d'un fichier</t>
  </si>
  <si>
    <t>Taux de succès HTTP</t>
  </si>
  <si>
    <t xml:space="preserve">Débit moyen  HTTP (Mbps) </t>
  </si>
  <si>
    <t>Débit MAX HTTP (Mbps)</t>
  </si>
  <si>
    <t>Qualité du service FTP 4G</t>
  </si>
  <si>
    <t>Quasi-stationnaire</t>
  </si>
  <si>
    <t>Téléchargement/ Envoi d'un fichier</t>
  </si>
  <si>
    <t>Taux de FTP succès DL</t>
  </si>
  <si>
    <t xml:space="preserve">Taux de FTP succès UL </t>
  </si>
  <si>
    <t>Débit moyen FTP DL (Mbps)</t>
  </si>
  <si>
    <t>Débit moyen FTP UL (Mbps)</t>
  </si>
  <si>
    <t>Débit MAX  FTP DL (Mbps)</t>
  </si>
  <si>
    <t>Débit MAX FTP UL (Mbps)</t>
  </si>
  <si>
    <t>Rx Level distribution (%) SEUIL -75</t>
  </si>
  <si>
    <t xml:space="preserve">Les performances en terme de modulation, CA, MIMO … sont présentées ci-dessous : </t>
  </si>
  <si>
    <t>Ooredoo Telecom</t>
  </si>
  <si>
    <t xml:space="preserve">FTP 3G </t>
  </si>
  <si>
    <t>CQI ( primary and secondary )</t>
  </si>
  <si>
    <t>Ping (latency ms)</t>
  </si>
  <si>
    <t xml:space="preserve">Le temps d'étatblissement d'appel  de Tunisie telecom est très élevé </t>
  </si>
  <si>
    <t>Couverture 3G ( Source Scanner)</t>
  </si>
  <si>
    <t>RSCP distribution (%) SEUIL -80</t>
  </si>
  <si>
    <t>RSRP distribution (%) SEUIL -100</t>
  </si>
  <si>
    <t>LTE CA 3 CCs</t>
  </si>
  <si>
    <t>Originated call</t>
  </si>
  <si>
    <t>Aussi En 3G, Tunisie telecom présente le meilleur rapport de données reçues avec des erreurs / le total des données reçues</t>
  </si>
  <si>
    <t>Rank TT</t>
  </si>
  <si>
    <t>1/4</t>
  </si>
  <si>
    <t>3/4</t>
  </si>
  <si>
    <t>Rank OO</t>
  </si>
  <si>
    <t>Rank OR</t>
  </si>
  <si>
    <t>0/3</t>
  </si>
  <si>
    <t xml:space="preserve">Non dominance </t>
  </si>
  <si>
    <t>Tunisie telecom présente le taux de CSFB success le plus faible,</t>
  </si>
  <si>
    <t>Column1</t>
  </si>
  <si>
    <t>Column2</t>
  </si>
  <si>
    <t>Column3</t>
  </si>
  <si>
    <t>LTE 2100 CH 251</t>
  </si>
  <si>
    <t>Le taux de coupure d'appel des trois opérateurs dépasse le seuil de l'INT (2%)</t>
  </si>
  <si>
    <t>Orange présente le meilleur MOS moyen ainsi que le meilleur taux de distribution avec qualité parfaite (seuil 3,6)</t>
  </si>
  <si>
    <t>&gt;= -75</t>
  </si>
  <si>
    <t>&lt;-75 and &gt;= -85</t>
  </si>
  <si>
    <t>&lt; -85 and &gt;= -95</t>
  </si>
  <si>
    <t>&lt;-95</t>
  </si>
  <si>
    <t>&gt;= -65</t>
  </si>
  <si>
    <t>&lt; -65 and &gt;= -80</t>
  </si>
  <si>
    <t>&lt; -80 and &gt;= -90</t>
  </si>
  <si>
    <t>&lt; -90 and &gt;= -98</t>
  </si>
  <si>
    <t>&lt; -98</t>
  </si>
  <si>
    <t>&gt;= -80</t>
  </si>
  <si>
    <t>&lt; -90 and &gt;= -100</t>
  </si>
  <si>
    <t>&lt; -100 and &gt;= -110</t>
  </si>
  <si>
    <t>&lt; -110</t>
  </si>
  <si>
    <t>GSM 1800 4910</t>
  </si>
  <si>
    <t>GSM 900 12661</t>
  </si>
  <si>
    <t>LTE FDD 1800 6582</t>
  </si>
  <si>
    <t>LTE FDD 2100 0</t>
  </si>
  <si>
    <t>LTE FDD 800 3608</t>
  </si>
  <si>
    <t>UMTS FDD 900 18328</t>
  </si>
  <si>
    <t>UMTS FDD 2100 70019</t>
  </si>
  <si>
    <t>GSM 1800 6070</t>
  </si>
  <si>
    <t>GSM 900 6903</t>
  </si>
  <si>
    <t>LTE FDD 1800 5179</t>
  </si>
  <si>
    <t>LTE FDD 2100 4</t>
  </si>
  <si>
    <t>LTE FDD 800 2555</t>
  </si>
  <si>
    <t>UMTS FDD 900 18919</t>
  </si>
  <si>
    <t>GSM 1800 0</t>
  </si>
  <si>
    <t>GSM 900 19756</t>
  </si>
  <si>
    <t>LTE FDD 1800 4863</t>
  </si>
  <si>
    <t>LTE FDD 2100 26</t>
  </si>
  <si>
    <t>LTE FDD 800 4484</t>
  </si>
  <si>
    <t>UMTS FDD 2100 42206</t>
  </si>
  <si>
    <t>UMTS FDD 2100 76525</t>
  </si>
  <si>
    <t>UMTS FDD 900 44784</t>
  </si>
  <si>
    <t>*</t>
  </si>
  <si>
    <t>DATA transfer 3G/4G</t>
  </si>
  <si>
    <t>Pilot Pollution</t>
  </si>
  <si>
    <t>TT- PDSCH</t>
  </si>
  <si>
    <t>OO-PDSCH</t>
  </si>
  <si>
    <t>OR-PDSCH</t>
  </si>
  <si>
    <t>TT-PUSCH</t>
  </si>
  <si>
    <t>OO-PUSCH</t>
  </si>
  <si>
    <t>OR-PUSCH</t>
  </si>
  <si>
    <t>TT- Carrier aggregation usage (%)</t>
  </si>
  <si>
    <t>OO -Carrier aggregation usage (%)</t>
  </si>
  <si>
    <t>OR -Carrier aggregation usage (%)</t>
  </si>
  <si>
    <t>&gt;15 And &lt;= 20</t>
  </si>
  <si>
    <t>&gt; 20</t>
  </si>
  <si>
    <t>&gt;=2 and &lt; 3</t>
  </si>
  <si>
    <t>&gt;15 AND &lt;= 20</t>
  </si>
  <si>
    <t>GSM 1800 50510</t>
  </si>
  <si>
    <t>GSM 900 62716</t>
  </si>
  <si>
    <t>GSM 1800 51958</t>
  </si>
  <si>
    <t>GSM 900 61175</t>
  </si>
  <si>
    <t>GSM 1800 313</t>
  </si>
  <si>
    <t>GSM 900 112817</t>
  </si>
  <si>
    <t>GSM 1800 151</t>
  </si>
  <si>
    <t>GSM 900 18667</t>
  </si>
  <si>
    <t>LTE FDD 1800 1167</t>
  </si>
  <si>
    <t>LTE FDD 2100 176</t>
  </si>
  <si>
    <t>GSM 1800 1637</t>
  </si>
  <si>
    <t>GSM 900 3615</t>
  </si>
  <si>
    <t>LTE FDD 1800 2089</t>
  </si>
  <si>
    <t>LTE FDD 2100 14</t>
  </si>
  <si>
    <t>GSM 1800 2742</t>
  </si>
  <si>
    <t>GSM 900 5780</t>
  </si>
  <si>
    <t>LTE FDD 1800 3576</t>
  </si>
  <si>
    <t>LTE FDD 800 1679</t>
  </si>
  <si>
    <t>&gt;= 3 and &lt;3,6</t>
  </si>
  <si>
    <t>&gt;= 3,6</t>
  </si>
  <si>
    <t xml:space="preserve"> &lt; 2</t>
  </si>
  <si>
    <t xml:space="preserve">En 3G, Tunisie telecom utilise principalement  la modulation QPSK </t>
  </si>
  <si>
    <t>Orange présente le meilleur rapport signal/ bruit (seuil &gt;=20 )</t>
  </si>
  <si>
    <t>undefined</t>
  </si>
  <si>
    <t>Call faillure</t>
  </si>
  <si>
    <t>4/4</t>
  </si>
  <si>
    <t>Qualité de service data (HTTP)</t>
  </si>
  <si>
    <t>Couverture 4G  ( Source Scanner )</t>
  </si>
  <si>
    <t>GSM</t>
  </si>
  <si>
    <t>Site</t>
  </si>
  <si>
    <t>Secteur</t>
  </si>
  <si>
    <t>Normal, unspecified</t>
  </si>
  <si>
    <t>Rapport Benchmaking pour l'autoroute Tunis-Benguerdene</t>
  </si>
  <si>
    <t>Une mesure consiste à lancer des tentatives d’appel WhatsApp mobile to mobile de 300s. L’intervalle entre deux mesures successives est de 15 secondes.</t>
  </si>
  <si>
    <t>Une campagne de mesure a été lancée sur l'autoroute Tunis-Benguerdene pendant de 23/03/2025 à 24/03/2025</t>
  </si>
  <si>
    <t>Ce rapport représente les résultats des mesures faite sur l'autoroute Tunis-Benguerdene</t>
  </si>
  <si>
    <t>Serving System 2G/3G/4G (MOC)</t>
  </si>
  <si>
    <t>Serving System 2G/3G/4G (MTC)</t>
  </si>
  <si>
    <t>Audio quality MOS (MOC)</t>
  </si>
  <si>
    <t>Audio quality MOS (MTC)</t>
  </si>
  <si>
    <t xml:space="preserve">Les trois opérateurs  atteint le seuil de l'INT , Orange présente le meilleur  taux de disponibilité du service internet </t>
  </si>
  <si>
    <t>Ooredo présente le meilleur  débit moyen de téléchargement et Tunisie Télécom présente la meilleure peak</t>
  </si>
  <si>
    <t>Early release</t>
  </si>
  <si>
    <t>autouroute_tunis_Benguerden_aller_mos_p4.2</t>
  </si>
  <si>
    <t>Terminated call</t>
  </si>
  <si>
    <t>autouroute_tunis_Benguerden_aller_mos_p5.2</t>
  </si>
  <si>
    <t>autouroute_tunis_Benguerden_aller_mos_p9.2</t>
  </si>
  <si>
    <t>autouroute_tunis_Benguerden_aller_mos_p9.1</t>
  </si>
  <si>
    <t>autouroute_tunis_Benguerden_aller_mos_p11.2</t>
  </si>
  <si>
    <t>autouroute_tunis_Benguerden_aller_mos_p11.1</t>
  </si>
  <si>
    <t>autouroute_tunis_Benguerden_aller_mos_p12.2</t>
  </si>
  <si>
    <t>autouroute_tunis_Benguerden_aller_mos_p15.1</t>
  </si>
  <si>
    <t>autouroute_tunis_Benguerden_aller_mos_p19.2</t>
  </si>
  <si>
    <t>autouroute_tunis_Benguerden_aller_mos_p20.2</t>
  </si>
  <si>
    <t>autouroute_tunis_Benguerden_aller_mos_p20.1</t>
  </si>
  <si>
    <t>autouroute_tunis_Benguerden_retour_mos_p2.2</t>
  </si>
  <si>
    <t>Dropped during handover/handoff/hard handover</t>
  </si>
  <si>
    <t>autouroute_tunis_Benguerden_retour_mos_p5.2</t>
  </si>
  <si>
    <t>autouroute_tunis_Benguerden_retour_mos_p5.1</t>
  </si>
  <si>
    <t>autouroute_tunis_Benguerden_retour_mos_p6.1</t>
  </si>
  <si>
    <t>autouroute_tunis_Benguerden_retour_mos_p6.2</t>
  </si>
  <si>
    <t>autouroute_tunis_Benguerden_retour_mos_p7.1</t>
  </si>
  <si>
    <t>autouroute_tunis_Benguerden_retour_mos_p7.2</t>
  </si>
  <si>
    <t>autouroute_tunis_Benguerden_retour_mos_p8.2</t>
  </si>
  <si>
    <t>autouroute_tunis_Benguerden_retour_mos_p11.1</t>
  </si>
  <si>
    <t>autouroute_tunis_Benguerden_retour_mos_p11.2</t>
  </si>
  <si>
    <t>autouroute_tunis_Benguerden_retour_mos_p13.1</t>
  </si>
  <si>
    <t>autouroute_tunis_Benguerden_retour_mos_p13.2</t>
  </si>
  <si>
    <t>ALLER</t>
  </si>
  <si>
    <t>RETOUR</t>
  </si>
  <si>
    <t>EC/N0 (MOC)</t>
  </si>
  <si>
    <t xml:space="preserve">Troubleshooting 3G </t>
  </si>
  <si>
    <t xml:space="preserve">Durant les mesures HTTP, Tunise telecom présente 5,52%  de l'utilisation de la modulation 256 QAM </t>
  </si>
  <si>
    <t xml:space="preserve">Tunise Teecom présente le meilleur débit moyen en DL </t>
  </si>
  <si>
    <t xml:space="preserve">Serving System 2G/3G/4G </t>
  </si>
  <si>
    <t xml:space="preserve">Une mesure consiste à lancer des tentatives d’appel WhatsApp mobile to mobile de 300s. L’intervalle entre deux mesures successives est de 15 secondes. </t>
  </si>
  <si>
    <t>WhatsAPP Troubleshooting</t>
  </si>
  <si>
    <t>autouroute_tunis_Benguerden_aller_mos_p4.1</t>
  </si>
  <si>
    <t>Sector</t>
  </si>
  <si>
    <t>uarfcnDl</t>
  </si>
  <si>
    <t>S2</t>
  </si>
  <si>
    <t>S1</t>
  </si>
  <si>
    <t>3G_Mareth_Ghardag</t>
  </si>
  <si>
    <t>S3</t>
  </si>
  <si>
    <t>3GSiteName</t>
  </si>
  <si>
    <t>Down tilt</t>
  </si>
  <si>
    <t>Down tilt</t>
  </si>
  <si>
    <t>RNC_Name</t>
  </si>
  <si>
    <t>UtranCellId</t>
  </si>
  <si>
    <t>UMD084Z</t>
  </si>
  <si>
    <t>UMD041Y</t>
  </si>
  <si>
    <t>Action</t>
  </si>
  <si>
    <t>UtranRelationId</t>
  </si>
  <si>
    <t>UMD984W_UMD098U</t>
  </si>
  <si>
    <t>UMD984Q_UMD098O</t>
  </si>
  <si>
    <t>UMD098U_UMD984W</t>
  </si>
  <si>
    <t>UMD098O_UMD984Q</t>
  </si>
  <si>
    <t>Source Cell</t>
  </si>
  <si>
    <t>Target Cell</t>
  </si>
  <si>
    <t>UGB064O</t>
  </si>
  <si>
    <t>UGB085O</t>
  </si>
  <si>
    <t>UGB064U</t>
  </si>
  <si>
    <t>UGB085U</t>
  </si>
  <si>
    <t>UGB986V</t>
  </si>
  <si>
    <t>UGB986P</t>
  </si>
  <si>
    <t>UGB081Z</t>
  </si>
  <si>
    <t>Delete F1</t>
  </si>
  <si>
    <t>UGB003Z</t>
  </si>
  <si>
    <t>UGB085X</t>
  </si>
  <si>
    <t>UGB085Z</t>
  </si>
  <si>
    <t>UGB071Y</t>
  </si>
  <si>
    <t>UGB083Y</t>
  </si>
  <si>
    <t>Sortie_Mahres</t>
  </si>
  <si>
    <t>SFX3182U01</t>
  </si>
  <si>
    <t>GARGOUR</t>
  </si>
  <si>
    <t>SFX3065U03</t>
  </si>
  <si>
    <t>NAKTA</t>
  </si>
  <si>
    <t>SFX3122U03</t>
  </si>
  <si>
    <t>R_CEINTURE_S_G</t>
  </si>
  <si>
    <t>SFX3131U03</t>
  </si>
  <si>
    <t>Sahloul</t>
  </si>
  <si>
    <t>SFX3139U02</t>
  </si>
  <si>
    <t xml:space="preserve">Serving sitename </t>
  </si>
  <si>
    <t>Serving cellname</t>
  </si>
  <si>
    <t>Targetbsitename</t>
  </si>
  <si>
    <t>Target cellname</t>
  </si>
  <si>
    <t>SiteName</t>
  </si>
  <si>
    <t>BARMAKI</t>
  </si>
  <si>
    <t>Delete F1 10713</t>
  </si>
  <si>
    <t>KSAKSA</t>
  </si>
  <si>
    <t>Delete F1 10713</t>
  </si>
  <si>
    <t>Serving Site Name</t>
  </si>
  <si>
    <t>Serving Cell Name</t>
  </si>
  <si>
    <t>Target Site Name</t>
  </si>
  <si>
    <t>Target Cell Name</t>
  </si>
  <si>
    <t>GHRABA</t>
  </si>
  <si>
    <t>SFX3066U01</t>
  </si>
  <si>
    <t>AUTOROUTE_M</t>
  </si>
  <si>
    <t>SFX3009U01</t>
  </si>
  <si>
    <t>Add Relation</t>
  </si>
  <si>
    <t>SFX3009U02</t>
  </si>
  <si>
    <t>SFX3009U03</t>
  </si>
  <si>
    <t>SFX3066U02</t>
  </si>
  <si>
    <t>Add Relation</t>
  </si>
  <si>
    <t>3G_Aitha</t>
  </si>
  <si>
    <t>UMA400O</t>
  </si>
  <si>
    <t>3G_BOUHLEL_ALI</t>
  </si>
  <si>
    <t>UMA147P</t>
  </si>
  <si>
    <t>Add Relation in Both way</t>
  </si>
  <si>
    <t>UMA400U</t>
  </si>
  <si>
    <t>UMA147V</t>
  </si>
  <si>
    <t>Add Relation in Both way</t>
  </si>
  <si>
    <t>2/3</t>
  </si>
  <si>
    <t>1/3</t>
  </si>
  <si>
    <t>Qualité de la communication du réseau MOC</t>
  </si>
  <si>
    <t>0/2</t>
  </si>
  <si>
    <t>1/2</t>
  </si>
  <si>
    <t>3G_KSESBA</t>
  </si>
  <si>
    <t>UMA137O</t>
  </si>
  <si>
    <t>UMA137U</t>
  </si>
  <si>
    <t>El_Jem5</t>
  </si>
  <si>
    <t>UMA112Q</t>
  </si>
  <si>
    <t xml:space="preserve">Action </t>
  </si>
  <si>
    <t>3G_JEM_REMADA</t>
  </si>
  <si>
    <t>Down Tilt</t>
  </si>
  <si>
    <t>Add F2 10738</t>
  </si>
  <si>
    <t>MOKEVO1</t>
  </si>
  <si>
    <t>B4G3G2G_El_jem5</t>
  </si>
  <si>
    <t>UMA112Z</t>
  </si>
  <si>
    <t>B4G3G_Chorban</t>
  </si>
  <si>
    <t>UMA116X</t>
  </si>
  <si>
    <t>3G_Boumerdes</t>
  </si>
  <si>
    <t>UMA110Z</t>
  </si>
  <si>
    <t>Down Tilt</t>
  </si>
  <si>
    <t>UMA146Z</t>
  </si>
  <si>
    <t>3G_Kssour_essaf_rte_el_jem</t>
  </si>
  <si>
    <t>UMA078Y</t>
  </si>
  <si>
    <t xml:space="preserve">3G_chouaria </t>
  </si>
  <si>
    <t>UMA972Z</t>
  </si>
  <si>
    <t xml:space="preserve">Drop ocured due to absence of F2 on site Limaoua
 ** P1: Add F2 10738 to Limaoua site </t>
  </si>
  <si>
    <t>Target cell</t>
  </si>
  <si>
    <t>UGB003Q</t>
  </si>
  <si>
    <t>UGB083P</t>
  </si>
  <si>
    <t>UGB003W</t>
  </si>
  <si>
    <t>UGB071V</t>
  </si>
  <si>
    <t>UGB071W</t>
  </si>
  <si>
    <t>UGB071Z</t>
  </si>
  <si>
    <t>UGB083V</t>
  </si>
  <si>
    <t>UGB071y</t>
  </si>
  <si>
    <t>SOurce cell</t>
  </si>
  <si>
    <t>Serving Cell</t>
  </si>
  <si>
    <t>UMD041V</t>
  </si>
  <si>
    <t>UMD084V</t>
  </si>
  <si>
    <t>UMD084W</t>
  </si>
  <si>
    <t>UMD041P</t>
  </si>
  <si>
    <t>UMD084Q</t>
  </si>
  <si>
    <t>UMD041O</t>
  </si>
  <si>
    <t>UMD084P</t>
  </si>
  <si>
    <t>UTA070O</t>
  </si>
  <si>
    <t>UTA070U</t>
  </si>
  <si>
    <t>UTA070X</t>
  </si>
  <si>
    <t>ADD UtranRelation</t>
  </si>
  <si>
    <r>
      <t xml:space="preserve">Drop ocured due to bad radio conditions 
After CSFB UE comp usually on UARFCN 10713.
</t>
    </r>
    <r>
      <rPr>
        <b/>
        <u/>
        <sz val="11"/>
        <color rgb="FFFF0000"/>
        <rFont val="Calibri"/>
        <family val="2"/>
        <scheme val="minor"/>
      </rPr>
      <t>Recommandations P1:</t>
    </r>
    <r>
      <rPr>
        <b/>
        <sz val="11"/>
        <color theme="1"/>
        <rFont val="Calibri"/>
        <family val="2"/>
        <scheme val="minor"/>
      </rPr>
      <t xml:space="preserve">
</t>
    </r>
    <r>
      <rPr>
        <b/>
        <sz val="11"/>
        <color theme="1"/>
        <rFont val="Calibri"/>
        <family val="2"/>
      </rPr>
      <t xml:space="preserve">&gt; </t>
    </r>
    <r>
      <rPr>
        <b/>
        <sz val="11"/>
        <color theme="1"/>
        <rFont val="Calibri"/>
        <family val="2"/>
        <scheme val="minor"/>
      </rPr>
      <t xml:space="preserve">Increase the CPICH power of UMD041V/UMD041Y to from 346 to 358
&gt; Check the propagation delay of 3G_OUED_ERRBAYE_ZB_S2 and uptilt it if necessary
&gt; Check the propagation delay of Maouna_III_S1 and uptilt it if necessary
&gt;Check the propagation delay of 3G_OUED_ERRBAYE_ZB_S2 and uptilt it if necessary
&gt; Add below Utranrelations
</t>
    </r>
    <r>
      <rPr>
        <b/>
        <u/>
        <sz val="11"/>
        <color rgb="FFFF0000"/>
        <rFont val="Calibri"/>
        <family val="2"/>
        <scheme val="minor"/>
      </rPr>
      <t xml:space="preserve">Recommandations P2:
</t>
    </r>
    <r>
      <rPr>
        <b/>
        <sz val="11"/>
        <color theme="1"/>
        <rFont val="Calibri"/>
        <family val="2"/>
        <scheme val="minor"/>
      </rPr>
      <t>&gt;ADD 4th sector on site Oued_Fessi_Part in Direction 270°</t>
    </r>
  </si>
  <si>
    <r>
      <t xml:space="preserve">Drop ocured due to bad radio conditions on UARFCN 10713.
</t>
    </r>
    <r>
      <rPr>
        <b/>
        <u/>
        <sz val="11"/>
        <color rgb="FFFF0000"/>
        <rFont val="Calibri"/>
        <family val="2"/>
        <scheme val="minor"/>
      </rPr>
      <t>Recommandations P1:</t>
    </r>
    <r>
      <rPr>
        <b/>
        <sz val="11"/>
        <color theme="1"/>
        <rFont val="Calibri"/>
        <family val="2"/>
        <scheme val="minor"/>
      </rPr>
      <t xml:space="preserve">
</t>
    </r>
    <r>
      <rPr>
        <b/>
        <sz val="11"/>
        <color theme="1"/>
        <rFont val="Calibri"/>
        <family val="2"/>
      </rPr>
      <t xml:space="preserve">&gt; </t>
    </r>
    <r>
      <rPr>
        <b/>
        <sz val="11"/>
        <color theme="1"/>
        <rFont val="Calibri"/>
        <family val="2"/>
        <scheme val="minor"/>
      </rPr>
      <t xml:space="preserve">Increase the CPICH power of UMD047P to from 346 to 358
&gt; ADD F1 10713 &amp; F2 10738 on 3G_Oued_Seder site
&gt;ADD U900 on Tejra site
&gt;Check the propagation delay of 3G_CHEHBANIA_S2 and uptilt it if necessary
</t>
    </r>
    <r>
      <rPr>
        <b/>
        <u/>
        <sz val="11"/>
        <color rgb="FFFF0000"/>
        <rFont val="Calibri"/>
        <family val="2"/>
        <scheme val="minor"/>
      </rPr>
      <t xml:space="preserve">Recommandations P2:
</t>
    </r>
    <r>
      <rPr>
        <b/>
        <sz val="11"/>
        <color theme="1"/>
        <rFont val="Calibri"/>
        <family val="2"/>
        <scheme val="minor"/>
      </rPr>
      <t>&gt; ADD 4th Sector on 3G_Medenine_Depot site in Direction of 120°
&gt; Check the eventual possibility to increase the HBA of 3G_Oued_Seder site</t>
    </r>
  </si>
  <si>
    <r>
      <t xml:space="preserve">Drop ocured due to bad radio conditions 
</t>
    </r>
    <r>
      <rPr>
        <b/>
        <u/>
        <sz val="11"/>
        <color rgb="FFFF0000"/>
        <rFont val="Calibri"/>
        <family val="2"/>
        <scheme val="minor"/>
      </rPr>
      <t>Recommandations P1:</t>
    </r>
    <r>
      <rPr>
        <b/>
        <sz val="11"/>
        <color theme="1"/>
        <rFont val="Calibri"/>
        <family val="2"/>
        <scheme val="minor"/>
      </rPr>
      <t xml:space="preserve">
</t>
    </r>
    <r>
      <rPr>
        <b/>
        <sz val="11"/>
        <color theme="1"/>
        <rFont val="Calibri"/>
        <family val="2"/>
      </rPr>
      <t xml:space="preserve">&gt; </t>
    </r>
    <r>
      <rPr>
        <b/>
        <sz val="11"/>
        <color theme="1"/>
        <rFont val="Calibri"/>
        <family val="2"/>
        <scheme val="minor"/>
      </rPr>
      <t xml:space="preserve">Btahra Site is U900 only. ADD F1 10713 &amp; F2 10738 &amp; Define right UtranRelations mainly toward S_Ahmed_Touati site
&gt; Down Tilt Below Sector
</t>
    </r>
  </si>
  <si>
    <t>UtranRelation</t>
  </si>
  <si>
    <t>UGB086P</t>
  </si>
  <si>
    <t>UGB085Q</t>
  </si>
  <si>
    <t>UGB085P</t>
  </si>
  <si>
    <t>UGB081Q</t>
  </si>
  <si>
    <t>UGB081W</t>
  </si>
  <si>
    <t>UGB085V</t>
  </si>
  <si>
    <t>UGB085W</t>
  </si>
  <si>
    <t>UGB085Y</t>
  </si>
  <si>
    <t>UGB986W</t>
  </si>
  <si>
    <t>ADD Relation</t>
  </si>
  <si>
    <r>
      <t xml:space="preserve">Drop ocured on bad covrege due to missing neighbor :
</t>
    </r>
    <r>
      <rPr>
        <b/>
        <u/>
        <sz val="11"/>
        <color rgb="FFFF0000"/>
        <rFont val="Calibri"/>
        <family val="2"/>
        <scheme val="minor"/>
      </rPr>
      <t>Recommandations P1:</t>
    </r>
    <r>
      <rPr>
        <b/>
        <sz val="11"/>
        <color theme="1"/>
        <rFont val="Calibri"/>
        <family val="2"/>
        <scheme val="minor"/>
      </rPr>
      <t xml:space="preserve">
&gt; Add below missing Utranrelation with Oued_El_ghirene site
&gt; Zerkine_1 site is only U900. Site is covering the highway. Need to ADD F1 &amp;F2 on that site.</t>
    </r>
  </si>
  <si>
    <t>3G_BAYOUB</t>
  </si>
  <si>
    <t>Downtilt</t>
  </si>
  <si>
    <t>3G_GROMBALIA</t>
  </si>
  <si>
    <t>3G_NIANO_CTT</t>
  </si>
  <si>
    <t>3G_MHADHBA</t>
  </si>
  <si>
    <r>
      <t xml:space="preserve">Drop ocured due to bad radio conditions
</t>
    </r>
    <r>
      <rPr>
        <b/>
        <sz val="11"/>
        <color rgb="FFFF0000"/>
        <rFont val="Calibri"/>
        <family val="2"/>
        <scheme val="minor"/>
      </rPr>
      <t xml:space="preserve">Recommandations P1:   </t>
    </r>
    <r>
      <rPr>
        <b/>
        <sz val="11"/>
        <color theme="1"/>
        <rFont val="Calibri"/>
        <family val="2"/>
        <scheme val="minor"/>
      </rPr>
      <t xml:space="preserve">
&gt;Avoid the UARFCN 10713 signal of thebeow table 
</t>
    </r>
    <r>
      <rPr>
        <b/>
        <sz val="11"/>
        <color rgb="FFFF0000"/>
        <rFont val="Calibri"/>
        <family val="2"/>
        <scheme val="minor"/>
      </rPr>
      <t xml:space="preserve">Recommandations P2: </t>
    </r>
    <r>
      <rPr>
        <b/>
        <sz val="11"/>
        <color theme="1"/>
        <rFont val="Calibri"/>
        <family val="2"/>
        <scheme val="minor"/>
      </rPr>
      <t xml:space="preserve">  
&gt;Add the below neighbor</t>
    </r>
  </si>
  <si>
    <r>
      <t xml:space="preserve">** No near site detcated to cover the highway part.
 It is covred by far overshooting cells with degrated radio conditions 
</t>
    </r>
    <r>
      <rPr>
        <b/>
        <sz val="11"/>
        <color rgb="FFFF0000"/>
        <rFont val="Calibri"/>
        <family val="2"/>
        <scheme val="minor"/>
      </rPr>
      <t>Recommandations P1</t>
    </r>
    <r>
      <rPr>
        <b/>
        <sz val="11"/>
        <color theme="1"/>
        <rFont val="Calibri"/>
        <family val="2"/>
        <scheme val="minor"/>
      </rPr>
      <t xml:space="preserve">:   
&gt;Add the 3G neighbor as above table
</t>
    </r>
    <r>
      <rPr>
        <b/>
        <sz val="11"/>
        <color rgb="FFFF0000"/>
        <rFont val="Calibri"/>
        <family val="2"/>
        <scheme val="minor"/>
      </rPr>
      <t xml:space="preserve">Recommandations P2:  </t>
    </r>
    <r>
      <rPr>
        <b/>
        <sz val="11"/>
        <color theme="1"/>
        <rFont val="Calibri"/>
        <family val="2"/>
        <scheme val="minor"/>
      </rPr>
      <t xml:space="preserve">   
&gt;Uptilt  Soritie _Mahres_S2 PSC (125)/ BCCH (14) by 2° to enhance the covrege </t>
    </r>
  </si>
  <si>
    <r>
      <t xml:space="preserve">Drop ocured due to bad radio conditions 
</t>
    </r>
    <r>
      <rPr>
        <b/>
        <sz val="11"/>
        <color rgb="FFFF0000"/>
        <rFont val="Calibri"/>
        <family val="2"/>
        <scheme val="minor"/>
      </rPr>
      <t xml:space="preserve">Recommandations P1:   </t>
    </r>
    <r>
      <rPr>
        <b/>
        <sz val="11"/>
        <color theme="1"/>
        <rFont val="Calibri"/>
        <family val="2"/>
        <scheme val="minor"/>
      </rPr>
      <t xml:space="preserve">
&gt;Add below neighbors </t>
    </r>
  </si>
  <si>
    <r>
      <t xml:space="preserve">** No near site detcated to cover the highway part.
 It is covred by far overshooting cells with degrated radio conditions 
</t>
    </r>
    <r>
      <rPr>
        <b/>
        <sz val="11"/>
        <color rgb="FFFF0000"/>
        <rFont val="Calibri"/>
        <family val="2"/>
        <scheme val="minor"/>
      </rPr>
      <t>Recommandations P1:</t>
    </r>
    <r>
      <rPr>
        <b/>
        <sz val="11"/>
        <color theme="1"/>
        <rFont val="Calibri"/>
        <family val="2"/>
        <scheme val="minor"/>
      </rPr>
      <t xml:space="preserve">
&gt;Add the 3G neighbor as below table
</t>
    </r>
    <r>
      <rPr>
        <b/>
        <sz val="11"/>
        <color rgb="FFFF0000"/>
        <rFont val="Calibri"/>
        <family val="2"/>
        <scheme val="minor"/>
      </rPr>
      <t xml:space="preserve">Recommandations P2: </t>
    </r>
    <r>
      <rPr>
        <b/>
        <sz val="11"/>
        <color theme="1"/>
        <rFont val="Calibri"/>
        <family val="2"/>
        <scheme val="minor"/>
      </rPr>
      <t xml:space="preserve"> 
&gt;Uptilt  Soritie _Mahres_S2 PSC (125)/ BCCH (14) by 2° to enhance the covrege </t>
    </r>
  </si>
  <si>
    <t>0/4</t>
  </si>
  <si>
    <t>3/2</t>
  </si>
  <si>
    <t>2/2</t>
  </si>
  <si>
    <t>4/17</t>
  </si>
  <si>
    <t>13/17</t>
  </si>
  <si>
    <r>
      <t xml:space="preserve">No site dedecated to cover this highway part ** 
After IRAT andover UE camp on far cell Cité_Wafa_Sfax and Hajeb_CTT 
</t>
    </r>
    <r>
      <rPr>
        <b/>
        <sz val="11"/>
        <color rgb="FFFF0000"/>
        <rFont val="Calibri"/>
        <family val="2"/>
        <scheme val="minor"/>
      </rPr>
      <t>Recommandations P1:</t>
    </r>
    <r>
      <rPr>
        <b/>
        <sz val="11"/>
        <color theme="1"/>
        <rFont val="Calibri"/>
        <family val="2"/>
        <scheme val="minor"/>
      </rPr>
      <t xml:space="preserve">
&gt; Uptilt S2 de NADHR_CHRD SC (271)/ BCCH (13) by 2° to enhance the covrege   Downtilt de S3 AIN01 by 2° 
</t>
    </r>
    <r>
      <rPr>
        <b/>
        <sz val="11"/>
        <color rgb="FFFF0000"/>
        <rFont val="Calibri"/>
        <family val="2"/>
        <scheme val="minor"/>
      </rPr>
      <t>Recommandations P2:</t>
    </r>
    <r>
      <rPr>
        <b/>
        <sz val="11"/>
        <color theme="1"/>
        <rFont val="Calibri"/>
        <family val="2"/>
        <scheme val="minor"/>
      </rPr>
      <t xml:space="preserve">
&gt; Add 2G neighbor btween NADHR_CHRD S2 and Cité_Wafa_Sfax S3 both way  
</t>
    </r>
    <r>
      <rPr>
        <b/>
        <sz val="11"/>
        <color rgb="FFFF0000"/>
        <rFont val="Calibri"/>
        <family val="2"/>
        <scheme val="minor"/>
      </rPr>
      <t>Recommandations P3:</t>
    </r>
    <r>
      <rPr>
        <b/>
        <sz val="11"/>
        <color theme="1"/>
        <rFont val="Calibri"/>
        <family val="2"/>
        <scheme val="minor"/>
      </rPr>
      <t xml:space="preserve">
&gt;Add 4th sector for the site Rte_Matar 
 &gt;Add 4th sector for the site NADHR_CHRD 
</t>
    </r>
    <r>
      <rPr>
        <b/>
        <sz val="11"/>
        <color rgb="FFFF0000"/>
        <rFont val="Calibri"/>
        <family val="2"/>
        <scheme val="minor"/>
      </rPr>
      <t>Recommandations P4:</t>
    </r>
    <r>
      <rPr>
        <b/>
        <sz val="11"/>
        <color theme="1"/>
        <rFont val="Calibri"/>
        <family val="2"/>
        <scheme val="minor"/>
      </rPr>
      <t xml:space="preserve">
&gt;Add new site near site ooreddo position PSC (25) </t>
    </r>
  </si>
  <si>
    <r>
      <t xml:space="preserve">Drop ocured due to bad radio conditions 
</t>
    </r>
    <r>
      <rPr>
        <b/>
        <sz val="11"/>
        <color rgb="FFFF0000"/>
        <rFont val="Calibri"/>
        <family val="2"/>
        <scheme val="minor"/>
      </rPr>
      <t xml:space="preserve">Recommandations P1:   </t>
    </r>
    <r>
      <rPr>
        <b/>
        <sz val="11"/>
        <color theme="1"/>
        <rFont val="Calibri"/>
        <family val="2"/>
        <scheme val="minor"/>
      </rPr>
      <t xml:space="preserve">
&gt;Add F2 and delaed F1 from JEM_5 
</t>
    </r>
    <r>
      <rPr>
        <b/>
        <sz val="11"/>
        <color rgb="FFFF0000"/>
        <rFont val="Calibri"/>
        <family val="2"/>
        <scheme val="minor"/>
      </rPr>
      <t xml:space="preserve">Recommandations P2:   </t>
    </r>
    <r>
      <rPr>
        <b/>
        <sz val="11"/>
        <color theme="1"/>
        <rFont val="Calibri"/>
        <family val="2"/>
        <scheme val="minor"/>
      </rPr>
      <t xml:space="preserve">
&gt; Add the below neighbor 
&gt; Downtilt the 3G_JEM_REMADA_S3</t>
    </r>
  </si>
  <si>
    <r>
      <t xml:space="preserve">Drop ocured due to bad radio conditions 
After CSFB the UE camp on wrong PSC (381) CH (10713) at the level of Enfidha airport
</t>
    </r>
    <r>
      <rPr>
        <b/>
        <sz val="11"/>
        <color rgb="FFFF0000"/>
        <rFont val="Calibri"/>
        <family val="2"/>
        <scheme val="minor"/>
      </rPr>
      <t xml:space="preserve">Recommandations P1:
</t>
    </r>
    <r>
      <rPr>
        <b/>
        <sz val="11"/>
        <color theme="1"/>
        <rFont val="Calibri"/>
        <family val="2"/>
        <scheme val="minor"/>
      </rPr>
      <t>&gt; UARFCN 10713 shood be avoided from the highway</t>
    </r>
    <r>
      <rPr>
        <b/>
        <sz val="11"/>
        <color rgb="FFFF0000"/>
        <rFont val="Calibri"/>
        <family val="2"/>
        <scheme val="minor"/>
      </rPr>
      <t xml:space="preserve">
</t>
    </r>
  </si>
  <si>
    <t>S3 &amp; S4</t>
  </si>
  <si>
    <t>UHM097O</t>
  </si>
  <si>
    <t>UHM910P</t>
  </si>
  <si>
    <t>UHM433Q</t>
  </si>
  <si>
    <r>
      <t xml:space="preserve">Drop ocured on bad radio conditions :
After CSFB, UE usually camp on 3G carrier 10713 due to overshooting cell
</t>
    </r>
    <r>
      <rPr>
        <b/>
        <u/>
        <sz val="11"/>
        <color rgb="FFFF0000"/>
        <rFont val="Calibri"/>
        <family val="2"/>
        <scheme val="minor"/>
      </rPr>
      <t>Recommandations P1:</t>
    </r>
    <r>
      <rPr>
        <b/>
        <sz val="11"/>
        <color theme="1"/>
        <rFont val="Calibri"/>
        <family val="2"/>
        <scheme val="minor"/>
      </rPr>
      <t xml:space="preserve">
&gt;Define F2 10738  on S3 Bouargoub_CTT
&gt;Check eventual cross  between S2 and S3 of Bouargoub_CTT site
&gt; ADD F2 10738  on Bouargoub UMA910
&gt; Downtilt below overshooting sectors configured with F1 10713
&gt; ADD below UtranRelations</t>
    </r>
  </si>
  <si>
    <t>primaryScramblingCode</t>
  </si>
  <si>
    <t>administrativeState</t>
  </si>
  <si>
    <t>operationalState</t>
  </si>
  <si>
    <t>B4G3G_Bou_othman</t>
  </si>
  <si>
    <t>UNLOCKED</t>
  </si>
  <si>
    <t>ENABLED</t>
  </si>
  <si>
    <t>3G_Menzel_Kamel_TT</t>
  </si>
  <si>
    <t>3G_Zeremadine</t>
  </si>
  <si>
    <t>B4G3G_Zeremadine_II</t>
  </si>
  <si>
    <t>3G_Bir_Taieb</t>
  </si>
  <si>
    <r>
      <t xml:space="preserve">** Drop ocured due to bad radio conditions 
</t>
    </r>
    <r>
      <rPr>
        <b/>
        <sz val="11"/>
        <color rgb="FFFF0000"/>
        <rFont val="Calibri"/>
        <family val="2"/>
        <scheme val="minor"/>
      </rPr>
      <t>Recommandations P1:</t>
    </r>
    <r>
      <rPr>
        <b/>
        <sz val="11"/>
        <color theme="1"/>
        <rFont val="Calibri"/>
        <family val="2"/>
        <scheme val="minor"/>
      </rPr>
      <t xml:space="preserve">
&gt; UARFCN 10713 of below sites shoold be avoided from the highway</t>
    </r>
  </si>
  <si>
    <r>
      <t xml:space="preserve">Drop ocured due to bad covrege 
</t>
    </r>
    <r>
      <rPr>
        <b/>
        <sz val="11"/>
        <color rgb="FFFF0000"/>
        <rFont val="Calibri"/>
        <family val="2"/>
        <scheme val="minor"/>
      </rPr>
      <t>Recommandations P1:</t>
    </r>
    <r>
      <rPr>
        <b/>
        <sz val="11"/>
        <color theme="1"/>
        <rFont val="Calibri"/>
        <family val="2"/>
        <scheme val="minor"/>
      </rPr>
      <t xml:space="preserve">
&gt;ADD F1 &amp; F2 on SIDI_NUIGUISE site (SFX3158) &amp; SKHIRA (SFX3162)
&gt;Downtil  RASZOUIE_S1 (GB007)
</t>
    </r>
    <r>
      <rPr>
        <b/>
        <sz val="11"/>
        <color rgb="FFFF0000"/>
        <rFont val="Calibri"/>
        <family val="2"/>
        <scheme val="minor"/>
      </rPr>
      <t xml:space="preserve">Or:
</t>
    </r>
    <r>
      <rPr>
        <b/>
        <u/>
        <sz val="11"/>
        <color rgb="FFFF0000"/>
        <rFont val="Calibri"/>
        <family val="2"/>
        <scheme val="minor"/>
      </rPr>
      <t xml:space="preserve">Recommandations P2:
</t>
    </r>
    <r>
      <rPr>
        <b/>
        <sz val="11"/>
        <color theme="1"/>
        <rFont val="Calibri"/>
        <family val="2"/>
        <scheme val="minor"/>
      </rPr>
      <t xml:space="preserve">&gt; Delete F1 10713 from sites SFX3021 &amp; SFX3218
&gt;ADD F2 10738 on SFX3158 &amp; SFX3162
&gt; &gt;Downtil  RASZOUIE_S1 (GB007)
</t>
    </r>
  </si>
  <si>
    <t>ADD</t>
  </si>
  <si>
    <r>
      <t xml:space="preserve">Drop ocured due to bad radio conditions 
</t>
    </r>
    <r>
      <rPr>
        <b/>
        <sz val="11"/>
        <color rgb="FFFF0000"/>
        <rFont val="Calibri"/>
        <family val="2"/>
        <scheme val="minor"/>
      </rPr>
      <t xml:space="preserve">Recommandations P1: </t>
    </r>
    <r>
      <rPr>
        <b/>
        <sz val="11"/>
        <color theme="1"/>
        <rFont val="Calibri"/>
        <family val="2"/>
        <scheme val="minor"/>
      </rPr>
      <t xml:space="preserve">   
&gt;Avoid the UARFCN 10713 signal of the beow table 
</t>
    </r>
    <r>
      <rPr>
        <b/>
        <sz val="11"/>
        <color rgb="FFFF0000"/>
        <rFont val="Calibri"/>
        <family val="2"/>
        <scheme val="minor"/>
      </rPr>
      <t xml:space="preserve">Recommandations P2:  </t>
    </r>
    <r>
      <rPr>
        <b/>
        <sz val="11"/>
        <color theme="1"/>
        <rFont val="Calibri"/>
        <family val="2"/>
        <scheme val="minor"/>
      </rPr>
      <t xml:space="preserve"> 
&gt;Downtilt the sectors of below table</t>
    </r>
  </si>
  <si>
    <r>
      <t xml:space="preserve">Drop ocured due to bad radio conditions 
</t>
    </r>
    <r>
      <rPr>
        <b/>
        <sz val="11"/>
        <color rgb="FFFF0000"/>
        <rFont val="Calibri"/>
        <family val="2"/>
        <scheme val="minor"/>
      </rPr>
      <t xml:space="preserve">Recommandations P1:   </t>
    </r>
    <r>
      <rPr>
        <b/>
        <sz val="11"/>
        <color theme="1"/>
        <rFont val="Calibri"/>
        <family val="2"/>
        <scheme val="minor"/>
      </rPr>
      <t xml:space="preserve">
&gt;This poition should be served by El_Mdou_S3  but due to the terrain morphology, seems difficult to covers this point.
</t>
    </r>
    <r>
      <rPr>
        <b/>
        <sz val="11"/>
        <color theme="1"/>
        <rFont val="Calibri"/>
        <family val="2"/>
      </rPr>
      <t xml:space="preserve">&gt; Check why F1( UARFCN 10713) is locked on eL8mDOU8S2 (Enabled on remaining sectors)
</t>
    </r>
    <r>
      <rPr>
        <b/>
        <sz val="11"/>
        <color theme="1"/>
        <rFont val="Calibri"/>
        <family val="2"/>
        <scheme val="minor"/>
      </rPr>
      <t xml:space="preserve">&gt; Add Below UtranRelations
&gt; Uptil  UGB083-S2 &amp; UGB003-S3 by 2°
&gt; Check the propagation delay of Port_Gabes Site (PSC 78) and apply 2° of Tilt 
</t>
    </r>
    <r>
      <rPr>
        <b/>
        <sz val="11"/>
        <color rgb="FFFF0000"/>
        <rFont val="Calibri"/>
        <family val="2"/>
        <scheme val="minor"/>
      </rPr>
      <t xml:space="preserve">Recommandations P2:  </t>
    </r>
    <r>
      <rPr>
        <b/>
        <sz val="11"/>
        <color theme="1"/>
        <rFont val="Calibri"/>
        <family val="2"/>
        <scheme val="minor"/>
      </rPr>
      <t xml:space="preserve"> 
&gt;Check the actual hight and if possible increase the HBA of El_Mdou_S3.</t>
    </r>
  </si>
  <si>
    <t>Ooredoo présente le meilleur  taux du succés d'étatblissement d'appel</t>
  </si>
  <si>
    <t>Tunisie telecom véhicule le trafic CS sur le réseau 3G quasi-equitablement entre les bande 900 et 2100</t>
  </si>
  <si>
    <t xml:space="preserve">Pour le sens MTC, Ooredoo présente le meilleur taux de succés d'établisement d'appel et le meilleur taux de coupure d'appel,  </t>
  </si>
  <si>
    <t>Tunisie telecom présente principalement une utilisation de AMR codec full rate NB 12,2 en 2G de 74%</t>
  </si>
  <si>
    <t xml:space="preserve">Tunisie telecom présente le taux de HO failure le plus elevé (7,18%) </t>
  </si>
  <si>
    <t>WhatsApp voice</t>
  </si>
  <si>
    <t>Event#</t>
  </si>
  <si>
    <t>autouroute_Tunis_Benguerden_aller_http_whatsapp_p5.4</t>
  </si>
  <si>
    <t>autouroute_Tunis_Benguerden_aller_http_whatsapp_p8.4</t>
  </si>
  <si>
    <t>autouroute_Tunis_Benguerden_aller_http_whatsapp_p14.4</t>
  </si>
  <si>
    <t>autouroute_Tunis_Benguerden_aller_http_whatsapp_p15.4</t>
  </si>
  <si>
    <t>autouroute_Tunis_Benguerden_aller_http_whatsapp_p16.4</t>
  </si>
  <si>
    <t>autouroute_Tunis_Benguerden_aller_http_whatsapp_p17.4</t>
  </si>
  <si>
    <t>User busy</t>
  </si>
  <si>
    <t>autouroute_Tunis_Benguerden_aller_http_whatsapp_p18.4</t>
  </si>
  <si>
    <t>autouroute_Tunis_Benguerden_aller_http_whatsapp_p19.4</t>
  </si>
  <si>
    <t>autouroute_Tunis_Benguerden_aller_http_whatsapp_p27.4</t>
  </si>
  <si>
    <t>autouroute_Tunis_Benguerden_aller_http_whatsapp_p28.4</t>
  </si>
  <si>
    <t>autouroute_Tunis_Benguerden_retour_http_whatsapp_p8.4</t>
  </si>
  <si>
    <t>autouroute_Tunis_Benguerden_retour_http_whatsapp_p10.4</t>
  </si>
  <si>
    <t>autouroute_Tunis_Benguerden_retour_http_whatsapp_p12.4</t>
  </si>
  <si>
    <t>autouroute_Tunis_Benguerden_retour_http_whatsapp_p16.4</t>
  </si>
  <si>
    <r>
      <t xml:space="preserve">Drop ocured on bad radio conditions on LTE :
</t>
    </r>
    <r>
      <rPr>
        <b/>
        <u/>
        <sz val="11"/>
        <color rgb="FFFF0000"/>
        <rFont val="Calibri"/>
        <family val="2"/>
        <scheme val="minor"/>
      </rPr>
      <t>Recommandations P1:</t>
    </r>
    <r>
      <rPr>
        <b/>
        <sz val="11"/>
        <color theme="1"/>
        <rFont val="Calibri"/>
        <family val="2"/>
        <scheme val="minor"/>
      </rPr>
      <t xml:space="preserve">
&gt; ADD below Missing Relations</t>
    </r>
  </si>
  <si>
    <t>Region</t>
  </si>
  <si>
    <t>LogicalSite</t>
  </si>
  <si>
    <t>NodeId_x</t>
  </si>
  <si>
    <t>EUtranCellFDDId</t>
  </si>
  <si>
    <t>Cell_Name</t>
  </si>
  <si>
    <t>ECGI</t>
  </si>
  <si>
    <t>Nabeul</t>
  </si>
  <si>
    <t>PK_42</t>
  </si>
  <si>
    <t>B4G3G_PK_42</t>
  </si>
  <si>
    <t>LHM431B</t>
  </si>
  <si>
    <t>LHM027A</t>
  </si>
  <si>
    <t>4G_Autoroute_4_10</t>
  </si>
  <si>
    <t>6052-42027-10</t>
  </si>
  <si>
    <t>LHM027B</t>
  </si>
  <si>
    <t>4G_Autoroute_4_11</t>
  </si>
  <si>
    <t>6052-42027-11</t>
  </si>
  <si>
    <t>LHM431Y</t>
  </si>
  <si>
    <t>LHM027X</t>
  </si>
  <si>
    <t>4G_Autoroute_4_4</t>
  </si>
  <si>
    <t>6052-42027-4</t>
  </si>
  <si>
    <t>LHM431P</t>
  </si>
  <si>
    <t>LHM027Y</t>
  </si>
  <si>
    <t>4G_Autoroute_4_5</t>
  </si>
  <si>
    <t>6052-42027-5</t>
  </si>
  <si>
    <t>LHM045Z</t>
  </si>
  <si>
    <t>4G_Bir_Bouragba_6</t>
  </si>
  <si>
    <t>6052-412045-6</t>
  </si>
  <si>
    <t>LHM045Q</t>
  </si>
  <si>
    <t>4G_Bir_Bouragba_3</t>
  </si>
  <si>
    <t>6052-412045-3</t>
  </si>
  <si>
    <t>Qualité de la communication du réseau MTC</t>
  </si>
  <si>
    <t>Colonne4</t>
  </si>
  <si>
    <t>Colonne5</t>
  </si>
  <si>
    <t>Colonne6</t>
  </si>
  <si>
    <t>Qualité du service 
(FTP 4G)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</si>
</sst>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%"/>
    <numFmt numFmtId="165" formatCode="#"/>
    <numFmt numFmtId="166" formatCode="[$-F400]h:mm:ss\ AM/PM"/>
  </numFmts>
  <fonts count="115" x14ac:knownFonts="1">
    <font>
      <sz val="11"/>
      <color rgb="FF000000"/>
      <name val="Calibri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FFFFFF"/>
      <name val="Calibri"/>
      <family val="2"/>
    </font>
    <font>
      <sz val="11"/>
      <color rgb="FF9C0006"/>
      <name val="Calibri"/>
      <family val="2"/>
    </font>
    <font>
      <sz val="11"/>
      <color rgb="FF000000"/>
      <name val="Calibri"/>
      <family val="2"/>
    </font>
    <font>
      <b/>
      <sz val="15"/>
      <color theme="3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2"/>
      <name val="Arial"/>
      <family val="2"/>
    </font>
    <font>
      <b/>
      <sz val="16"/>
      <color indexed="13"/>
      <name val="Arial"/>
      <family val="2"/>
    </font>
    <font>
      <b/>
      <i/>
      <sz val="12"/>
      <name val="Arial"/>
      <family val="2"/>
    </font>
    <font>
      <b/>
      <sz val="14"/>
      <color indexed="13"/>
      <name val="Arial"/>
      <family val="2"/>
    </font>
    <font>
      <b/>
      <i/>
      <sz val="12"/>
      <color theme="1"/>
      <name val="Arial"/>
      <family val="2"/>
    </font>
    <font>
      <sz val="11"/>
      <color theme="0"/>
      <name val="Calibri"/>
      <family val="2"/>
    </font>
    <font>
      <b/>
      <sz val="10"/>
      <color rgb="FF000000"/>
      <name val="Tahoma"/>
      <family val="2"/>
    </font>
    <font>
      <sz val="11"/>
      <color rgb="FFFF0000"/>
      <name val="Calibri"/>
      <family val="2"/>
    </font>
    <font>
      <b/>
      <sz val="16"/>
      <color theme="0"/>
      <name val="Arial"/>
      <family val="2"/>
    </font>
    <font>
      <b/>
      <sz val="11"/>
      <color theme="0"/>
      <name val="Calibri"/>
      <family val="2"/>
    </font>
    <font>
      <sz val="11"/>
      <name val="Calibri"/>
      <family val="2"/>
    </font>
    <font>
      <sz val="10"/>
      <color rgb="FF000000"/>
      <name val="Century Gothic"/>
      <family val="2"/>
    </font>
    <font>
      <sz val="11"/>
      <color theme="1"/>
      <name val="Calibri"/>
      <family val="2"/>
    </font>
    <font>
      <b/>
      <sz val="11"/>
      <color rgb="FF000000"/>
      <name val="Calibri"/>
      <family val="2"/>
    </font>
    <font>
      <b/>
      <sz val="12"/>
      <color rgb="FFFF0000"/>
      <name val="Verdana"/>
      <family val="2"/>
    </font>
    <font>
      <b/>
      <sz val="18"/>
      <color theme="0"/>
      <name val="Calibri"/>
      <family val="2"/>
      <scheme val="minor"/>
    </font>
    <font>
      <sz val="12"/>
      <color theme="0"/>
      <name val="Times New Roman"/>
      <family val="1"/>
    </font>
    <font>
      <sz val="11"/>
      <name val="Calibri"/>
      <family val="2"/>
      <scheme val="minor"/>
    </font>
    <font>
      <b/>
      <sz val="12"/>
      <name val="Calibri"/>
      <family val="2"/>
    </font>
    <font>
      <b/>
      <sz val="15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color rgb="FF000000"/>
      <name val="Century Gothic"/>
      <family val="2"/>
    </font>
    <font>
      <b/>
      <sz val="11"/>
      <color theme="1"/>
      <name val="Calibri"/>
      <family val="2"/>
      <scheme val="minor"/>
    </font>
    <font>
      <b/>
      <sz val="10"/>
      <color theme="0"/>
      <name val="Tahoma"/>
      <family val="2"/>
    </font>
    <font>
      <sz val="12"/>
      <color rgb="FFFF0000"/>
      <name val="Times New Roman"/>
      <family val="1"/>
    </font>
    <font>
      <sz val="11"/>
      <color theme="1"/>
      <name val="Verdana"/>
      <family val="2"/>
    </font>
    <font>
      <b/>
      <sz val="12"/>
      <color theme="0"/>
      <name val="Verdana"/>
      <family val="2"/>
    </font>
    <font>
      <sz val="11"/>
      <name val="Verdana"/>
      <family val="2"/>
    </font>
    <font>
      <sz val="11"/>
      <color theme="9"/>
      <name val="Calibri"/>
      <family val="2"/>
    </font>
    <font>
      <sz val="12"/>
      <name val="Verdana"/>
      <family val="2"/>
    </font>
    <font>
      <sz val="12"/>
      <name val="Times New Roman"/>
      <family val="1"/>
    </font>
    <font>
      <sz val="12"/>
      <color theme="1"/>
      <name val="Times New Roman"/>
      <family val="1"/>
    </font>
    <font>
      <b/>
      <sz val="11"/>
      <color rgb="FF000000"/>
      <name val="Verdana"/>
      <family val="2"/>
    </font>
    <font>
      <b/>
      <i/>
      <sz val="14"/>
      <color theme="4"/>
      <name val="Verdana"/>
      <family val="2"/>
    </font>
    <font>
      <b/>
      <sz val="12"/>
      <color theme="0"/>
      <name val="Calibri"/>
      <family val="2"/>
    </font>
    <font>
      <b/>
      <sz val="10"/>
      <color rgb="FFFF0000"/>
      <name val="Tahoma"/>
      <family val="2"/>
    </font>
    <font>
      <b/>
      <sz val="12"/>
      <name val="Verdana"/>
      <family val="2"/>
    </font>
    <font>
      <sz val="12"/>
      <color theme="1"/>
      <name val="Verdana"/>
      <family val="2"/>
    </font>
    <font>
      <sz val="12"/>
      <color rgb="FF000000"/>
      <name val="Verdana"/>
      <family val="2"/>
    </font>
    <font>
      <b/>
      <sz val="14"/>
      <color rgb="FF000000"/>
      <name val="Calibri"/>
      <family val="2"/>
    </font>
    <font>
      <sz val="11"/>
      <color theme="6" tint="-0.249977111117893"/>
      <name val="Calibri"/>
      <family val="2"/>
    </font>
    <font>
      <b/>
      <sz val="11"/>
      <color theme="6" tint="-0.249977111117893"/>
      <name val="Calibri"/>
      <family val="2"/>
    </font>
    <font>
      <b/>
      <sz val="11"/>
      <name val="Calibri"/>
      <family val="2"/>
      <scheme val="minor"/>
    </font>
    <font>
      <b/>
      <sz val="15"/>
      <name val="Calibri"/>
      <family val="2"/>
      <scheme val="minor"/>
    </font>
    <font>
      <sz val="12"/>
      <color rgb="FFFF0000"/>
      <name val="Verdana"/>
      <family val="2"/>
    </font>
    <font>
      <b/>
      <sz val="11"/>
      <color rgb="FFFF0000"/>
      <name val="Calibri"/>
      <family val="2"/>
    </font>
    <font>
      <sz val="11"/>
      <color rgb="FFFF0000"/>
      <name val="Verdana"/>
      <family val="2"/>
    </font>
    <font>
      <sz val="11"/>
      <color theme="1" tint="0.34998626667073579"/>
      <name val="Calibri"/>
      <family val="2"/>
    </font>
    <font>
      <b/>
      <sz val="12"/>
      <color theme="1" tint="0.34998626667073579"/>
      <name val="Verdana"/>
      <family val="2"/>
    </font>
    <font>
      <b/>
      <sz val="12"/>
      <color theme="0"/>
      <name val="Times New Roman"/>
      <family val="1"/>
    </font>
    <font>
      <sz val="11"/>
      <color theme="0"/>
      <name val="Verdana"/>
      <family val="2"/>
    </font>
    <font>
      <sz val="11"/>
      <color rgb="FF9C6500"/>
      <name val="Calibri"/>
      <family val="2"/>
      <scheme val="minor"/>
    </font>
    <font>
      <b/>
      <sz val="11"/>
      <name val="Calibri"/>
      <family val="2"/>
    </font>
    <font>
      <b/>
      <sz val="11"/>
      <color rgb="FFFF0000"/>
      <name val="Calibri"/>
      <family val="2"/>
      <scheme val="minor"/>
    </font>
    <font>
      <b/>
      <sz val="10"/>
      <color theme="1"/>
      <name val="Tahoma"/>
      <family val="2"/>
    </font>
    <font>
      <b/>
      <sz val="12"/>
      <name val="Times New Roman"/>
      <family val="1"/>
    </font>
    <font>
      <sz val="8"/>
      <name val="Calibri"/>
      <family val="2"/>
    </font>
    <font>
      <b/>
      <sz val="11"/>
      <color theme="1"/>
      <name val="Calibri"/>
      <family val="2"/>
    </font>
    <font>
      <b/>
      <u/>
      <sz val="11"/>
      <color rgb="FFFF0000"/>
      <name val="Calibri"/>
      <family val="2"/>
      <scheme val="minor"/>
    </font>
  </fonts>
  <fills count="31">
    <fill>
      <patternFill patternType="none"/>
    </fill>
    <fill>
      <patternFill patternType="gray125"/>
    </fill>
    <fill>
      <patternFill patternType="solid">
        <fgColor rgb="FF4472C4"/>
        <bgColor rgb="FF4472C4"/>
      </patternFill>
    </fill>
    <fill>
      <patternFill patternType="solid">
        <fgColor rgb="FFFFC7CE"/>
        <bgColor rgb="FFFFC7CE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indexed="18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</patternFill>
    </fill>
    <fill>
      <patternFill patternType="solid">
        <fgColor theme="6" tint="0.39997558519241921"/>
        <bgColor indexed="65"/>
      </patternFill>
    </fill>
    <fill>
      <patternFill patternType="solid">
        <fgColor rgb="FFB0C4DE"/>
        <bgColor indexed="64"/>
      </patternFill>
    </fill>
    <fill>
      <patternFill patternType="solid">
        <fgColor theme="0"/>
        <bgColor rgb="FFFFC7CE"/>
      </patternFill>
    </fill>
    <fill>
      <patternFill patternType="solid">
        <fgColor theme="0"/>
      </patternFill>
    </fill>
    <fill>
      <patternFill patternType="solid">
        <fgColor theme="4"/>
        <bgColor theme="4"/>
      </patternFill>
    </fill>
    <fill>
      <patternFill patternType="solid">
        <fgColor theme="4" tint="0.79998168889431442"/>
        <bgColor theme="4" tint="0.79998168889431442"/>
      </patternFill>
    </fill>
    <fill>
      <patternFill patternType="solid">
        <fgColor theme="5"/>
        <bgColor theme="5"/>
      </patternFill>
    </fill>
    <fill>
      <patternFill patternType="solid">
        <fgColor theme="5" tint="0.79998168889431442"/>
        <bgColor theme="5" tint="0.79998168889431442"/>
      </patternFill>
    </fill>
    <fill>
      <patternFill patternType="solid">
        <fgColor theme="5" tint="0.59999389629810485"/>
        <bgColor theme="5" tint="0.59999389629810485"/>
      </patternFill>
    </fill>
    <fill>
      <patternFill patternType="solid">
        <fgColor rgb="FFC00000"/>
        <bgColor rgb="FFFFC7CE"/>
      </patternFill>
    </fill>
    <fill>
      <patternFill patternType="solid">
        <fgColor rgb="FFFF0000"/>
        <bgColor theme="5" tint="0.59999389629810485"/>
      </patternFill>
    </fill>
    <fill>
      <patternFill patternType="solid">
        <fgColor rgb="FFFF0066"/>
        <bgColor theme="5" tint="0.79998168889431442"/>
      </patternFill>
    </fill>
    <fill>
      <patternFill patternType="solid">
        <fgColor theme="6" tint="0.79998168889431442"/>
        <bgColor theme="6" tint="0.79998168889431442"/>
      </patternFill>
    </fill>
    <fill>
      <patternFill patternType="solid">
        <fgColor theme="0"/>
        <bgColor theme="6" tint="0.79998168889431442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rgb="FFFF0000"/>
        <bgColor theme="5" tint="0.79998168889431442"/>
      </patternFill>
    </fill>
    <fill>
      <patternFill patternType="solid">
        <fgColor rgb="FFFFEB9C"/>
      </patternFill>
    </fill>
    <fill>
      <patternFill patternType="solid">
        <fgColor theme="0"/>
        <bgColor theme="0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4" tint="0.59999389629810485"/>
        <bgColor indexed="64"/>
      </patternFill>
    </fill>
  </fills>
  <borders count="5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ck">
        <color theme="4"/>
      </top>
      <bottom/>
      <diagonal/>
    </border>
    <border>
      <left style="thin">
        <color rgb="FFB2B2B2"/>
      </left>
      <right/>
      <top/>
      <bottom/>
      <diagonal/>
    </border>
    <border>
      <left style="thin">
        <color rgb="FF999999"/>
      </left>
      <right/>
      <top style="thin">
        <color rgb="FF999999"/>
      </top>
      <bottom style="thin">
        <color rgb="FF999999"/>
      </bottom>
      <diagonal/>
    </border>
    <border>
      <left style="thin">
        <color rgb="FF708090"/>
      </left>
      <right style="thin">
        <color rgb="FF708090"/>
      </right>
      <top style="thin">
        <color rgb="FF708090"/>
      </top>
      <bottom style="thin">
        <color rgb="FF6A5ACD"/>
      </bottom>
      <diagonal/>
    </border>
    <border>
      <left style="thin">
        <color rgb="FF708090"/>
      </left>
      <right style="thin">
        <color rgb="FF708090"/>
      </right>
      <top/>
      <bottom style="thin">
        <color rgb="FF708090"/>
      </bottom>
      <diagonal/>
    </border>
    <border>
      <left/>
      <right/>
      <top style="thin">
        <color indexed="64"/>
      </top>
      <bottom/>
      <diagonal/>
    </border>
    <border>
      <left style="thin">
        <color rgb="FF708090"/>
      </left>
      <right style="thin">
        <color rgb="FF708090"/>
      </right>
      <top style="thin">
        <color rgb="FF708090"/>
      </top>
      <bottom style="thin">
        <color rgb="FF708090"/>
      </bottom>
      <diagonal/>
    </border>
    <border>
      <left style="thin">
        <color rgb="FF999999"/>
      </left>
      <right/>
      <top style="thin">
        <color rgb="FF999999"/>
      </top>
      <bottom style="thin">
        <color theme="4" tint="0.39997558519241921"/>
      </bottom>
      <diagonal/>
    </border>
    <border>
      <left/>
      <right/>
      <top style="thin">
        <color rgb="FF999999"/>
      </top>
      <bottom style="thin">
        <color theme="4" tint="0.39997558519241921"/>
      </bottom>
      <diagonal/>
    </border>
    <border>
      <left style="thin">
        <color rgb="FF999999"/>
      </left>
      <right/>
      <top style="thin">
        <color indexed="65"/>
      </top>
      <bottom style="thin">
        <color theme="4" tint="0.39997558519241921"/>
      </bottom>
      <diagonal/>
    </border>
    <border>
      <left style="thin">
        <color rgb="FF999999"/>
      </left>
      <right style="thin">
        <color theme="0"/>
      </right>
      <top style="thin">
        <color rgb="FF999999"/>
      </top>
      <bottom style="thick">
        <color theme="0"/>
      </bottom>
      <diagonal/>
    </border>
    <border>
      <left style="thin">
        <color rgb="FF999999"/>
      </left>
      <right style="thin">
        <color theme="0"/>
      </right>
      <top/>
      <bottom style="thick">
        <color theme="0"/>
      </bottom>
      <diagonal/>
    </border>
    <border>
      <left style="thin">
        <color theme="0"/>
      </left>
      <right style="thin">
        <color theme="0"/>
      </right>
      <top style="thin">
        <color rgb="FF999999"/>
      </top>
      <bottom style="thick">
        <color theme="0"/>
      </bottom>
      <diagonal/>
    </border>
    <border>
      <left style="thin">
        <color theme="0"/>
      </left>
      <right style="thin">
        <color theme="0"/>
      </right>
      <top/>
      <bottom style="thick">
        <color theme="0"/>
      </bottom>
      <diagonal/>
    </border>
    <border>
      <left style="thin">
        <color theme="0"/>
      </left>
      <right style="thin">
        <color theme="0"/>
      </right>
      <top style="thin">
        <color rgb="FF999999"/>
      </top>
      <bottom style="thin">
        <color theme="0"/>
      </bottom>
      <diagonal/>
    </border>
    <border>
      <left style="thin">
        <color rgb="FF999999"/>
      </left>
      <right style="thin">
        <color theme="0"/>
      </right>
      <top style="thin">
        <color indexed="65"/>
      </top>
      <bottom style="thin">
        <color theme="0"/>
      </bottom>
      <diagonal/>
    </border>
    <border>
      <left/>
      <right style="thin">
        <color theme="0"/>
      </right>
      <top style="thin">
        <color indexed="65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indexed="65"/>
      </top>
      <bottom style="thin">
        <color theme="0"/>
      </bottom>
      <diagonal/>
    </border>
    <border>
      <left/>
      <right style="thin">
        <color theme="0"/>
      </right>
      <top style="thin">
        <color rgb="FF999999"/>
      </top>
      <bottom style="thin">
        <color rgb="FF999999"/>
      </bottom>
      <diagonal/>
    </border>
    <border>
      <left style="thin">
        <color theme="0"/>
      </left>
      <right/>
      <top style="thin">
        <color indexed="65"/>
      </top>
      <bottom style="thin">
        <color theme="0"/>
      </bottom>
      <diagonal/>
    </border>
    <border>
      <left style="thin">
        <color theme="0"/>
      </left>
      <right/>
      <top style="thin">
        <color rgb="FF999999"/>
      </top>
      <bottom style="thin">
        <color rgb="FF999999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ck">
        <color theme="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theme="6"/>
      </top>
      <bottom style="thin">
        <color theme="6"/>
      </bottom>
      <diagonal/>
    </border>
    <border>
      <left/>
      <right/>
      <top/>
      <bottom style="thin">
        <color theme="6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ck">
        <color theme="4"/>
      </bottom>
      <diagonal/>
    </border>
    <border>
      <left/>
      <right/>
      <top style="thin">
        <color indexed="64"/>
      </top>
      <bottom style="thick">
        <color theme="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ck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708090"/>
      </left>
      <right style="thin">
        <color rgb="FF708090"/>
      </right>
      <top style="thin">
        <color rgb="FF708090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ck">
        <color theme="4"/>
      </top>
      <bottom style="thin">
        <color theme="6"/>
      </bottom>
      <diagonal/>
    </border>
    <border>
      <left/>
      <right/>
      <top style="thick">
        <color theme="4"/>
      </top>
      <bottom style="thin">
        <color theme="6"/>
      </bottom>
      <diagonal/>
    </border>
    <border>
      <left/>
      <right style="thin">
        <color indexed="64"/>
      </right>
      <top style="thick">
        <color theme="4"/>
      </top>
      <bottom/>
      <diagonal/>
    </border>
  </borders>
  <cellStyleXfs count="297">
    <xf numFmtId="0" fontId="0" fillId="0" borderId="0"/>
    <xf numFmtId="0" fontId="49" fillId="2" borderId="0" applyNumberFormat="0" applyBorder="0" applyAlignment="0" applyProtection="0"/>
    <xf numFmtId="0" fontId="50" fillId="3" borderId="0" applyNumberFormat="0" applyBorder="0" applyAlignment="0" applyProtection="0"/>
    <xf numFmtId="9" fontId="51" fillId="0" borderId="0" applyFont="0" applyFill="0" applyBorder="0" applyAlignment="0" applyProtection="0"/>
    <xf numFmtId="0" fontId="52" fillId="0" borderId="1" applyNumberFormat="0" applyFill="0" applyAlignment="0" applyProtection="0"/>
    <xf numFmtId="0" fontId="54" fillId="5" borderId="0" applyNumberFormat="0" applyBorder="0" applyAlignment="0" applyProtection="0"/>
    <xf numFmtId="0" fontId="48" fillId="0" borderId="0"/>
    <xf numFmtId="0" fontId="47" fillId="0" borderId="0"/>
    <xf numFmtId="0" fontId="51" fillId="8" borderId="11" applyNumberFormat="0" applyFont="0" applyAlignment="0" applyProtection="0"/>
    <xf numFmtId="0" fontId="46" fillId="0" borderId="0"/>
    <xf numFmtId="9" fontId="46" fillId="0" borderId="0" applyFont="0" applyFill="0" applyBorder="0" applyAlignment="0" applyProtection="0"/>
    <xf numFmtId="0" fontId="45" fillId="0" borderId="0"/>
    <xf numFmtId="0" fontId="44" fillId="0" borderId="0"/>
    <xf numFmtId="9" fontId="44" fillId="0" borderId="0" applyFont="0" applyFill="0" applyBorder="0" applyAlignment="0" applyProtection="0"/>
    <xf numFmtId="0" fontId="43" fillId="0" borderId="0"/>
    <xf numFmtId="0" fontId="42" fillId="0" borderId="0"/>
    <xf numFmtId="9" fontId="42" fillId="0" borderId="0" applyFont="0" applyFill="0" applyBorder="0" applyAlignment="0" applyProtection="0"/>
    <xf numFmtId="0" fontId="41" fillId="0" borderId="0"/>
    <xf numFmtId="9" fontId="41" fillId="0" borderId="0" applyFont="0" applyFill="0" applyBorder="0" applyAlignment="0" applyProtection="0"/>
    <xf numFmtId="0" fontId="51" fillId="0" borderId="0"/>
    <xf numFmtId="9" fontId="51" fillId="0" borderId="0" applyFont="0" applyFill="0" applyBorder="0" applyAlignment="0" applyProtection="0"/>
    <xf numFmtId="0" fontId="41" fillId="0" borderId="0"/>
    <xf numFmtId="0" fontId="51" fillId="8" borderId="11" applyNumberFormat="0" applyFont="0" applyAlignment="0" applyProtection="0"/>
    <xf numFmtId="0" fontId="41" fillId="0" borderId="0"/>
    <xf numFmtId="9" fontId="41" fillId="0" borderId="0" applyFont="0" applyFill="0" applyBorder="0" applyAlignment="0" applyProtection="0"/>
    <xf numFmtId="0" fontId="41" fillId="0" borderId="0"/>
    <xf numFmtId="0" fontId="41" fillId="0" borderId="0"/>
    <xf numFmtId="9" fontId="41" fillId="0" borderId="0" applyFont="0" applyFill="0" applyBorder="0" applyAlignment="0" applyProtection="0"/>
    <xf numFmtId="0" fontId="41" fillId="0" borderId="0"/>
    <xf numFmtId="0" fontId="41" fillId="0" borderId="0"/>
    <xf numFmtId="9" fontId="41" fillId="0" borderId="0" applyFont="0" applyFill="0" applyBorder="0" applyAlignment="0" applyProtection="0"/>
    <xf numFmtId="0" fontId="40" fillId="0" borderId="0"/>
    <xf numFmtId="0" fontId="39" fillId="0" borderId="0"/>
    <xf numFmtId="9" fontId="39" fillId="0" borderId="0" applyFont="0" applyFill="0" applyBorder="0" applyAlignment="0" applyProtection="0"/>
    <xf numFmtId="0" fontId="38" fillId="0" borderId="0"/>
    <xf numFmtId="0" fontId="37" fillId="0" borderId="0"/>
    <xf numFmtId="0" fontId="37" fillId="9" borderId="0" applyNumberFormat="0" applyBorder="0" applyAlignment="0" applyProtection="0"/>
    <xf numFmtId="0" fontId="37" fillId="0" borderId="0"/>
    <xf numFmtId="0" fontId="37" fillId="0" borderId="0"/>
    <xf numFmtId="9" fontId="37" fillId="0" borderId="0" applyFont="0" applyFill="0" applyBorder="0" applyAlignment="0" applyProtection="0"/>
    <xf numFmtId="0" fontId="37" fillId="0" borderId="0"/>
    <xf numFmtId="9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0" fontId="37" fillId="0" borderId="0"/>
    <xf numFmtId="0" fontId="37" fillId="4" borderId="0" applyNumberFormat="0" applyBorder="0" applyAlignment="0" applyProtection="0"/>
    <xf numFmtId="0" fontId="37" fillId="0" borderId="0"/>
    <xf numFmtId="0" fontId="36" fillId="0" borderId="0"/>
    <xf numFmtId="0" fontId="35" fillId="0" borderId="0"/>
    <xf numFmtId="0" fontId="34" fillId="0" borderId="0"/>
    <xf numFmtId="0" fontId="33" fillId="0" borderId="0"/>
    <xf numFmtId="0" fontId="32" fillId="0" borderId="0"/>
    <xf numFmtId="0" fontId="31" fillId="0" borderId="0"/>
    <xf numFmtId="0" fontId="30" fillId="0" borderId="0"/>
    <xf numFmtId="0" fontId="29" fillId="0" borderId="0"/>
    <xf numFmtId="0" fontId="28" fillId="0" borderId="0"/>
    <xf numFmtId="0" fontId="27" fillId="0" borderId="0"/>
    <xf numFmtId="0" fontId="26" fillId="0" borderId="0"/>
    <xf numFmtId="0" fontId="25" fillId="0" borderId="0"/>
    <xf numFmtId="0" fontId="24" fillId="0" borderId="0"/>
    <xf numFmtId="0" fontId="23" fillId="0" borderId="0"/>
    <xf numFmtId="0" fontId="22" fillId="0" borderId="0"/>
    <xf numFmtId="0" fontId="21" fillId="0" borderId="0"/>
    <xf numFmtId="0" fontId="20" fillId="0" borderId="0"/>
    <xf numFmtId="0" fontId="19" fillId="0" borderId="0"/>
    <xf numFmtId="0" fontId="107" fillId="26" borderId="0" applyNumberFormat="0" applyBorder="0" applyAlignment="0" applyProtection="0"/>
    <xf numFmtId="0" fontId="18" fillId="0" borderId="0"/>
    <xf numFmtId="0" fontId="51" fillId="0" borderId="0"/>
    <xf numFmtId="9" fontId="51" fillId="0" borderId="0" applyFont="0" applyFill="0" applyBorder="0" applyAlignment="0" applyProtection="0"/>
    <xf numFmtId="0" fontId="18" fillId="0" borderId="0"/>
    <xf numFmtId="0" fontId="18" fillId="0" borderId="0"/>
    <xf numFmtId="0" fontId="51" fillId="8" borderId="11" applyNumberFormat="0" applyFont="0" applyAlignment="0" applyProtection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9" borderId="0" applyNumberFormat="0" applyBorder="0" applyAlignment="0" applyProtection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0" fontId="18" fillId="0" borderId="0"/>
    <xf numFmtId="0" fontId="18" fillId="4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7" fillId="0" borderId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5" fillId="0" borderId="0"/>
    <xf numFmtId="0" fontId="14" fillId="0" borderId="0"/>
    <xf numFmtId="0" fontId="13" fillId="0" borderId="0"/>
    <xf numFmtId="0" fontId="1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0" fillId="0" borderId="0"/>
    <xf numFmtId="0" fontId="9" fillId="0" borderId="0"/>
    <xf numFmtId="0" fontId="9" fillId="0" borderId="0"/>
    <xf numFmtId="0" fontId="8" fillId="0" borderId="0"/>
    <xf numFmtId="0" fontId="7" fillId="0" borderId="0"/>
    <xf numFmtId="0" fontId="6" fillId="0" borderId="0"/>
    <xf numFmtId="0" fontId="5" fillId="0" borderId="0"/>
    <xf numFmtId="0" fontId="5" fillId="0" borderId="0"/>
    <xf numFmtId="0" fontId="5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1" fillId="0" borderId="0"/>
    <xf numFmtId="9" fontId="51" fillId="0" borderId="0" applyFont="0" applyFill="0" applyBorder="0" applyAlignment="0" applyProtection="0"/>
    <xf numFmtId="0" fontId="5" fillId="0" borderId="0"/>
    <xf numFmtId="0" fontId="5" fillId="0" borderId="0"/>
    <xf numFmtId="0" fontId="51" fillId="8" borderId="11" applyNumberFormat="0" applyFont="0" applyAlignment="0" applyProtection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9" borderId="0" applyNumberFormat="0" applyBorder="0" applyAlignment="0" applyProtection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4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07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9" borderId="0" applyNumberFormat="0" applyBorder="0" applyAlignment="0" applyProtection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4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" fillId="0" borderId="0"/>
  </cellStyleXfs>
  <cellXfs count="341">
    <xf numFmtId="0" fontId="0" fillId="0" borderId="0" xfId="0"/>
    <xf numFmtId="0" fontId="0" fillId="7" borderId="0" xfId="0" applyFill="1"/>
    <xf numFmtId="0" fontId="0" fillId="7" borderId="2" xfId="0" applyFill="1" applyBorder="1"/>
    <xf numFmtId="0" fontId="0" fillId="7" borderId="3" xfId="0" applyFill="1" applyBorder="1"/>
    <xf numFmtId="0" fontId="0" fillId="7" borderId="4" xfId="0" applyFill="1" applyBorder="1"/>
    <xf numFmtId="0" fontId="0" fillId="7" borderId="5" xfId="0" applyFill="1" applyBorder="1"/>
    <xf numFmtId="0" fontId="0" fillId="7" borderId="6" xfId="0" applyFill="1" applyBorder="1"/>
    <xf numFmtId="0" fontId="55" fillId="7" borderId="7" xfId="0" applyFont="1" applyFill="1" applyBorder="1"/>
    <xf numFmtId="15" fontId="55" fillId="7" borderId="7" xfId="0" applyNumberFormat="1" applyFont="1" applyFill="1" applyBorder="1"/>
    <xf numFmtId="15" fontId="55" fillId="7" borderId="0" xfId="0" applyNumberFormat="1" applyFont="1" applyFill="1"/>
    <xf numFmtId="0" fontId="55" fillId="7" borderId="0" xfId="0" applyFont="1" applyFill="1"/>
    <xf numFmtId="0" fontId="0" fillId="7" borderId="8" xfId="0" applyFill="1" applyBorder="1"/>
    <xf numFmtId="0" fontId="0" fillId="7" borderId="9" xfId="0" applyFill="1" applyBorder="1"/>
    <xf numFmtId="0" fontId="0" fillId="7" borderId="10" xfId="0" applyFill="1" applyBorder="1"/>
    <xf numFmtId="0" fontId="57" fillId="7" borderId="0" xfId="0" applyFont="1" applyFill="1" applyAlignment="1">
      <alignment horizontal="left"/>
    </xf>
    <xf numFmtId="0" fontId="57" fillId="7" borderId="0" xfId="0" applyFont="1" applyFill="1" applyAlignment="1">
      <alignment horizontal="right"/>
    </xf>
    <xf numFmtId="0" fontId="59" fillId="7" borderId="0" xfId="6" applyFont="1" applyFill="1"/>
    <xf numFmtId="10" fontId="59" fillId="7" borderId="0" xfId="6" applyNumberFormat="1" applyFont="1" applyFill="1"/>
    <xf numFmtId="0" fontId="60" fillId="7" borderId="0" xfId="0" applyFont="1" applyFill="1"/>
    <xf numFmtId="10" fontId="60" fillId="7" borderId="0" xfId="3" applyNumberFormat="1" applyFont="1" applyFill="1"/>
    <xf numFmtId="0" fontId="60" fillId="0" borderId="0" xfId="0" applyFont="1"/>
    <xf numFmtId="0" fontId="62" fillId="7" borderId="0" xfId="0" applyFont="1" applyFill="1"/>
    <xf numFmtId="9" fontId="60" fillId="7" borderId="0" xfId="0" applyNumberFormat="1" applyFont="1" applyFill="1"/>
    <xf numFmtId="0" fontId="65" fillId="7" borderId="0" xfId="0" applyFont="1" applyFill="1"/>
    <xf numFmtId="0" fontId="66" fillId="7" borderId="0" xfId="0" applyFont="1" applyFill="1" applyAlignment="1">
      <alignment vertical="top" wrapText="1"/>
    </xf>
    <xf numFmtId="164" fontId="60" fillId="7" borderId="0" xfId="3" applyNumberFormat="1" applyFont="1" applyFill="1"/>
    <xf numFmtId="0" fontId="67" fillId="7" borderId="0" xfId="0" applyFont="1" applyFill="1"/>
    <xf numFmtId="0" fontId="69" fillId="7" borderId="0" xfId="0" applyFont="1" applyFill="1" applyAlignment="1">
      <alignment vertical="center" readingOrder="1"/>
    </xf>
    <xf numFmtId="10" fontId="60" fillId="7" borderId="0" xfId="0" applyNumberFormat="1" applyFont="1" applyFill="1"/>
    <xf numFmtId="10" fontId="0" fillId="7" borderId="0" xfId="0" applyNumberFormat="1" applyFill="1"/>
    <xf numFmtId="0" fontId="74" fillId="7" borderId="0" xfId="4" applyFont="1" applyFill="1" applyBorder="1" applyAlignment="1">
      <alignment horizontal="center" vertical="center"/>
    </xf>
    <xf numFmtId="0" fontId="68" fillId="7" borderId="0" xfId="0" applyFont="1" applyFill="1"/>
    <xf numFmtId="0" fontId="64" fillId="7" borderId="0" xfId="0" applyFont="1" applyFill="1"/>
    <xf numFmtId="10" fontId="62" fillId="7" borderId="0" xfId="0" applyNumberFormat="1" applyFont="1" applyFill="1"/>
    <xf numFmtId="10" fontId="75" fillId="0" borderId="0" xfId="3" applyNumberFormat="1" applyFont="1"/>
    <xf numFmtId="10" fontId="65" fillId="7" borderId="0" xfId="0" applyNumberFormat="1" applyFont="1" applyFill="1"/>
    <xf numFmtId="0" fontId="60" fillId="7" borderId="17" xfId="0" applyFont="1" applyFill="1" applyBorder="1"/>
    <xf numFmtId="9" fontId="54" fillId="7" borderId="0" xfId="3" applyFont="1" applyFill="1"/>
    <xf numFmtId="0" fontId="78" fillId="10" borderId="15" xfId="0" applyFont="1" applyFill="1" applyBorder="1"/>
    <xf numFmtId="165" fontId="78" fillId="10" borderId="15" xfId="0" applyNumberFormat="1" applyFont="1" applyFill="1" applyBorder="1"/>
    <xf numFmtId="0" fontId="78" fillId="0" borderId="16" xfId="0" applyFont="1" applyBorder="1"/>
    <xf numFmtId="0" fontId="0" fillId="0" borderId="16" xfId="0" applyBorder="1"/>
    <xf numFmtId="0" fontId="78" fillId="0" borderId="18" xfId="0" applyFont="1" applyBorder="1"/>
    <xf numFmtId="0" fontId="0" fillId="0" borderId="18" xfId="0" applyBorder="1"/>
    <xf numFmtId="0" fontId="80" fillId="7" borderId="0" xfId="0" applyFont="1" applyFill="1" applyAlignment="1">
      <alignment vertical="center" wrapText="1" readingOrder="1"/>
    </xf>
    <xf numFmtId="0" fontId="81" fillId="7" borderId="0" xfId="0" applyFont="1" applyFill="1"/>
    <xf numFmtId="0" fontId="82" fillId="7" borderId="0" xfId="0" applyFont="1" applyFill="1" applyAlignment="1">
      <alignment vertical="center" readingOrder="1"/>
    </xf>
    <xf numFmtId="0" fontId="83" fillId="7" borderId="0" xfId="0" applyFont="1" applyFill="1"/>
    <xf numFmtId="0" fontId="84" fillId="7" borderId="0" xfId="0" applyFont="1" applyFill="1"/>
    <xf numFmtId="0" fontId="37" fillId="7" borderId="0" xfId="37" applyFill="1"/>
    <xf numFmtId="0" fontId="72" fillId="7" borderId="0" xfId="37" applyFont="1" applyFill="1"/>
    <xf numFmtId="0" fontId="54" fillId="7" borderId="0" xfId="37" applyFont="1" applyFill="1"/>
    <xf numFmtId="10" fontId="54" fillId="7" borderId="0" xfId="41" applyNumberFormat="1" applyFont="1" applyFill="1"/>
    <xf numFmtId="0" fontId="54" fillId="7" borderId="0" xfId="42" applyFont="1" applyFill="1"/>
    <xf numFmtId="0" fontId="54" fillId="7" borderId="0" xfId="43" applyFont="1" applyFill="1"/>
    <xf numFmtId="0" fontId="61" fillId="7" borderId="0" xfId="42" applyFont="1" applyFill="1"/>
    <xf numFmtId="0" fontId="37" fillId="7" borderId="0" xfId="42" applyFill="1"/>
    <xf numFmtId="0" fontId="73" fillId="18" borderId="22" xfId="2" applyNumberFormat="1" applyFont="1" applyFill="1" applyBorder="1" applyAlignment="1"/>
    <xf numFmtId="0" fontId="73" fillId="18" borderId="24" xfId="2" applyNumberFormat="1" applyFont="1" applyFill="1" applyBorder="1" applyAlignment="1"/>
    <xf numFmtId="0" fontId="85" fillId="7" borderId="0" xfId="0" applyFont="1" applyFill="1" applyAlignment="1">
      <alignment vertical="center" readingOrder="1"/>
    </xf>
    <xf numFmtId="0" fontId="86" fillId="7" borderId="0" xfId="0" applyFont="1" applyFill="1" applyAlignment="1">
      <alignment horizontal="left" vertical="center" wrapText="1" readingOrder="1"/>
    </xf>
    <xf numFmtId="0" fontId="87" fillId="7" borderId="0" xfId="0" applyFont="1" applyFill="1" applyAlignment="1">
      <alignment horizontal="left" vertical="center" wrapText="1" readingOrder="1"/>
    </xf>
    <xf numFmtId="0" fontId="88" fillId="7" borderId="0" xfId="0" applyFont="1" applyFill="1" applyAlignment="1">
      <alignment horizontal="center" vertical="center" wrapText="1"/>
    </xf>
    <xf numFmtId="0" fontId="89" fillId="7" borderId="0" xfId="0" applyFont="1" applyFill="1" applyAlignment="1">
      <alignment horizontal="left" vertical="center"/>
    </xf>
    <xf numFmtId="0" fontId="72" fillId="7" borderId="0" xfId="43" applyFont="1" applyFill="1"/>
    <xf numFmtId="0" fontId="60" fillId="7" borderId="12" xfId="0" applyFont="1" applyFill="1" applyBorder="1"/>
    <xf numFmtId="10" fontId="54" fillId="7" borderId="0" xfId="3" applyNumberFormat="1" applyFont="1" applyFill="1"/>
    <xf numFmtId="0" fontId="53" fillId="7" borderId="15" xfId="0" applyFont="1" applyFill="1" applyBorder="1"/>
    <xf numFmtId="165" fontId="53" fillId="7" borderId="15" xfId="0" applyNumberFormat="1" applyFont="1" applyFill="1" applyBorder="1"/>
    <xf numFmtId="0" fontId="53" fillId="7" borderId="16" xfId="0" applyFont="1" applyFill="1" applyBorder="1"/>
    <xf numFmtId="0" fontId="60" fillId="7" borderId="16" xfId="0" applyFont="1" applyFill="1" applyBorder="1"/>
    <xf numFmtId="0" fontId="71" fillId="7" borderId="0" xfId="0" applyFont="1" applyFill="1" applyAlignment="1">
      <alignment horizontal="left" vertical="center" wrapText="1" readingOrder="1"/>
    </xf>
    <xf numFmtId="0" fontId="79" fillId="7" borderId="0" xfId="42" applyFont="1" applyFill="1"/>
    <xf numFmtId="0" fontId="92" fillId="7" borderId="0" xfId="0" applyFont="1" applyFill="1" applyAlignment="1">
      <alignment vertical="center" readingOrder="1"/>
    </xf>
    <xf numFmtId="0" fontId="58" fillId="7" borderId="0" xfId="0" applyFont="1" applyFill="1" applyAlignment="1">
      <alignment horizontal="center" vertical="center"/>
    </xf>
    <xf numFmtId="0" fontId="0" fillId="7" borderId="0" xfId="0" applyFill="1" applyAlignment="1">
      <alignment horizontal="center"/>
    </xf>
    <xf numFmtId="0" fontId="56" fillId="6" borderId="0" xfId="0" applyFont="1" applyFill="1" applyAlignment="1">
      <alignment horizontal="center" vertical="center"/>
    </xf>
    <xf numFmtId="0" fontId="94" fillId="7" borderId="0" xfId="0" applyFont="1" applyFill="1" applyAlignment="1">
      <alignment horizontal="left"/>
    </xf>
    <xf numFmtId="0" fontId="94" fillId="7" borderId="0" xfId="0" applyFont="1" applyFill="1" applyAlignment="1">
      <alignment horizontal="center" vertical="center" wrapText="1"/>
    </xf>
    <xf numFmtId="0" fontId="94" fillId="7" borderId="0" xfId="0" applyFont="1" applyFill="1" applyAlignment="1">
      <alignment horizontal="center" wrapText="1"/>
    </xf>
    <xf numFmtId="0" fontId="93" fillId="7" borderId="0" xfId="0" applyFont="1" applyFill="1" applyAlignment="1">
      <alignment vertical="center" readingOrder="1"/>
    </xf>
    <xf numFmtId="0" fontId="96" fillId="21" borderId="0" xfId="0" applyFont="1" applyFill="1"/>
    <xf numFmtId="0" fontId="96" fillId="21" borderId="0" xfId="0" applyFont="1" applyFill="1" applyAlignment="1">
      <alignment horizontal="center" vertical="center"/>
    </xf>
    <xf numFmtId="0" fontId="96" fillId="0" borderId="0" xfId="0" applyFont="1"/>
    <xf numFmtId="0" fontId="96" fillId="0" borderId="0" xfId="0" applyFont="1" applyAlignment="1">
      <alignment horizontal="center" vertical="center"/>
    </xf>
    <xf numFmtId="0" fontId="97" fillId="0" borderId="36" xfId="0" applyFont="1" applyBorder="1"/>
    <xf numFmtId="0" fontId="64" fillId="0" borderId="36" xfId="0" applyFont="1" applyBorder="1"/>
    <xf numFmtId="0" fontId="96" fillId="0" borderId="37" xfId="0" applyFont="1" applyBorder="1"/>
    <xf numFmtId="0" fontId="60" fillId="0" borderId="37" xfId="0" applyFont="1" applyBorder="1"/>
    <xf numFmtId="0" fontId="60" fillId="22" borderId="0" xfId="0" applyFont="1" applyFill="1" applyAlignment="1">
      <alignment horizontal="center" vertical="center"/>
    </xf>
    <xf numFmtId="0" fontId="97" fillId="21" borderId="0" xfId="0" applyFont="1" applyFill="1" applyAlignment="1">
      <alignment horizontal="center" vertical="center"/>
    </xf>
    <xf numFmtId="0" fontId="97" fillId="0" borderId="37" xfId="0" applyFont="1" applyBorder="1" applyAlignment="1">
      <alignment horizontal="center" vertical="center"/>
    </xf>
    <xf numFmtId="0" fontId="85" fillId="7" borderId="0" xfId="0" applyFont="1" applyFill="1"/>
    <xf numFmtId="0" fontId="98" fillId="7" borderId="17" xfId="0" applyFont="1" applyFill="1" applyBorder="1"/>
    <xf numFmtId="165" fontId="98" fillId="7" borderId="17" xfId="0" applyNumberFormat="1" applyFont="1" applyFill="1" applyBorder="1"/>
    <xf numFmtId="0" fontId="54" fillId="7" borderId="0" xfId="38" applyFont="1" applyFill="1"/>
    <xf numFmtId="0" fontId="0" fillId="7" borderId="12" xfId="0" applyFill="1" applyBorder="1"/>
    <xf numFmtId="10" fontId="96" fillId="21" borderId="0" xfId="0" applyNumberFormat="1" applyFont="1" applyFill="1" applyAlignment="1">
      <alignment horizontal="center" vertical="center"/>
    </xf>
    <xf numFmtId="2" fontId="96" fillId="0" borderId="0" xfId="0" applyNumberFormat="1" applyFont="1" applyAlignment="1">
      <alignment horizontal="center" vertical="center"/>
    </xf>
    <xf numFmtId="10" fontId="96" fillId="21" borderId="0" xfId="0" applyNumberFormat="1" applyFont="1" applyFill="1" applyAlignment="1">
      <alignment horizontal="center"/>
    </xf>
    <xf numFmtId="0" fontId="53" fillId="7" borderId="0" xfId="0" applyFont="1" applyFill="1"/>
    <xf numFmtId="0" fontId="100" fillId="7" borderId="0" xfId="0" applyFont="1" applyFill="1" applyAlignment="1">
      <alignment horizontal="center" vertical="center" wrapText="1" readingOrder="1"/>
    </xf>
    <xf numFmtId="0" fontId="85" fillId="7" borderId="0" xfId="0" applyFont="1" applyFill="1" applyAlignment="1">
      <alignment vertical="center" wrapText="1"/>
    </xf>
    <xf numFmtId="10" fontId="97" fillId="21" borderId="0" xfId="0" applyNumberFormat="1" applyFont="1" applyFill="1" applyAlignment="1">
      <alignment horizontal="center" vertical="center"/>
    </xf>
    <xf numFmtId="2" fontId="97" fillId="0" borderId="37" xfId="0" applyNumberFormat="1" applyFont="1" applyBorder="1" applyAlignment="1">
      <alignment horizontal="center" vertical="center"/>
    </xf>
    <xf numFmtId="2" fontId="97" fillId="21" borderId="0" xfId="0" applyNumberFormat="1" applyFont="1" applyFill="1" applyAlignment="1">
      <alignment horizontal="center" vertical="center"/>
    </xf>
    <xf numFmtId="2" fontId="96" fillId="0" borderId="37" xfId="0" applyNumberFormat="1" applyFont="1" applyBorder="1" applyAlignment="1">
      <alignment horizontal="center" vertical="center"/>
    </xf>
    <xf numFmtId="2" fontId="96" fillId="21" borderId="0" xfId="0" applyNumberFormat="1" applyFont="1" applyFill="1" applyAlignment="1">
      <alignment horizontal="center" vertical="center"/>
    </xf>
    <xf numFmtId="0" fontId="26" fillId="0" borderId="0" xfId="60" applyAlignment="1">
      <alignment horizontal="left"/>
    </xf>
    <xf numFmtId="10" fontId="26" fillId="0" borderId="0" xfId="60" applyNumberFormat="1"/>
    <xf numFmtId="2" fontId="97" fillId="0" borderId="0" xfId="0" applyNumberFormat="1" applyFont="1" applyAlignment="1">
      <alignment horizontal="center" vertical="center"/>
    </xf>
    <xf numFmtId="10" fontId="97" fillId="0" borderId="0" xfId="0" applyNumberFormat="1" applyFont="1" applyAlignment="1">
      <alignment horizontal="center" vertical="center"/>
    </xf>
    <xf numFmtId="0" fontId="101" fillId="7" borderId="0" xfId="0" applyFont="1" applyFill="1"/>
    <xf numFmtId="0" fontId="52" fillId="7" borderId="1" xfId="4" applyFill="1" applyAlignment="1">
      <alignment horizontal="center"/>
    </xf>
    <xf numFmtId="0" fontId="52" fillId="7" borderId="42" xfId="4" applyFill="1" applyBorder="1" applyAlignment="1">
      <alignment horizontal="center"/>
    </xf>
    <xf numFmtId="2" fontId="96" fillId="0" borderId="0" xfId="0" applyNumberFormat="1" applyFont="1" applyAlignment="1">
      <alignment horizontal="left" vertical="center"/>
    </xf>
    <xf numFmtId="0" fontId="52" fillId="7" borderId="1" xfId="4" applyFill="1" applyAlignment="1">
      <alignment horizontal="left"/>
    </xf>
    <xf numFmtId="0" fontId="52" fillId="7" borderId="0" xfId="4" applyFill="1" applyBorder="1" applyAlignment="1"/>
    <xf numFmtId="0" fontId="52" fillId="7" borderId="37" xfId="4" applyFill="1" applyBorder="1" applyAlignment="1">
      <alignment horizontal="left" vertical="center" wrapText="1"/>
    </xf>
    <xf numFmtId="0" fontId="52" fillId="21" borderId="43" xfId="4" applyFill="1" applyBorder="1" applyAlignment="1">
      <alignment horizontal="center" vertical="center"/>
    </xf>
    <xf numFmtId="0" fontId="52" fillId="0" borderId="43" xfId="4" applyBorder="1" applyAlignment="1">
      <alignment horizontal="center" vertical="center"/>
    </xf>
    <xf numFmtId="49" fontId="52" fillId="0" borderId="43" xfId="4" applyNumberFormat="1" applyBorder="1" applyAlignment="1">
      <alignment horizontal="center" vertical="center"/>
    </xf>
    <xf numFmtId="49" fontId="52" fillId="7" borderId="1" xfId="4" applyNumberFormat="1" applyFill="1" applyAlignment="1">
      <alignment horizontal="center"/>
    </xf>
    <xf numFmtId="10" fontId="75" fillId="7" borderId="0" xfId="3" applyNumberFormat="1" applyFont="1" applyFill="1" applyAlignment="1">
      <alignment horizontal="center" vertical="center"/>
    </xf>
    <xf numFmtId="10" fontId="62" fillId="7" borderId="0" xfId="3" applyNumberFormat="1" applyFont="1" applyFill="1"/>
    <xf numFmtId="10" fontId="91" fillId="7" borderId="0" xfId="3" applyNumberFormat="1" applyFont="1" applyFill="1"/>
    <xf numFmtId="49" fontId="60" fillId="7" borderId="0" xfId="0" applyNumberFormat="1" applyFont="1" applyFill="1"/>
    <xf numFmtId="2" fontId="62" fillId="7" borderId="0" xfId="0" applyNumberFormat="1" applyFont="1" applyFill="1"/>
    <xf numFmtId="0" fontId="103" fillId="7" borderId="0" xfId="0" applyFont="1" applyFill="1"/>
    <xf numFmtId="9" fontId="53" fillId="7" borderId="0" xfId="3" applyFont="1" applyFill="1"/>
    <xf numFmtId="10" fontId="103" fillId="7" borderId="0" xfId="0" applyNumberFormat="1" applyFont="1" applyFill="1"/>
    <xf numFmtId="0" fontId="104" fillId="7" borderId="0" xfId="0" applyFont="1" applyFill="1" applyAlignment="1">
      <alignment vertical="center" readingOrder="1"/>
    </xf>
    <xf numFmtId="0" fontId="71" fillId="7" borderId="0" xfId="0" applyFont="1" applyFill="1" applyAlignment="1">
      <alignment vertical="center" wrapText="1" readingOrder="1"/>
    </xf>
    <xf numFmtId="9" fontId="60" fillId="7" borderId="0" xfId="3" applyFont="1" applyFill="1"/>
    <xf numFmtId="0" fontId="65" fillId="0" borderId="0" xfId="0" applyFont="1"/>
    <xf numFmtId="9" fontId="65" fillId="7" borderId="0" xfId="0" applyNumberFormat="1" applyFont="1" applyFill="1"/>
    <xf numFmtId="0" fontId="99" fillId="7" borderId="0" xfId="4" applyFont="1" applyFill="1" applyBorder="1" applyAlignment="1">
      <alignment horizontal="center"/>
    </xf>
    <xf numFmtId="0" fontId="75" fillId="0" borderId="0" xfId="38" applyFont="1"/>
    <xf numFmtId="10" fontId="75" fillId="0" borderId="0" xfId="39" applyNumberFormat="1" applyFont="1"/>
    <xf numFmtId="10" fontId="75" fillId="0" borderId="0" xfId="39" applyNumberFormat="1" applyFont="1" applyBorder="1"/>
    <xf numFmtId="10" fontId="75" fillId="0" borderId="0" xfId="3" applyNumberFormat="1" applyFont="1" applyBorder="1"/>
    <xf numFmtId="10" fontId="72" fillId="7" borderId="0" xfId="3" applyNumberFormat="1" applyFont="1" applyFill="1"/>
    <xf numFmtId="0" fontId="75" fillId="7" borderId="0" xfId="42" applyFont="1" applyFill="1"/>
    <xf numFmtId="0" fontId="106" fillId="7" borderId="0" xfId="0" applyFont="1" applyFill="1"/>
    <xf numFmtId="0" fontId="96" fillId="0" borderId="37" xfId="0" applyFont="1" applyBorder="1" applyAlignment="1">
      <alignment horizontal="center" vertical="center"/>
    </xf>
    <xf numFmtId="10" fontId="96" fillId="0" borderId="0" xfId="0" applyNumberFormat="1" applyFont="1" applyAlignment="1">
      <alignment horizontal="center" vertical="center"/>
    </xf>
    <xf numFmtId="0" fontId="105" fillId="0" borderId="0" xfId="0" applyFont="1" applyAlignment="1">
      <alignment horizontal="left" vertical="top" readingOrder="1"/>
    </xf>
    <xf numFmtId="2" fontId="60" fillId="0" borderId="0" xfId="0" applyNumberFormat="1" applyFont="1"/>
    <xf numFmtId="10" fontId="71" fillId="7" borderId="0" xfId="0" applyNumberFormat="1" applyFont="1" applyFill="1" applyAlignment="1">
      <alignment vertical="center" wrapText="1" readingOrder="1"/>
    </xf>
    <xf numFmtId="0" fontId="71" fillId="7" borderId="0" xfId="0" applyFont="1" applyFill="1" applyAlignment="1">
      <alignment vertical="center" readingOrder="1"/>
    </xf>
    <xf numFmtId="9" fontId="60" fillId="7" borderId="0" xfId="3" applyFont="1" applyFill="1" applyBorder="1"/>
    <xf numFmtId="0" fontId="108" fillId="7" borderId="0" xfId="0" applyFont="1" applyFill="1"/>
    <xf numFmtId="0" fontId="60" fillId="7" borderId="0" xfId="0" applyFont="1" applyFill="1" applyAlignment="1">
      <alignment horizontal="left"/>
    </xf>
    <xf numFmtId="0" fontId="54" fillId="7" borderId="0" xfId="131" applyFont="1" applyFill="1"/>
    <xf numFmtId="10" fontId="54" fillId="7" borderId="0" xfId="132" applyNumberFormat="1" applyFont="1" applyFill="1"/>
    <xf numFmtId="164" fontId="54" fillId="7" borderId="0" xfId="133" applyNumberFormat="1" applyFont="1" applyFill="1"/>
    <xf numFmtId="0" fontId="75" fillId="7" borderId="0" xfId="134" applyFont="1" applyFill="1"/>
    <xf numFmtId="0" fontId="54" fillId="7" borderId="0" xfId="134" applyFont="1" applyFill="1"/>
    <xf numFmtId="0" fontId="79" fillId="7" borderId="0" xfId="135" applyFont="1" applyFill="1"/>
    <xf numFmtId="0" fontId="54" fillId="7" borderId="0" xfId="135" applyFont="1" applyFill="1" applyAlignment="1">
      <alignment horizontal="center" vertical="center"/>
    </xf>
    <xf numFmtId="0" fontId="91" fillId="7" borderId="0" xfId="135" applyFont="1" applyFill="1"/>
    <xf numFmtId="0" fontId="75" fillId="7" borderId="0" xfId="135" applyFont="1" applyFill="1" applyAlignment="1">
      <alignment horizontal="center" vertical="center"/>
    </xf>
    <xf numFmtId="0" fontId="81" fillId="7" borderId="0" xfId="135" applyFont="1" applyFill="1"/>
    <xf numFmtId="0" fontId="81" fillId="7" borderId="0" xfId="135" applyFont="1" applyFill="1" applyAlignment="1">
      <alignment wrapText="1"/>
    </xf>
    <xf numFmtId="0" fontId="102" fillId="7" borderId="0" xfId="135" applyFont="1" applyFill="1" applyAlignment="1">
      <alignment wrapText="1"/>
    </xf>
    <xf numFmtId="0" fontId="81" fillId="7" borderId="0" xfId="135" applyFont="1" applyFill="1" applyAlignment="1">
      <alignment horizontal="left" wrapText="1"/>
    </xf>
    <xf numFmtId="165" fontId="109" fillId="7" borderId="0" xfId="0" applyNumberFormat="1" applyFont="1" applyFill="1"/>
    <xf numFmtId="0" fontId="109" fillId="7" borderId="0" xfId="0" applyFont="1" applyFill="1"/>
    <xf numFmtId="2" fontId="62" fillId="0" borderId="16" xfId="0" applyNumberFormat="1" applyFont="1" applyBorder="1"/>
    <xf numFmtId="0" fontId="78" fillId="13" borderId="19" xfId="136" applyFont="1" applyFill="1" applyBorder="1"/>
    <xf numFmtId="0" fontId="78" fillId="13" borderId="20" xfId="136" applyFont="1" applyFill="1" applyBorder="1"/>
    <xf numFmtId="0" fontId="17" fillId="24" borderId="21" xfId="136" applyFill="1" applyBorder="1" applyAlignment="1">
      <alignment horizontal="left"/>
    </xf>
    <xf numFmtId="10" fontId="17" fillId="24" borderId="0" xfId="137" applyNumberFormat="1" applyFill="1"/>
    <xf numFmtId="0" fontId="17" fillId="14" borderId="14" xfId="136" applyFill="1" applyBorder="1" applyAlignment="1">
      <alignment horizontal="left"/>
    </xf>
    <xf numFmtId="10" fontId="17" fillId="23" borderId="0" xfId="137" applyNumberFormat="1" applyFill="1"/>
    <xf numFmtId="0" fontId="17" fillId="25" borderId="27" xfId="136" applyFill="1" applyBorder="1" applyAlignment="1">
      <alignment horizontal="left"/>
    </xf>
    <xf numFmtId="10" fontId="17" fillId="19" borderId="26" xfId="136" applyNumberFormat="1" applyFill="1" applyBorder="1"/>
    <xf numFmtId="0" fontId="17" fillId="20" borderId="27" xfId="136" applyFill="1" applyBorder="1" applyAlignment="1">
      <alignment horizontal="left"/>
    </xf>
    <xf numFmtId="10" fontId="17" fillId="20" borderId="29" xfId="136" applyNumberFormat="1" applyFill="1" applyBorder="1"/>
    <xf numFmtId="0" fontId="78" fillId="15" borderId="22" xfId="136" applyFont="1" applyFill="1" applyBorder="1"/>
    <xf numFmtId="0" fontId="78" fillId="15" borderId="23" xfId="136" applyFont="1" applyFill="1" applyBorder="1"/>
    <xf numFmtId="0" fontId="78" fillId="15" borderId="25" xfId="136" applyFont="1" applyFill="1" applyBorder="1"/>
    <xf numFmtId="0" fontId="17" fillId="16" borderId="28" xfId="136" applyFill="1" applyBorder="1" applyAlignment="1">
      <alignment horizontal="left"/>
    </xf>
    <xf numFmtId="10" fontId="17" fillId="16" borderId="31" xfId="136" applyNumberFormat="1" applyFill="1" applyBorder="1"/>
    <xf numFmtId="0" fontId="17" fillId="17" borderId="30" xfId="136" applyFill="1" applyBorder="1" applyAlignment="1">
      <alignment horizontal="left"/>
    </xf>
    <xf numFmtId="10" fontId="17" fillId="17" borderId="32" xfId="136" applyNumberFormat="1" applyFill="1" applyBorder="1"/>
    <xf numFmtId="0" fontId="16" fillId="7" borderId="0" xfId="134" applyFont="1" applyFill="1"/>
    <xf numFmtId="0" fontId="110" fillId="7" borderId="0" xfId="135" applyFont="1" applyFill="1"/>
    <xf numFmtId="10" fontId="110" fillId="7" borderId="0" xfId="135" applyNumberFormat="1" applyFont="1" applyFill="1"/>
    <xf numFmtId="0" fontId="16" fillId="7" borderId="0" xfId="135" applyFont="1" applyFill="1" applyAlignment="1">
      <alignment horizontal="center" vertical="center"/>
    </xf>
    <xf numFmtId="10" fontId="67" fillId="7" borderId="0" xfId="0" applyNumberFormat="1" applyFont="1" applyFill="1"/>
    <xf numFmtId="0" fontId="72" fillId="7" borderId="0" xfId="42" applyFont="1" applyFill="1"/>
    <xf numFmtId="2" fontId="72" fillId="7" borderId="0" xfId="3" applyNumberFormat="1" applyFont="1" applyFill="1"/>
    <xf numFmtId="10" fontId="97" fillId="21" borderId="0" xfId="0" applyNumberFormat="1" applyFont="1" applyFill="1" applyAlignment="1">
      <alignment horizontal="center"/>
    </xf>
    <xf numFmtId="0" fontId="97" fillId="0" borderId="0" xfId="0" applyFont="1" applyAlignment="1">
      <alignment horizontal="center" vertical="center"/>
    </xf>
    <xf numFmtId="164" fontId="65" fillId="7" borderId="0" xfId="0" applyNumberFormat="1" applyFont="1" applyFill="1"/>
    <xf numFmtId="10" fontId="13" fillId="17" borderId="32" xfId="136" applyNumberFormat="1" applyFont="1" applyFill="1" applyBorder="1"/>
    <xf numFmtId="0" fontId="111" fillId="0" borderId="0" xfId="0" applyFont="1" applyAlignment="1">
      <alignment horizontal="left" vertical="top" readingOrder="1"/>
    </xf>
    <xf numFmtId="2" fontId="65" fillId="0" borderId="0" xfId="0" applyNumberFormat="1" applyFont="1"/>
    <xf numFmtId="0" fontId="86" fillId="7" borderId="0" xfId="0" applyFont="1" applyFill="1" applyAlignment="1">
      <alignment vertical="center" readingOrder="1"/>
    </xf>
    <xf numFmtId="0" fontId="107" fillId="26" borderId="0" xfId="68" applyAlignment="1">
      <alignment horizontal="center"/>
    </xf>
    <xf numFmtId="0" fontId="11" fillId="7" borderId="0" xfId="143" applyFill="1"/>
    <xf numFmtId="0" fontId="11" fillId="0" borderId="0" xfId="143"/>
    <xf numFmtId="0" fontId="54" fillId="7" borderId="0" xfId="143" applyFont="1" applyFill="1"/>
    <xf numFmtId="10" fontId="54" fillId="7" borderId="0" xfId="143" applyNumberFormat="1" applyFont="1" applyFill="1"/>
    <xf numFmtId="0" fontId="78" fillId="7" borderId="0" xfId="143" applyFont="1" applyFill="1"/>
    <xf numFmtId="0" fontId="102" fillId="7" borderId="0" xfId="0" applyFont="1" applyFill="1"/>
    <xf numFmtId="10" fontId="67" fillId="7" borderId="0" xfId="3" applyNumberFormat="1" applyFont="1" applyFill="1"/>
    <xf numFmtId="10" fontId="75" fillId="7" borderId="0" xfId="41" applyNumberFormat="1" applyFont="1" applyFill="1"/>
    <xf numFmtId="0" fontId="67" fillId="27" borderId="0" xfId="0" applyFont="1" applyFill="1"/>
    <xf numFmtId="0" fontId="51" fillId="0" borderId="16" xfId="161" applyBorder="1" applyAlignment="1">
      <alignment horizontal="center"/>
    </xf>
    <xf numFmtId="165" fontId="78" fillId="24" borderId="15" xfId="161" applyNumberFormat="1" applyFont="1" applyFill="1" applyBorder="1" applyAlignment="1">
      <alignment horizontal="center"/>
    </xf>
    <xf numFmtId="0" fontId="78" fillId="24" borderId="15" xfId="161" applyFont="1" applyFill="1" applyBorder="1" applyAlignment="1">
      <alignment horizontal="center"/>
    </xf>
    <xf numFmtId="0" fontId="78" fillId="0" borderId="16" xfId="161" applyFont="1" applyBorder="1"/>
    <xf numFmtId="0" fontId="85" fillId="7" borderId="0" xfId="0" applyFont="1" applyFill="1" applyAlignment="1">
      <alignment horizontal="center" vertical="center" wrapText="1" readingOrder="1"/>
    </xf>
    <xf numFmtId="0" fontId="0" fillId="23" borderId="0" xfId="0" applyFill="1"/>
    <xf numFmtId="166" fontId="0" fillId="23" borderId="0" xfId="0" applyNumberFormat="1" applyFill="1"/>
    <xf numFmtId="47" fontId="0" fillId="23" borderId="0" xfId="0" applyNumberFormat="1" applyFill="1"/>
    <xf numFmtId="49" fontId="65" fillId="7" borderId="0" xfId="0" applyNumberFormat="1" applyFont="1" applyFill="1"/>
    <xf numFmtId="49" fontId="67" fillId="27" borderId="0" xfId="0" applyNumberFormat="1" applyFont="1" applyFill="1"/>
    <xf numFmtId="0" fontId="52" fillId="8" borderId="13" xfId="8" applyFont="1" applyBorder="1" applyAlignment="1"/>
    <xf numFmtId="0" fontId="52" fillId="8" borderId="0" xfId="8" applyFont="1" applyBorder="1" applyAlignment="1"/>
    <xf numFmtId="0" fontId="11" fillId="0" borderId="45" xfId="143" applyBorder="1"/>
    <xf numFmtId="0" fontId="78" fillId="24" borderId="46" xfId="161" applyFont="1" applyFill="1" applyBorder="1" applyAlignment="1">
      <alignment horizontal="center"/>
    </xf>
    <xf numFmtId="165" fontId="78" fillId="24" borderId="46" xfId="161" applyNumberFormat="1" applyFont="1" applyFill="1" applyBorder="1" applyAlignment="1">
      <alignment horizontal="center"/>
    </xf>
    <xf numFmtId="2" fontId="60" fillId="0" borderId="0" xfId="0" applyNumberFormat="1" applyFont="1" applyAlignment="1">
      <alignment horizontal="center" vertical="center"/>
    </xf>
    <xf numFmtId="2" fontId="64" fillId="0" borderId="0" xfId="0" applyNumberFormat="1" applyFont="1" applyAlignment="1">
      <alignment horizontal="center" vertical="center"/>
    </xf>
    <xf numFmtId="0" fontId="3" fillId="0" borderId="45" xfId="143" applyFont="1" applyBorder="1"/>
    <xf numFmtId="0" fontId="78" fillId="0" borderId="0" xfId="161" applyFont="1" applyAlignment="1">
      <alignment horizontal="center"/>
    </xf>
    <xf numFmtId="165" fontId="78" fillId="0" borderId="0" xfId="161" applyNumberFormat="1" applyFont="1" applyAlignment="1">
      <alignment horizontal="center"/>
    </xf>
    <xf numFmtId="0" fontId="78" fillId="24" borderId="45" xfId="161" applyFont="1" applyFill="1" applyBorder="1" applyAlignment="1">
      <alignment horizontal="center"/>
    </xf>
    <xf numFmtId="165" fontId="78" fillId="24" borderId="45" xfId="161" applyNumberFormat="1" applyFont="1" applyFill="1" applyBorder="1" applyAlignment="1">
      <alignment horizontal="center"/>
    </xf>
    <xf numFmtId="0" fontId="2" fillId="0" borderId="45" xfId="143" applyFont="1" applyBorder="1"/>
    <xf numFmtId="0" fontId="0" fillId="29" borderId="0" xfId="0" applyFill="1"/>
    <xf numFmtId="0" fontId="0" fillId="0" borderId="45" xfId="0" applyBorder="1"/>
    <xf numFmtId="0" fontId="78" fillId="0" borderId="0" xfId="161" applyFont="1"/>
    <xf numFmtId="0" fontId="51" fillId="0" borderId="0" xfId="161" applyAlignment="1">
      <alignment horizontal="center"/>
    </xf>
    <xf numFmtId="0" fontId="78" fillId="0" borderId="0" xfId="143" applyFont="1" applyAlignment="1">
      <alignment vertical="top"/>
    </xf>
    <xf numFmtId="0" fontId="78" fillId="0" borderId="45" xfId="161" applyFont="1" applyBorder="1"/>
    <xf numFmtId="0" fontId="51" fillId="0" borderId="45" xfId="161" applyBorder="1" applyAlignment="1">
      <alignment horizontal="center"/>
    </xf>
    <xf numFmtId="0" fontId="2" fillId="7" borderId="45" xfId="143" applyFont="1" applyFill="1" applyBorder="1"/>
    <xf numFmtId="0" fontId="78" fillId="7" borderId="0" xfId="143" applyFont="1" applyFill="1" applyAlignment="1">
      <alignment horizontal="left" vertical="top"/>
    </xf>
    <xf numFmtId="0" fontId="1" fillId="7" borderId="45" xfId="143" applyFont="1" applyFill="1" applyBorder="1"/>
    <xf numFmtId="166" fontId="0" fillId="0" borderId="0" xfId="0" applyNumberFormat="1"/>
    <xf numFmtId="165" fontId="78" fillId="24" borderId="46" xfId="161" applyNumberFormat="1" applyFont="1" applyFill="1" applyBorder="1"/>
    <xf numFmtId="0" fontId="78" fillId="24" borderId="46" xfId="161" applyFont="1" applyFill="1" applyBorder="1"/>
    <xf numFmtId="0" fontId="60" fillId="7" borderId="0" xfId="0" applyFont="1" applyFill="1" applyAlignment="1">
      <alignment horizontal="center"/>
    </xf>
    <xf numFmtId="10" fontId="60" fillId="7" borderId="0" xfId="0" applyNumberFormat="1" applyFont="1" applyFill="1" applyAlignment="1">
      <alignment horizontal="center"/>
    </xf>
    <xf numFmtId="9" fontId="60" fillId="7" borderId="0" xfId="0" applyNumberFormat="1" applyFont="1" applyFill="1" applyAlignment="1">
      <alignment horizontal="center"/>
    </xf>
    <xf numFmtId="0" fontId="65" fillId="7" borderId="0" xfId="0" applyFont="1" applyFill="1" applyAlignment="1">
      <alignment horizontal="center"/>
    </xf>
    <xf numFmtId="0" fontId="54" fillId="7" borderId="0" xfId="134" applyFont="1" applyFill="1" applyAlignment="1">
      <alignment horizontal="center"/>
    </xf>
    <xf numFmtId="165" fontId="78" fillId="10" borderId="15" xfId="0" applyNumberFormat="1" applyFont="1" applyFill="1" applyBorder="1" applyAlignment="1">
      <alignment horizontal="center"/>
    </xf>
    <xf numFmtId="0" fontId="0" fillId="0" borderId="16" xfId="0" applyBorder="1" applyAlignment="1">
      <alignment horizontal="center"/>
    </xf>
    <xf numFmtId="0" fontId="0" fillId="0" borderId="18" xfId="0" applyBorder="1" applyAlignment="1">
      <alignment horizontal="center"/>
    </xf>
    <xf numFmtId="0" fontId="60" fillId="0" borderId="18" xfId="0" applyFont="1" applyBorder="1" applyAlignment="1">
      <alignment horizontal="center"/>
    </xf>
    <xf numFmtId="0" fontId="87" fillId="7" borderId="0" xfId="0" applyFont="1" applyFill="1" applyAlignment="1">
      <alignment horizontal="center" vertical="center" wrapText="1" readingOrder="1"/>
    </xf>
    <xf numFmtId="0" fontId="67" fillId="7" borderId="0" xfId="0" applyFont="1" applyFill="1" applyAlignment="1">
      <alignment horizontal="center"/>
    </xf>
    <xf numFmtId="0" fontId="86" fillId="7" borderId="0" xfId="0" applyFont="1" applyFill="1" applyAlignment="1">
      <alignment horizontal="center" vertical="center" wrapText="1" readingOrder="1"/>
    </xf>
    <xf numFmtId="0" fontId="71" fillId="7" borderId="0" xfId="0" applyFont="1" applyFill="1" applyAlignment="1">
      <alignment horizontal="center" vertical="center" wrapText="1" readingOrder="1"/>
    </xf>
    <xf numFmtId="0" fontId="62" fillId="7" borderId="0" xfId="0" applyFont="1" applyFill="1" applyAlignment="1">
      <alignment horizontal="center"/>
    </xf>
    <xf numFmtId="0" fontId="84" fillId="7" borderId="0" xfId="0" applyFont="1" applyFill="1" applyAlignment="1">
      <alignment horizontal="center"/>
    </xf>
    <xf numFmtId="0" fontId="1" fillId="0" borderId="45" xfId="143" applyFont="1" applyBorder="1" applyAlignment="1">
      <alignment horizontal="center"/>
    </xf>
    <xf numFmtId="0" fontId="11" fillId="0" borderId="45" xfId="143" applyBorder="1" applyAlignment="1">
      <alignment horizontal="center"/>
    </xf>
    <xf numFmtId="0" fontId="3" fillId="0" borderId="45" xfId="143" applyFont="1" applyBorder="1" applyAlignment="1">
      <alignment horizontal="center"/>
    </xf>
    <xf numFmtId="0" fontId="66" fillId="7" borderId="0" xfId="0" applyFont="1" applyFill="1" applyAlignment="1">
      <alignment vertical="center" wrapText="1"/>
    </xf>
    <xf numFmtId="0" fontId="0" fillId="0" borderId="45" xfId="0" applyBorder="1" applyAlignment="1">
      <alignment horizontal="center"/>
    </xf>
    <xf numFmtId="0" fontId="78" fillId="30" borderId="45" xfId="0" applyFont="1" applyFill="1" applyBorder="1" applyAlignment="1">
      <alignment horizontal="center" vertical="top"/>
    </xf>
    <xf numFmtId="0" fontId="96" fillId="0" borderId="51" xfId="0" applyFont="1" applyBorder="1"/>
    <xf numFmtId="0" fontId="60" fillId="0" borderId="52" xfId="0" applyFont="1" applyBorder="1"/>
    <xf numFmtId="0" fontId="52" fillId="0" borderId="12" xfId="4" applyBorder="1" applyAlignment="1">
      <alignment horizontal="center" vertical="center"/>
    </xf>
    <xf numFmtId="0" fontId="52" fillId="0" borderId="53" xfId="4" applyBorder="1" applyAlignment="1">
      <alignment horizontal="center" vertical="center"/>
    </xf>
    <xf numFmtId="0" fontId="74" fillId="0" borderId="12" xfId="4" applyFont="1" applyBorder="1" applyAlignment="1">
      <alignment horizontal="center" vertical="center"/>
    </xf>
    <xf numFmtId="0" fontId="74" fillId="0" borderId="53" xfId="4" applyFont="1" applyBorder="1" applyAlignment="1">
      <alignment horizontal="center" vertical="center"/>
    </xf>
    <xf numFmtId="0" fontId="58" fillId="7" borderId="0" xfId="0" applyFont="1" applyFill="1" applyAlignment="1">
      <alignment horizontal="center" vertical="center"/>
    </xf>
    <xf numFmtId="0" fontId="0" fillId="7" borderId="0" xfId="0" applyFill="1" applyAlignment="1">
      <alignment horizontal="center"/>
    </xf>
    <xf numFmtId="0" fontId="63" fillId="6" borderId="0" xfId="0" applyFont="1" applyFill="1" applyAlignment="1">
      <alignment horizontal="center" vertical="center"/>
    </xf>
    <xf numFmtId="0" fontId="56" fillId="6" borderId="0" xfId="0" applyFont="1" applyFill="1" applyAlignment="1">
      <alignment horizontal="center" vertical="center"/>
    </xf>
    <xf numFmtId="0" fontId="94" fillId="7" borderId="0" xfId="0" applyFont="1" applyFill="1" applyAlignment="1">
      <alignment horizontal="center" vertical="center" wrapText="1"/>
    </xf>
    <xf numFmtId="0" fontId="94" fillId="7" borderId="0" xfId="0" applyFont="1" applyFill="1" applyAlignment="1">
      <alignment horizontal="center" wrapText="1"/>
    </xf>
    <xf numFmtId="0" fontId="88" fillId="7" borderId="0" xfId="0" applyFont="1" applyFill="1" applyAlignment="1">
      <alignment horizontal="center" vertical="center" wrapText="1"/>
    </xf>
    <xf numFmtId="0" fontId="68" fillId="7" borderId="33" xfId="0" applyFont="1" applyFill="1" applyBorder="1" applyAlignment="1">
      <alignment horizontal="center" vertical="center" wrapText="1"/>
    </xf>
    <xf numFmtId="0" fontId="95" fillId="7" borderId="0" xfId="0" applyFont="1" applyFill="1" applyAlignment="1">
      <alignment horizontal="center" vertical="center" wrapText="1"/>
    </xf>
    <xf numFmtId="0" fontId="95" fillId="7" borderId="33" xfId="0" applyFont="1" applyFill="1" applyBorder="1" applyAlignment="1">
      <alignment horizontal="center" vertical="center" wrapText="1"/>
    </xf>
    <xf numFmtId="0" fontId="95" fillId="7" borderId="38" xfId="0" applyFont="1" applyFill="1" applyBorder="1" applyAlignment="1">
      <alignment horizontal="center" vertical="center" wrapText="1"/>
    </xf>
    <xf numFmtId="0" fontId="95" fillId="7" borderId="35" xfId="0" applyFont="1" applyFill="1" applyBorder="1" applyAlignment="1">
      <alignment horizontal="center" vertical="center" wrapText="1"/>
    </xf>
    <xf numFmtId="0" fontId="52" fillId="7" borderId="42" xfId="4" applyFill="1" applyBorder="1" applyAlignment="1">
      <alignment horizontal="center"/>
    </xf>
    <xf numFmtId="0" fontId="52" fillId="7" borderId="41" xfId="4" applyFill="1" applyBorder="1" applyAlignment="1">
      <alignment horizontal="center"/>
    </xf>
    <xf numFmtId="0" fontId="68" fillId="7" borderId="35" xfId="0" applyFont="1" applyFill="1" applyBorder="1" applyAlignment="1">
      <alignment horizontal="center" vertical="center" wrapText="1"/>
    </xf>
    <xf numFmtId="0" fontId="68" fillId="7" borderId="33" xfId="0" applyFont="1" applyFill="1" applyBorder="1" applyAlignment="1">
      <alignment horizontal="left" vertical="center" wrapText="1"/>
    </xf>
    <xf numFmtId="0" fontId="68" fillId="7" borderId="35" xfId="0" applyFont="1" applyFill="1" applyBorder="1" applyAlignment="1">
      <alignment horizontal="left" vertical="center" wrapText="1"/>
    </xf>
    <xf numFmtId="0" fontId="52" fillId="7" borderId="1" xfId="4" applyFill="1" applyAlignment="1">
      <alignment horizontal="center"/>
    </xf>
    <xf numFmtId="0" fontId="95" fillId="7" borderId="47" xfId="0" applyFont="1" applyFill="1" applyBorder="1" applyAlignment="1">
      <alignment horizontal="center" vertical="center" wrapText="1"/>
    </xf>
    <xf numFmtId="0" fontId="95" fillId="7" borderId="48" xfId="0" applyFont="1" applyFill="1" applyBorder="1" applyAlignment="1">
      <alignment horizontal="center" vertical="center" wrapText="1"/>
    </xf>
    <xf numFmtId="0" fontId="95" fillId="7" borderId="39" xfId="0" applyFont="1" applyFill="1" applyBorder="1" applyAlignment="1">
      <alignment horizontal="center" vertical="center" wrapText="1"/>
    </xf>
    <xf numFmtId="0" fontId="95" fillId="7" borderId="40" xfId="0" applyFont="1" applyFill="1" applyBorder="1" applyAlignment="1">
      <alignment horizontal="center" vertical="center" wrapText="1"/>
    </xf>
    <xf numFmtId="0" fontId="52" fillId="0" borderId="0" xfId="4" applyBorder="1" applyAlignment="1">
      <alignment horizontal="center" vertical="center"/>
    </xf>
    <xf numFmtId="0" fontId="52" fillId="0" borderId="33" xfId="4" applyBorder="1" applyAlignment="1">
      <alignment horizontal="center" vertical="center"/>
    </xf>
    <xf numFmtId="0" fontId="52" fillId="0" borderId="1" xfId="4" applyAlignment="1">
      <alignment horizontal="center" vertical="center"/>
    </xf>
    <xf numFmtId="0" fontId="52" fillId="0" borderId="34" xfId="4" applyBorder="1" applyAlignment="1">
      <alignment horizontal="center" vertical="center"/>
    </xf>
    <xf numFmtId="0" fontId="68" fillId="7" borderId="49" xfId="0" applyFont="1" applyFill="1" applyBorder="1" applyAlignment="1">
      <alignment horizontal="center" vertical="center" wrapText="1"/>
    </xf>
    <xf numFmtId="0" fontId="68" fillId="7" borderId="43" xfId="0" applyFont="1" applyFill="1" applyBorder="1" applyAlignment="1">
      <alignment horizontal="center" vertical="center" wrapText="1"/>
    </xf>
    <xf numFmtId="0" fontId="68" fillId="7" borderId="50" xfId="0" applyFont="1" applyFill="1" applyBorder="1" applyAlignment="1">
      <alignment horizontal="center" vertical="center" wrapText="1"/>
    </xf>
    <xf numFmtId="0" fontId="68" fillId="7" borderId="45" xfId="0" applyFont="1" applyFill="1" applyBorder="1" applyAlignment="1">
      <alignment horizontal="center" vertical="center" wrapText="1"/>
    </xf>
    <xf numFmtId="0" fontId="52" fillId="0" borderId="39" xfId="4" applyBorder="1" applyAlignment="1">
      <alignment horizontal="center" vertical="center"/>
    </xf>
    <xf numFmtId="0" fontId="52" fillId="0" borderId="44" xfId="4" applyBorder="1" applyAlignment="1">
      <alignment horizontal="center" vertical="center"/>
    </xf>
    <xf numFmtId="0" fontId="52" fillId="0" borderId="1" xfId="4" applyAlignment="1">
      <alignment horizontal="center"/>
    </xf>
    <xf numFmtId="0" fontId="60" fillId="11" borderId="0" xfId="2" applyFont="1" applyFill="1" applyAlignment="1">
      <alignment horizontal="center"/>
    </xf>
    <xf numFmtId="0" fontId="54" fillId="12" borderId="0" xfId="5" applyFill="1" applyAlignment="1">
      <alignment horizontal="center"/>
    </xf>
    <xf numFmtId="0" fontId="85" fillId="7" borderId="0" xfId="0" applyFont="1" applyFill="1" applyAlignment="1">
      <alignment horizontal="center" vertical="center" wrapText="1" readingOrder="1"/>
    </xf>
    <xf numFmtId="0" fontId="52" fillId="8" borderId="13" xfId="8" applyFont="1" applyBorder="1" applyAlignment="1">
      <alignment horizontal="center"/>
    </xf>
    <xf numFmtId="0" fontId="52" fillId="8" borderId="0" xfId="8" applyFont="1" applyBorder="1" applyAlignment="1">
      <alignment horizontal="center"/>
    </xf>
    <xf numFmtId="0" fontId="71" fillId="7" borderId="0" xfId="0" applyFont="1" applyFill="1" applyAlignment="1">
      <alignment horizontal="left" vertical="center" wrapText="1" readingOrder="1"/>
    </xf>
    <xf numFmtId="0" fontId="78" fillId="28" borderId="0" xfId="143" applyFont="1" applyFill="1" applyAlignment="1">
      <alignment horizontal="center"/>
    </xf>
    <xf numFmtId="0" fontId="78" fillId="7" borderId="2" xfId="143" applyFont="1" applyFill="1" applyBorder="1" applyAlignment="1">
      <alignment horizontal="left" vertical="top" wrapText="1"/>
    </xf>
    <xf numFmtId="0" fontId="78" fillId="7" borderId="3" xfId="143" applyFont="1" applyFill="1" applyBorder="1" applyAlignment="1">
      <alignment horizontal="left" vertical="top" wrapText="1"/>
    </xf>
    <xf numFmtId="0" fontId="78" fillId="7" borderId="4" xfId="143" applyFont="1" applyFill="1" applyBorder="1" applyAlignment="1">
      <alignment horizontal="left" vertical="top" wrapText="1"/>
    </xf>
    <xf numFmtId="0" fontId="78" fillId="7" borderId="5" xfId="143" applyFont="1" applyFill="1" applyBorder="1" applyAlignment="1">
      <alignment horizontal="left" vertical="top" wrapText="1"/>
    </xf>
    <xf numFmtId="0" fontId="78" fillId="7" borderId="0" xfId="143" applyFont="1" applyFill="1" applyAlignment="1">
      <alignment horizontal="left" vertical="top" wrapText="1"/>
    </xf>
    <xf numFmtId="0" fontId="78" fillId="7" borderId="6" xfId="143" applyFont="1" applyFill="1" applyBorder="1" applyAlignment="1">
      <alignment horizontal="left" vertical="top" wrapText="1"/>
    </xf>
    <xf numFmtId="0" fontId="78" fillId="7" borderId="9" xfId="143" applyFont="1" applyFill="1" applyBorder="1" applyAlignment="1">
      <alignment horizontal="left" vertical="top" wrapText="1"/>
    </xf>
    <xf numFmtId="0" fontId="78" fillId="7" borderId="8" xfId="143" applyFont="1" applyFill="1" applyBorder="1" applyAlignment="1">
      <alignment horizontal="left" vertical="top" wrapText="1"/>
    </xf>
    <xf numFmtId="0" fontId="78" fillId="7" borderId="10" xfId="143" applyFont="1" applyFill="1" applyBorder="1" applyAlignment="1">
      <alignment horizontal="left" vertical="top" wrapText="1"/>
    </xf>
    <xf numFmtId="0" fontId="68" fillId="30" borderId="45" xfId="0" applyFont="1" applyFill="1" applyBorder="1" applyAlignment="1">
      <alignment horizontal="center"/>
    </xf>
    <xf numFmtId="0" fontId="76" fillId="9" borderId="0" xfId="36" applyFont="1" applyBorder="1" applyAlignment="1"/>
    <xf numFmtId="0" fontId="66" fillId="7" borderId="0" xfId="0" applyFont="1" applyFill="1" applyAlignment="1">
      <alignment horizontal="left" vertical="center" wrapText="1"/>
    </xf>
    <xf numFmtId="0" fontId="78" fillId="7" borderId="3" xfId="143" applyFont="1" applyFill="1" applyBorder="1" applyAlignment="1">
      <alignment horizontal="left" vertical="top"/>
    </xf>
    <xf numFmtId="0" fontId="78" fillId="7" borderId="4" xfId="143" applyFont="1" applyFill="1" applyBorder="1" applyAlignment="1">
      <alignment horizontal="left" vertical="top"/>
    </xf>
    <xf numFmtId="0" fontId="78" fillId="7" borderId="5" xfId="143" applyFont="1" applyFill="1" applyBorder="1" applyAlignment="1">
      <alignment horizontal="left" vertical="top"/>
    </xf>
    <xf numFmtId="0" fontId="78" fillId="7" borderId="0" xfId="143" applyFont="1" applyFill="1" applyAlignment="1">
      <alignment horizontal="left" vertical="top"/>
    </xf>
    <xf numFmtId="0" fontId="78" fillId="7" borderId="6" xfId="143" applyFont="1" applyFill="1" applyBorder="1" applyAlignment="1">
      <alignment horizontal="left" vertical="top"/>
    </xf>
    <xf numFmtId="0" fontId="78" fillId="7" borderId="9" xfId="143" applyFont="1" applyFill="1" applyBorder="1" applyAlignment="1">
      <alignment horizontal="left" vertical="top"/>
    </xf>
    <xf numFmtId="0" fontId="78" fillId="7" borderId="8" xfId="143" applyFont="1" applyFill="1" applyBorder="1" applyAlignment="1">
      <alignment horizontal="left" vertical="top"/>
    </xf>
    <xf numFmtId="0" fontId="78" fillId="7" borderId="10" xfId="143" applyFont="1" applyFill="1" applyBorder="1" applyAlignment="1">
      <alignment horizontal="left" vertical="top"/>
    </xf>
    <xf numFmtId="0" fontId="52" fillId="8" borderId="1" xfId="4" applyFill="1" applyAlignment="1">
      <alignment horizontal="center"/>
    </xf>
    <xf numFmtId="0" fontId="77" fillId="0" borderId="0" xfId="0" applyFont="1" applyAlignment="1">
      <alignment horizontal="center" vertical="center" wrapText="1"/>
    </xf>
    <xf numFmtId="0" fontId="90" fillId="7" borderId="12" xfId="0" applyFont="1" applyFill="1" applyBorder="1" applyAlignment="1">
      <alignment horizontal="center"/>
    </xf>
    <xf numFmtId="0" fontId="70" fillId="7" borderId="17" xfId="5" applyFont="1" applyFill="1" applyBorder="1" applyAlignment="1">
      <alignment horizontal="center" vertical="center"/>
    </xf>
    <xf numFmtId="0" fontId="85" fillId="7" borderId="0" xfId="0" applyFont="1" applyFill="1" applyAlignment="1">
      <alignment horizontal="center" wrapText="1"/>
    </xf>
    <xf numFmtId="0" fontId="85" fillId="7" borderId="0" xfId="0" applyFont="1" applyFill="1" applyAlignment="1">
      <alignment horizontal="center" vertical="center" wrapText="1"/>
    </xf>
    <xf numFmtId="0" fontId="52" fillId="8" borderId="0" xfId="4" applyFill="1" applyBorder="1" applyAlignment="1">
      <alignment horizontal="center"/>
    </xf>
    <xf numFmtId="0" fontId="0" fillId="0" borderId="0" xfId="0" applyFill="1"/>
  </cellXfs>
  <cellStyles count="297">
    <cellStyle name="60 % - Accent1 2" xfId="48" xr:uid="{00000000-0005-0000-0000-000000000000}"/>
    <cellStyle name="60 % - Accent1 2 2" xfId="111" xr:uid="{00000000-0005-0000-0000-000001000000}"/>
    <cellStyle name="60 % - Accent1 2 2 2" xfId="260" xr:uid="{5A06105A-6C5E-4827-9D7D-200611812F57}"/>
    <cellStyle name="60 % - Accent1 2 3" xfId="202" xr:uid="{736B90CB-5622-406E-8099-DC59D4CE764B}"/>
    <cellStyle name="60 % - Accent3 2" xfId="36" xr:uid="{00000000-0005-0000-0000-000002000000}"/>
    <cellStyle name="60 % - Accent3 2 2" xfId="99" xr:uid="{00000000-0005-0000-0000-000003000000}"/>
    <cellStyle name="60 % - Accent3 2 2 2" xfId="248" xr:uid="{0211AF1A-D16D-4113-B175-BD28623DA893}"/>
    <cellStyle name="60 % - Accent3 2 3" xfId="190" xr:uid="{37988525-C9FB-4ACE-85D8-467CF658B765}"/>
    <cellStyle name="Accent1 2" xfId="1" xr:uid="{00000000-0005-0000-0000-000004000000}"/>
    <cellStyle name="Accent2" xfId="5" builtinId="33"/>
    <cellStyle name="Insatisfaisant 2" xfId="2" xr:uid="{00000000-0005-0000-0000-00000A000000}"/>
    <cellStyle name="Neutral 2" xfId="220" xr:uid="{8B2C6F7C-A721-4ADE-9CE6-E7E1F232724F}"/>
    <cellStyle name="Neutre" xfId="68" builtinId="28"/>
    <cellStyle name="Normal" xfId="0" builtinId="0"/>
    <cellStyle name="Normal 10" xfId="31" xr:uid="{00000000-0005-0000-0000-00000D000000}"/>
    <cellStyle name="Normal 10 2" xfId="38" xr:uid="{00000000-0005-0000-0000-00000E000000}"/>
    <cellStyle name="Normal 10 2 2" xfId="101" xr:uid="{00000000-0005-0000-0000-00000F000000}"/>
    <cellStyle name="Normal 10 2 2 2" xfId="250" xr:uid="{1E796500-61B8-468C-B538-A74F577CDB04}"/>
    <cellStyle name="Normal 10 2 3" xfId="136" xr:uid="{00000000-0005-0000-0000-000010000000}"/>
    <cellStyle name="Normal 10 2 3 2" xfId="285" xr:uid="{6116C881-0FBC-4346-92F9-48365DFAE003}"/>
    <cellStyle name="Normal 10 2 4" xfId="192" xr:uid="{2371B5FD-73B6-4701-8CCE-AB58A8D5B1A7}"/>
    <cellStyle name="Normal 10 3" xfId="94" xr:uid="{00000000-0005-0000-0000-000011000000}"/>
    <cellStyle name="Normal 10 3 2" xfId="243" xr:uid="{B4CA0D11-BC6B-453B-8D2C-201C11EFF5A2}"/>
    <cellStyle name="Normal 10 4" xfId="185" xr:uid="{72160285-6EB7-4C89-8C30-F77366FBE66C}"/>
    <cellStyle name="Normal 11" xfId="32" xr:uid="{00000000-0005-0000-0000-000012000000}"/>
    <cellStyle name="Normal 11 2" xfId="40" xr:uid="{00000000-0005-0000-0000-000013000000}"/>
    <cellStyle name="Normal 11 2 2" xfId="103" xr:uid="{00000000-0005-0000-0000-000014000000}"/>
    <cellStyle name="Normal 11 2 2 2" xfId="252" xr:uid="{36474465-EC5A-4CE8-8BB3-EAD4AC3F372D}"/>
    <cellStyle name="Normal 11 2 3" xfId="194" xr:uid="{E019D543-0623-4FBE-BB4C-F7913B9CD514}"/>
    <cellStyle name="Normal 11 3" xfId="95" xr:uid="{00000000-0005-0000-0000-000015000000}"/>
    <cellStyle name="Normal 11 3 2" xfId="244" xr:uid="{90F7D699-6161-43CF-BC16-C67F10DBE423}"/>
    <cellStyle name="Normal 11 4" xfId="186" xr:uid="{BB0959AB-6F2C-4343-8665-502788BD30B4}"/>
    <cellStyle name="Normal 12" xfId="34" xr:uid="{00000000-0005-0000-0000-000016000000}"/>
    <cellStyle name="Normal 12 2" xfId="43" xr:uid="{00000000-0005-0000-0000-000017000000}"/>
    <cellStyle name="Normal 12 2 2" xfId="106" xr:uid="{00000000-0005-0000-0000-000018000000}"/>
    <cellStyle name="Normal 12 2 2 2" xfId="255" xr:uid="{DD9D2EEA-FB9C-4AC4-999E-37D7679D992A}"/>
    <cellStyle name="Normal 12 2 3" xfId="197" xr:uid="{DE230BC8-B2F0-4F3E-A2B6-B62963464583}"/>
    <cellStyle name="Normal 12 3" xfId="97" xr:uid="{00000000-0005-0000-0000-000019000000}"/>
    <cellStyle name="Normal 12 3 2" xfId="246" xr:uid="{CD3C2DD9-6333-4B64-B40E-0D8D7159A919}"/>
    <cellStyle name="Normal 12 4" xfId="188" xr:uid="{85307790-FF5B-410F-9D8E-CB4FFC467118}"/>
    <cellStyle name="Normal 13" xfId="35" xr:uid="{00000000-0005-0000-0000-00001A000000}"/>
    <cellStyle name="Normal 13 2" xfId="98" xr:uid="{00000000-0005-0000-0000-00001B000000}"/>
    <cellStyle name="Normal 13 2 2" xfId="247" xr:uid="{003F72EA-D992-4CE5-83DD-01AEDCD8D055}"/>
    <cellStyle name="Normal 13 3" xfId="189" xr:uid="{1E8FC085-5AA7-4B1A-8B21-84268D8A99DC}"/>
    <cellStyle name="Normal 14" xfId="50" xr:uid="{00000000-0005-0000-0000-00001C000000}"/>
    <cellStyle name="Normal 14 2" xfId="113" xr:uid="{00000000-0005-0000-0000-00001D000000}"/>
    <cellStyle name="Normal 14 2 2" xfId="262" xr:uid="{D5FAC398-9F91-431F-8D4C-980BB925C81A}"/>
    <cellStyle name="Normal 14 3" xfId="204" xr:uid="{9B22E1E1-DC8D-460B-B98E-DF3471F96B89}"/>
    <cellStyle name="Normal 15" xfId="51" xr:uid="{00000000-0005-0000-0000-00001E000000}"/>
    <cellStyle name="Normal 15 2" xfId="114" xr:uid="{00000000-0005-0000-0000-00001F000000}"/>
    <cellStyle name="Normal 15 2 2" xfId="263" xr:uid="{EC930AB0-FFEF-4965-B4CD-7A83A98F63AF}"/>
    <cellStyle name="Normal 15 3" xfId="205" xr:uid="{9D77F3A6-3D27-4487-A899-7759774F194F}"/>
    <cellStyle name="Normal 16" xfId="52" xr:uid="{00000000-0005-0000-0000-000020000000}"/>
    <cellStyle name="Normal 16 2" xfId="115" xr:uid="{00000000-0005-0000-0000-000021000000}"/>
    <cellStyle name="Normal 16 2 2" xfId="264" xr:uid="{53289208-1162-47DC-8C92-E1802D5F1380}"/>
    <cellStyle name="Normal 16 3" xfId="206" xr:uid="{6A1CC3A7-C345-4F6B-AF34-C143CAD12B90}"/>
    <cellStyle name="Normal 17" xfId="53" xr:uid="{00000000-0005-0000-0000-000022000000}"/>
    <cellStyle name="Normal 17 2" xfId="116" xr:uid="{00000000-0005-0000-0000-000023000000}"/>
    <cellStyle name="Normal 17 2 2" xfId="265" xr:uid="{73E4409F-65A9-43C2-8D71-C738352628C6}"/>
    <cellStyle name="Normal 17 3" xfId="207" xr:uid="{6E51E173-699A-4679-A54B-5BD69F1E3D95}"/>
    <cellStyle name="Normal 18" xfId="54" xr:uid="{00000000-0005-0000-0000-000024000000}"/>
    <cellStyle name="Normal 18 2" xfId="117" xr:uid="{00000000-0005-0000-0000-000025000000}"/>
    <cellStyle name="Normal 18 2 2" xfId="266" xr:uid="{ED87FCBF-6777-4083-86F0-AA60F916E62D}"/>
    <cellStyle name="Normal 18 3" xfId="208" xr:uid="{BA66984D-A0B3-4C84-BBC3-88A44ABDBC1B}"/>
    <cellStyle name="Normal 19" xfId="55" xr:uid="{00000000-0005-0000-0000-000026000000}"/>
    <cellStyle name="Normal 19 2" xfId="118" xr:uid="{00000000-0005-0000-0000-000027000000}"/>
    <cellStyle name="Normal 19 2 2" xfId="267" xr:uid="{B9D4F1BD-96ED-43D0-ACFE-6B2FC57F1481}"/>
    <cellStyle name="Normal 19 3" xfId="209" xr:uid="{A9B6D26F-C805-423A-BCC6-668C07540696}"/>
    <cellStyle name="Normal 2" xfId="6" xr:uid="{00000000-0005-0000-0000-000028000000}"/>
    <cellStyle name="Normal 2 2" xfId="17" xr:uid="{00000000-0005-0000-0000-000029000000}"/>
    <cellStyle name="Normal 2 2 2" xfId="37" xr:uid="{00000000-0005-0000-0000-00002A000000}"/>
    <cellStyle name="Normal 2 2 2 2" xfId="100" xr:uid="{00000000-0005-0000-0000-00002B000000}"/>
    <cellStyle name="Normal 2 2 2 2 2" xfId="249" xr:uid="{11DB1B8C-93A0-40C5-BB46-8A8C20A0B865}"/>
    <cellStyle name="Normal 2 2 2 3" xfId="191" xr:uid="{BBADFBBE-D93D-45E9-8C7A-52D10E9F68D8}"/>
    <cellStyle name="Normal 2 2 3" xfId="83" xr:uid="{00000000-0005-0000-0000-00002C000000}"/>
    <cellStyle name="Normal 2 2 3 2" xfId="232" xr:uid="{D8CAD4FA-A035-4A4D-BFA2-FE7725EDF885}"/>
    <cellStyle name="Normal 2 2 4" xfId="174" xr:uid="{F5C52889-C0F6-4DB9-8E4C-3A9001EE2A4A}"/>
    <cellStyle name="Normal 2 3" xfId="72" xr:uid="{00000000-0005-0000-0000-00002D000000}"/>
    <cellStyle name="Normal 2 3 2" xfId="222" xr:uid="{17F9148D-B31A-4EE9-B51F-710B3538FBB1}"/>
    <cellStyle name="Normal 2 4" xfId="135" xr:uid="{00000000-0005-0000-0000-00002E000000}"/>
    <cellStyle name="Normal 2 4 2" xfId="284" xr:uid="{522D4E70-6774-48F6-BF5B-B263AD9F1729}"/>
    <cellStyle name="Normal 2 5" xfId="163" xr:uid="{6F79DFE0-9FC8-4847-A84C-4EF9D3D6221A}"/>
    <cellStyle name="Normal 2 6" xfId="154" xr:uid="{BE1BC19C-37D0-49DA-BC70-50A1CB73000D}"/>
    <cellStyle name="Normal 20" xfId="56" xr:uid="{00000000-0005-0000-0000-00002F000000}"/>
    <cellStyle name="Normal 20 2" xfId="119" xr:uid="{00000000-0005-0000-0000-000030000000}"/>
    <cellStyle name="Normal 20 2 2" xfId="268" xr:uid="{5EC46708-CEE4-4CED-8CC8-A3B51C892E23}"/>
    <cellStyle name="Normal 20 3" xfId="210" xr:uid="{063A841D-5A7C-4FCC-A36B-7503A74073DC}"/>
    <cellStyle name="Normal 21" xfId="57" xr:uid="{00000000-0005-0000-0000-000031000000}"/>
    <cellStyle name="Normal 21 2" xfId="120" xr:uid="{00000000-0005-0000-0000-000032000000}"/>
    <cellStyle name="Normal 21 2 2" xfId="269" xr:uid="{513920E9-9A16-47C2-8A76-CB3A618437CE}"/>
    <cellStyle name="Normal 21 3" xfId="211" xr:uid="{FDED2CF4-6FE2-4293-9DEF-E0A12EF90CFF}"/>
    <cellStyle name="Normal 22" xfId="58" xr:uid="{00000000-0005-0000-0000-000033000000}"/>
    <cellStyle name="Normal 22 2" xfId="121" xr:uid="{00000000-0005-0000-0000-000034000000}"/>
    <cellStyle name="Normal 22 2 2" xfId="270" xr:uid="{E635316A-CF1B-4D76-9319-18D1D047BC3E}"/>
    <cellStyle name="Normal 22 3" xfId="137" xr:uid="{00000000-0005-0000-0000-000035000000}"/>
    <cellStyle name="Normal 22 3 2" xfId="286" xr:uid="{1BE5A2C8-255D-477A-A45F-BA12F30578B2}"/>
    <cellStyle name="Normal 22 4" xfId="212" xr:uid="{7A1221D2-A5EE-4366-B98D-BC71F4FAA98E}"/>
    <cellStyle name="Normal 23" xfId="59" xr:uid="{00000000-0005-0000-0000-000036000000}"/>
    <cellStyle name="Normal 23 2" xfId="122" xr:uid="{00000000-0005-0000-0000-000037000000}"/>
    <cellStyle name="Normal 23 2 2" xfId="271" xr:uid="{585E8D62-CA85-4FF7-9A0F-A66D6079B56D}"/>
    <cellStyle name="Normal 23 3" xfId="213" xr:uid="{69BF9405-9202-4DCF-85D8-7DDDAFCE3C9E}"/>
    <cellStyle name="Normal 24" xfId="60" xr:uid="{00000000-0005-0000-0000-000038000000}"/>
    <cellStyle name="Normal 24 2" xfId="123" xr:uid="{00000000-0005-0000-0000-000039000000}"/>
    <cellStyle name="Normal 24 2 2" xfId="272" xr:uid="{6B1F4A92-39A6-4541-84B9-AD3548722174}"/>
    <cellStyle name="Normal 24 3" xfId="214" xr:uid="{1C5CC99E-2320-41BF-8E55-0431F8410FA0}"/>
    <cellStyle name="Normal 25" xfId="61" xr:uid="{00000000-0005-0000-0000-00003A000000}"/>
    <cellStyle name="Normal 25 2" xfId="124" xr:uid="{00000000-0005-0000-0000-00003B000000}"/>
    <cellStyle name="Normal 25 2 2" xfId="273" xr:uid="{49BD8A57-E68F-4304-9F47-2FA6574179D4}"/>
    <cellStyle name="Normal 25 3" xfId="143" xr:uid="{E93D26E8-1023-483C-8798-7BDB710B441B}"/>
    <cellStyle name="Normal 25 3 2" xfId="160" xr:uid="{50C781E2-D944-4592-95CD-F75386EF1DAC}"/>
    <cellStyle name="Normal 25 4" xfId="153" xr:uid="{586A2E6B-250F-4E37-AB36-443A1C5E3722}"/>
    <cellStyle name="Normal 26" xfId="62" xr:uid="{00000000-0005-0000-0000-00003C000000}"/>
    <cellStyle name="Normal 26 2" xfId="125" xr:uid="{00000000-0005-0000-0000-00003D000000}"/>
    <cellStyle name="Normal 26 2 2" xfId="274" xr:uid="{7FD0E716-2F34-4AE9-B46A-DD8C62A4E39D}"/>
    <cellStyle name="Normal 26 3" xfId="215" xr:uid="{D75DA40A-88E7-4A07-B018-621D6AC972DA}"/>
    <cellStyle name="Normal 27" xfId="63" xr:uid="{00000000-0005-0000-0000-00003E000000}"/>
    <cellStyle name="Normal 27 2" xfId="126" xr:uid="{00000000-0005-0000-0000-00003F000000}"/>
    <cellStyle name="Normal 27 2 2" xfId="275" xr:uid="{6B05BBE7-E8E5-4F94-B1B0-C897FCF09734}"/>
    <cellStyle name="Normal 27 3" xfId="145" xr:uid="{EB531661-9A4E-42A8-A907-0E1246DFB23B}"/>
    <cellStyle name="Normal 27 3 2" xfId="290" xr:uid="{83105E02-F604-4398-BDAD-1B86A99193E2}"/>
    <cellStyle name="Normal 27 4" xfId="216" xr:uid="{23332B66-5890-4094-AB56-CCE599958694}"/>
    <cellStyle name="Normal 28" xfId="64" xr:uid="{00000000-0005-0000-0000-000040000000}"/>
    <cellStyle name="Normal 28 2" xfId="127" xr:uid="{00000000-0005-0000-0000-000041000000}"/>
    <cellStyle name="Normal 28 2 2" xfId="276" xr:uid="{C75226AC-2162-48A9-B40F-041B6CA9CDC4}"/>
    <cellStyle name="Normal 28 3" xfId="217" xr:uid="{BB8AC00C-192D-4325-A9BA-AED6A303AE37}"/>
    <cellStyle name="Normal 29" xfId="65" xr:uid="{00000000-0005-0000-0000-000042000000}"/>
    <cellStyle name="Normal 29 2" xfId="128" xr:uid="{00000000-0005-0000-0000-000043000000}"/>
    <cellStyle name="Normal 29 2 2" xfId="277" xr:uid="{4DD6854F-A683-4111-B6F3-6C4E31BF6776}"/>
    <cellStyle name="Normal 29 3" xfId="218" xr:uid="{D3A0F6C1-DE97-4584-A883-C263496C0315}"/>
    <cellStyle name="Normal 3" xfId="7" xr:uid="{00000000-0005-0000-0000-000044000000}"/>
    <cellStyle name="Normal 3 2" xfId="21" xr:uid="{00000000-0005-0000-0000-000045000000}"/>
    <cellStyle name="Normal 3 2 2" xfId="85" xr:uid="{00000000-0005-0000-0000-000046000000}"/>
    <cellStyle name="Normal 3 2 2 2" xfId="234" xr:uid="{EE055D97-80F2-4C3D-8DE6-F5118943C59C}"/>
    <cellStyle name="Normal 3 2 3" xfId="176" xr:uid="{30B0FDD6-C1C2-4B93-A9BC-77B829885CD4}"/>
    <cellStyle name="Normal 3 3" xfId="47" xr:uid="{00000000-0005-0000-0000-000047000000}"/>
    <cellStyle name="Normal 3 3 2" xfId="110" xr:uid="{00000000-0005-0000-0000-000048000000}"/>
    <cellStyle name="Normal 3 3 2 2" xfId="259" xr:uid="{58AFB99A-3BE4-4441-B3BB-EB1E8F20FE18}"/>
    <cellStyle name="Normal 3 3 3" xfId="201" xr:uid="{C88AE291-0B92-4742-860E-F66F98445881}"/>
    <cellStyle name="Normal 3 4" xfId="73" xr:uid="{00000000-0005-0000-0000-000049000000}"/>
    <cellStyle name="Normal 3 4 2" xfId="223" xr:uid="{82C314F4-C738-4DDC-BAB2-508DD2651320}"/>
    <cellStyle name="Normal 3 5" xfId="134" xr:uid="{00000000-0005-0000-0000-00004A000000}"/>
    <cellStyle name="Normal 3 5 2" xfId="283" xr:uid="{5099B617-8A2E-474F-9C83-1416798D464D}"/>
    <cellStyle name="Normal 3 6" xfId="164" xr:uid="{B4663AC2-2B4E-497C-AEE5-E599E26EF0E5}"/>
    <cellStyle name="Normal 30" xfId="66" xr:uid="{00000000-0005-0000-0000-00004B000000}"/>
    <cellStyle name="Normal 30 2" xfId="129" xr:uid="{00000000-0005-0000-0000-00004C000000}"/>
    <cellStyle name="Normal 30 2 2" xfId="278" xr:uid="{FFA218E5-9BD4-4F90-B096-7ADF88EF643D}"/>
    <cellStyle name="Normal 30 3" xfId="219" xr:uid="{5329B039-068B-4441-B3FE-AE897F26755B}"/>
    <cellStyle name="Normal 31" xfId="67" xr:uid="{00000000-0005-0000-0000-00004D000000}"/>
    <cellStyle name="Normal 31 2" xfId="130" xr:uid="{00000000-0005-0000-0000-00004E000000}"/>
    <cellStyle name="Normal 31 2 2" xfId="279" xr:uid="{B7309751-D03C-4908-8508-8F513318BE3B}"/>
    <cellStyle name="Normal 31 3" xfId="158" xr:uid="{3E6881CD-5964-42E9-A1C9-C0395A23B815}"/>
    <cellStyle name="Normal 32" xfId="69" xr:uid="{00000000-0005-0000-0000-00004F000000}"/>
    <cellStyle name="Normal 32 2" xfId="221" xr:uid="{2448D9E8-8BD4-4472-8164-887B0A5F8432}"/>
    <cellStyle name="Normal 33" xfId="70" xr:uid="{00000000-0005-0000-0000-000050000000}"/>
    <cellStyle name="Normal 34" xfId="138" xr:uid="{00000000-0005-0000-0000-000051000000}"/>
    <cellStyle name="Normal 34 2" xfId="155" xr:uid="{F46F313A-1518-4DF6-9CD3-A7D97AE1C2B1}"/>
    <cellStyle name="Normal 35" xfId="139" xr:uid="{00000000-0005-0000-0000-000052000000}"/>
    <cellStyle name="Normal 35 2" xfId="144" xr:uid="{25543ABF-9BCB-4524-A4E9-F5701FC1D368}"/>
    <cellStyle name="Normal 35 2 2" xfId="289" xr:uid="{77725C08-5285-4585-ADB2-AE363ED82F2C}"/>
    <cellStyle name="Normal 35 3" xfId="287" xr:uid="{EB41BE85-FE2C-45C6-97EE-661345D274D9}"/>
    <cellStyle name="Normal 36" xfId="140" xr:uid="{00000000-0005-0000-0000-000053000000}"/>
    <cellStyle name="Normal 36 2" xfId="142" xr:uid="{E6000674-96E3-4BA3-A0A3-446D30802368}"/>
    <cellStyle name="Normal 36 2 2" xfId="159" xr:uid="{E8BBB284-B3E4-450F-994A-754863A2C307}"/>
    <cellStyle name="Normal 36 3" xfId="157" xr:uid="{841F9260-65F5-43BF-8B20-AB76CE01465F}"/>
    <cellStyle name="Normal 37" xfId="141" xr:uid="{00000000-0005-0000-0000-000054000000}"/>
    <cellStyle name="Normal 37 2" xfId="288" xr:uid="{EECF5E32-5908-45CA-9650-2442D1E53202}"/>
    <cellStyle name="Normal 38" xfId="146" xr:uid="{E28B5C2B-0633-40AF-8394-C79D3EDA8C04}"/>
    <cellStyle name="Normal 38 2" xfId="291" xr:uid="{8335A09D-ED1A-4882-838C-A6B6F5CC811C}"/>
    <cellStyle name="Normal 39" xfId="147" xr:uid="{044051BC-337F-47B7-B913-38E27CCD32E5}"/>
    <cellStyle name="Normal 39 2" xfId="156" xr:uid="{10FF255A-1FB7-45F4-B73A-5DB9E75E3B40}"/>
    <cellStyle name="Normal 4" xfId="9" xr:uid="{00000000-0005-0000-0000-000055000000}"/>
    <cellStyle name="Normal 4 2" xfId="23" xr:uid="{00000000-0005-0000-0000-000056000000}"/>
    <cellStyle name="Normal 4 2 2" xfId="86" xr:uid="{00000000-0005-0000-0000-000057000000}"/>
    <cellStyle name="Normal 4 2 2 2" xfId="235" xr:uid="{C36FB98D-4BC6-4211-827E-53FC14EF8F17}"/>
    <cellStyle name="Normal 4 2 3" xfId="177" xr:uid="{A8FEE6EC-4C02-4415-B89C-CDE1C00FED17}"/>
    <cellStyle name="Normal 4 3" xfId="75" xr:uid="{00000000-0005-0000-0000-000058000000}"/>
    <cellStyle name="Normal 4 3 2" xfId="224" xr:uid="{226D664B-75DB-4011-896A-B744B72D8DC7}"/>
    <cellStyle name="Normal 4 4" xfId="166" xr:uid="{C43F9FF7-BA8E-43FD-9CB2-E4AD46A5B9E7}"/>
    <cellStyle name="Normal 40" xfId="148" xr:uid="{C3A5B12F-134D-47EA-9303-1047423E59DE}"/>
    <cellStyle name="Normal 40 2" xfId="292" xr:uid="{D3615C66-24B7-4EE6-92CF-297AA7B5A30A}"/>
    <cellStyle name="Normal 41" xfId="149" xr:uid="{A66306C1-D8FE-4705-9B7B-8C116228A461}"/>
    <cellStyle name="Normal 41 2" xfId="293" xr:uid="{F7C4EA11-061B-46C2-9457-3FE306156F1B}"/>
    <cellStyle name="Normal 42" xfId="150" xr:uid="{BC1152F6-326B-48B0-9695-3141081B58C7}"/>
    <cellStyle name="Normal 42 2" xfId="294" xr:uid="{41477E85-8B92-4D20-9578-E2A50ACD4CC3}"/>
    <cellStyle name="Normal 43" xfId="151" xr:uid="{B38F12CE-4A6C-4F03-A91B-C997750484C3}"/>
    <cellStyle name="Normal 43 2" xfId="295" xr:uid="{37134FF7-BE0E-4617-8232-47ECE0BE60F5}"/>
    <cellStyle name="Normal 44" xfId="152" xr:uid="{936BB5D2-85CC-4033-A7A4-8C0970613BC7}"/>
    <cellStyle name="Normal 45" xfId="161" xr:uid="{DE254E89-CA08-4CDA-AAC3-51A25FCA1D98}"/>
    <cellStyle name="Normal 46" xfId="296" xr:uid="{53240A0B-3CB5-42C9-8AA5-93FD0691332E}"/>
    <cellStyle name="Normal 5" xfId="11" xr:uid="{00000000-0005-0000-0000-000059000000}"/>
    <cellStyle name="Normal 5 2" xfId="25" xr:uid="{00000000-0005-0000-0000-00005A000000}"/>
    <cellStyle name="Normal 5 2 2" xfId="88" xr:uid="{00000000-0005-0000-0000-00005B000000}"/>
    <cellStyle name="Normal 5 2 2 2" xfId="237" xr:uid="{6ADB6DA3-5178-48A2-AA79-F68EEB368327}"/>
    <cellStyle name="Normal 5 2 3" xfId="179" xr:uid="{3E260C57-6BC2-4986-ACB9-C170DC9B4E89}"/>
    <cellStyle name="Normal 5 3" xfId="77" xr:uid="{00000000-0005-0000-0000-00005C000000}"/>
    <cellStyle name="Normal 5 3 2" xfId="226" xr:uid="{4E015DA5-C808-480E-81BD-5F698401A7E8}"/>
    <cellStyle name="Normal 5 4" xfId="168" xr:uid="{BCD2318D-771C-4D8C-A7F5-A4942446086E}"/>
    <cellStyle name="Normal 6" xfId="12" xr:uid="{00000000-0005-0000-0000-00005D000000}"/>
    <cellStyle name="Normal 6 2" xfId="26" xr:uid="{00000000-0005-0000-0000-00005E000000}"/>
    <cellStyle name="Normal 6 2 2" xfId="89" xr:uid="{00000000-0005-0000-0000-00005F000000}"/>
    <cellStyle name="Normal 6 2 2 2" xfId="238" xr:uid="{C5BB23FF-AF6B-4207-9356-CC80C39C9B17}"/>
    <cellStyle name="Normal 6 2 3" xfId="180" xr:uid="{3885ED21-918C-420C-83AE-3B855C351CE3}"/>
    <cellStyle name="Normal 6 3" xfId="44" xr:uid="{00000000-0005-0000-0000-000060000000}"/>
    <cellStyle name="Normal 6 3 2" xfId="107" xr:uid="{00000000-0005-0000-0000-000061000000}"/>
    <cellStyle name="Normal 6 3 2 2" xfId="256" xr:uid="{04632BF2-B1C3-4033-B219-17FF74D90B28}"/>
    <cellStyle name="Normal 6 3 3" xfId="198" xr:uid="{F8206EC0-307E-4812-BAD0-114AD0BE5DDF}"/>
    <cellStyle name="Normal 6 4" xfId="78" xr:uid="{00000000-0005-0000-0000-000062000000}"/>
    <cellStyle name="Normal 6 4 2" xfId="227" xr:uid="{A9160961-E69D-4BE4-92B7-C39216262617}"/>
    <cellStyle name="Normal 6 5" xfId="131" xr:uid="{00000000-0005-0000-0000-000063000000}"/>
    <cellStyle name="Normal 6 5 2" xfId="280" xr:uid="{CACAB767-1C5B-4DEA-8470-FF1E4F6CC455}"/>
    <cellStyle name="Normal 6 6" xfId="169" xr:uid="{33C4B8CD-CF9C-4B48-955A-CF08C5EA5E8F}"/>
    <cellStyle name="Normal 7" xfId="14" xr:uid="{00000000-0005-0000-0000-000064000000}"/>
    <cellStyle name="Normal 7 2" xfId="28" xr:uid="{00000000-0005-0000-0000-000065000000}"/>
    <cellStyle name="Normal 7 2 2" xfId="91" xr:uid="{00000000-0005-0000-0000-000066000000}"/>
    <cellStyle name="Normal 7 2 2 2" xfId="240" xr:uid="{AE2FD95A-E731-434D-80BC-3757796FBD72}"/>
    <cellStyle name="Normal 7 2 3" xfId="182" xr:uid="{34581F01-1959-4248-8C57-767F52CBBDE2}"/>
    <cellStyle name="Normal 7 3" xfId="42" xr:uid="{00000000-0005-0000-0000-000067000000}"/>
    <cellStyle name="Normal 7 3 2" xfId="105" xr:uid="{00000000-0005-0000-0000-000068000000}"/>
    <cellStyle name="Normal 7 3 2 2" xfId="254" xr:uid="{C3B6FD50-0CFE-42A1-8043-402F1C3506A6}"/>
    <cellStyle name="Normal 7 3 3" xfId="196" xr:uid="{CF2FAD3C-5ABB-4ABF-912E-053C8967EDFC}"/>
    <cellStyle name="Normal 7 4" xfId="80" xr:uid="{00000000-0005-0000-0000-000069000000}"/>
    <cellStyle name="Normal 7 4 2" xfId="229" xr:uid="{533789FC-9EBD-4EFF-ABFC-0026B17ABEFC}"/>
    <cellStyle name="Normal 7 5" xfId="171" xr:uid="{51F6F8D3-6DCA-44C8-8C84-6754A86EBE06}"/>
    <cellStyle name="Normal 8" xfId="15" xr:uid="{00000000-0005-0000-0000-00006A000000}"/>
    <cellStyle name="Normal 8 2" xfId="29" xr:uid="{00000000-0005-0000-0000-00006B000000}"/>
    <cellStyle name="Normal 8 2 2" xfId="92" xr:uid="{00000000-0005-0000-0000-00006C000000}"/>
    <cellStyle name="Normal 8 2 2 2" xfId="241" xr:uid="{92575BA0-1F93-4729-9BC7-2127285CBD25}"/>
    <cellStyle name="Normal 8 2 3" xfId="183" xr:uid="{139E0990-25F5-4786-A4EE-21CF2C8CC378}"/>
    <cellStyle name="Normal 8 3" xfId="49" xr:uid="{00000000-0005-0000-0000-00006D000000}"/>
    <cellStyle name="Normal 8 3 2" xfId="112" xr:uid="{00000000-0005-0000-0000-00006E000000}"/>
    <cellStyle name="Normal 8 3 2 2" xfId="261" xr:uid="{E0E4EF43-86C7-463C-A0DD-AFFEEB4EACDF}"/>
    <cellStyle name="Normal 8 3 3" xfId="203" xr:uid="{803BCA77-7FE9-4F13-A2ED-D076FA0587B4}"/>
    <cellStyle name="Normal 8 4" xfId="81" xr:uid="{00000000-0005-0000-0000-00006F000000}"/>
    <cellStyle name="Normal 8 4 2" xfId="230" xr:uid="{8AE90AC7-EECA-4D8F-B77A-CB19C74F0BE4}"/>
    <cellStyle name="Normal 8 5" xfId="172" xr:uid="{ECED6DF3-D54F-4CFB-B866-0FFA806FE8B8}"/>
    <cellStyle name="Normal 9" xfId="19" xr:uid="{00000000-0005-0000-0000-000070000000}"/>
    <cellStyle name="Note" xfId="8" builtinId="10"/>
    <cellStyle name="Note 2" xfId="22" xr:uid="{00000000-0005-0000-0000-000072000000}"/>
    <cellStyle name="Note 3" xfId="74" xr:uid="{00000000-0005-0000-0000-000073000000}"/>
    <cellStyle name="Note 4" xfId="165" xr:uid="{8A883D1A-8740-465F-B0EA-47415D30AD23}"/>
    <cellStyle name="Percent 2" xfId="71" xr:uid="{00000000-0005-0000-0000-000075000000}"/>
    <cellStyle name="Percent 3" xfId="162" xr:uid="{6B62E2ED-8CD0-43C2-A719-3B7F89DD57AF}"/>
    <cellStyle name="Pourcentage" xfId="3" builtinId="5"/>
    <cellStyle name="Pourcentage 2" xfId="10" xr:uid="{00000000-0005-0000-0000-000076000000}"/>
    <cellStyle name="Pourcentage 2 2" xfId="24" xr:uid="{00000000-0005-0000-0000-000077000000}"/>
    <cellStyle name="Pourcentage 2 2 2" xfId="87" xr:uid="{00000000-0005-0000-0000-000078000000}"/>
    <cellStyle name="Pourcentage 2 2 2 2" xfId="236" xr:uid="{42591BC4-6318-4178-A268-F05999719ED9}"/>
    <cellStyle name="Pourcentage 2 2 3" xfId="178" xr:uid="{621F1488-D378-4F0C-8563-D7332E0E9843}"/>
    <cellStyle name="Pourcentage 2 3" xfId="45" xr:uid="{00000000-0005-0000-0000-000079000000}"/>
    <cellStyle name="Pourcentage 2 3 2" xfId="108" xr:uid="{00000000-0005-0000-0000-00007A000000}"/>
    <cellStyle name="Pourcentage 2 3 2 2" xfId="257" xr:uid="{83A2111D-1DBB-497C-B74A-E77678300497}"/>
    <cellStyle name="Pourcentage 2 3 3" xfId="199" xr:uid="{FEC7CEA9-214A-43F2-99B5-1BEE3393802E}"/>
    <cellStyle name="Pourcentage 2 4" xfId="76" xr:uid="{00000000-0005-0000-0000-00007B000000}"/>
    <cellStyle name="Pourcentage 2 4 2" xfId="225" xr:uid="{D8862FB7-C7BE-43D3-B665-2EE5B7C384A3}"/>
    <cellStyle name="Pourcentage 2 5" xfId="132" xr:uid="{00000000-0005-0000-0000-00007C000000}"/>
    <cellStyle name="Pourcentage 2 5 2" xfId="281" xr:uid="{FD119F2A-2D88-478C-B1FA-B24FCE5AB943}"/>
    <cellStyle name="Pourcentage 2 6" xfId="167" xr:uid="{A15B08DB-190A-47AE-B233-8941AB150E9D}"/>
    <cellStyle name="Pourcentage 3" xfId="13" xr:uid="{00000000-0005-0000-0000-00007D000000}"/>
    <cellStyle name="Pourcentage 3 2" xfId="27" xr:uid="{00000000-0005-0000-0000-00007E000000}"/>
    <cellStyle name="Pourcentage 3 2 2" xfId="90" xr:uid="{00000000-0005-0000-0000-00007F000000}"/>
    <cellStyle name="Pourcentage 3 2 2 2" xfId="239" xr:uid="{76ADAC8C-6334-42CC-88AF-9BF63115E640}"/>
    <cellStyle name="Pourcentage 3 2 3" xfId="181" xr:uid="{2928B0F6-A032-4352-8D30-A93497BDD6BA}"/>
    <cellStyle name="Pourcentage 3 3" xfId="46" xr:uid="{00000000-0005-0000-0000-000080000000}"/>
    <cellStyle name="Pourcentage 3 3 2" xfId="109" xr:uid="{00000000-0005-0000-0000-000081000000}"/>
    <cellStyle name="Pourcentage 3 3 2 2" xfId="258" xr:uid="{0E014C61-C9FF-4AA0-9DD8-F4CACBBD4DC4}"/>
    <cellStyle name="Pourcentage 3 3 3" xfId="200" xr:uid="{651A7E37-4548-46CF-AC7F-BDE60487980B}"/>
    <cellStyle name="Pourcentage 3 4" xfId="79" xr:uid="{00000000-0005-0000-0000-000082000000}"/>
    <cellStyle name="Pourcentage 3 4 2" xfId="228" xr:uid="{E3D5843C-272C-4A0E-99A0-C8D6DCBDC14E}"/>
    <cellStyle name="Pourcentage 3 5" xfId="133" xr:uid="{00000000-0005-0000-0000-000083000000}"/>
    <cellStyle name="Pourcentage 3 5 2" xfId="282" xr:uid="{42253B23-4F3C-4992-8413-07F14909F94B}"/>
    <cellStyle name="Pourcentage 3 6" xfId="170" xr:uid="{A8A66B0A-8794-4D5A-AB90-20BFFA4D2C09}"/>
    <cellStyle name="Pourcentage 4" xfId="16" xr:uid="{00000000-0005-0000-0000-000084000000}"/>
    <cellStyle name="Pourcentage 4 2" xfId="30" xr:uid="{00000000-0005-0000-0000-000085000000}"/>
    <cellStyle name="Pourcentage 4 2 2" xfId="93" xr:uid="{00000000-0005-0000-0000-000086000000}"/>
    <cellStyle name="Pourcentage 4 2 2 2" xfId="242" xr:uid="{436F7B11-BC8D-41F2-90A2-3F9F5D40456D}"/>
    <cellStyle name="Pourcentage 4 2 3" xfId="184" xr:uid="{79685446-21D0-4A16-B27E-388E48FAA144}"/>
    <cellStyle name="Pourcentage 4 3" xfId="82" xr:uid="{00000000-0005-0000-0000-000087000000}"/>
    <cellStyle name="Pourcentage 4 3 2" xfId="231" xr:uid="{96CFF05E-5EE1-4205-9D51-89A5FDA24D96}"/>
    <cellStyle name="Pourcentage 4 4" xfId="173" xr:uid="{4EE19B6A-BEDE-4B3F-8A26-C92E9411DCD5}"/>
    <cellStyle name="Pourcentage 5" xfId="18" xr:uid="{00000000-0005-0000-0000-000088000000}"/>
    <cellStyle name="Pourcentage 5 2" xfId="41" xr:uid="{00000000-0005-0000-0000-000089000000}"/>
    <cellStyle name="Pourcentage 5 2 2" xfId="104" xr:uid="{00000000-0005-0000-0000-00008A000000}"/>
    <cellStyle name="Pourcentage 5 2 2 2" xfId="253" xr:uid="{BD2DF40B-73FE-41A1-86D3-6098BDC5FDBD}"/>
    <cellStyle name="Pourcentage 5 2 3" xfId="195" xr:uid="{CAA7C38E-5498-4C28-9D1F-879F9F3EB73D}"/>
    <cellStyle name="Pourcentage 5 3" xfId="84" xr:uid="{00000000-0005-0000-0000-00008B000000}"/>
    <cellStyle name="Pourcentage 5 3 2" xfId="233" xr:uid="{10D39AA6-CFF4-42A2-B146-5CF41DA607B8}"/>
    <cellStyle name="Pourcentage 5 4" xfId="175" xr:uid="{40AA5A04-531A-429A-AC52-4EA0256EB51C}"/>
    <cellStyle name="Pourcentage 6" xfId="20" xr:uid="{00000000-0005-0000-0000-00008C000000}"/>
    <cellStyle name="Pourcentage 7" xfId="33" xr:uid="{00000000-0005-0000-0000-00008D000000}"/>
    <cellStyle name="Pourcentage 7 2" xfId="39" xr:uid="{00000000-0005-0000-0000-00008E000000}"/>
    <cellStyle name="Pourcentage 7 2 2" xfId="102" xr:uid="{00000000-0005-0000-0000-00008F000000}"/>
    <cellStyle name="Pourcentage 7 2 2 2" xfId="251" xr:uid="{C45D6116-9DB8-4769-A3F1-F3A70E144246}"/>
    <cellStyle name="Pourcentage 7 2 3" xfId="193" xr:uid="{B41EF35A-A5C0-42C8-B41C-F1E4CA9C942E}"/>
    <cellStyle name="Pourcentage 7 3" xfId="96" xr:uid="{00000000-0005-0000-0000-000090000000}"/>
    <cellStyle name="Pourcentage 7 3 2" xfId="245" xr:uid="{DE71D2CF-A38A-4384-BA02-D3C893420862}"/>
    <cellStyle name="Pourcentage 7 4" xfId="187" xr:uid="{80768252-19C0-4D97-925D-73FAC763C23D}"/>
    <cellStyle name="Titre 1" xfId="4" builtinId="16"/>
  </cellStyles>
  <dxfs count="13">
    <dxf>
      <border outline="0">
        <left style="thin">
          <color rgb="FF999999"/>
        </left>
        <right style="thin">
          <color theme="0"/>
        </right>
        <top style="thin">
          <color rgb="FF999999"/>
        </top>
        <bottom style="thin">
          <color theme="0"/>
        </bottom>
      </border>
    </dxf>
    <dxf>
      <border outline="0">
        <bottom style="thick">
          <color theme="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0" formatCode="General"/>
      <fill>
        <patternFill patternType="solid">
          <fgColor theme="5"/>
          <bgColor theme="5"/>
        </patternFill>
      </fill>
      <alignment horizontal="general" vertical="bottom" textRotation="0" wrapText="0" indent="0" justifyLastLine="0" shrinkToFit="0" readingOrder="0"/>
      <border diagonalUp="0" diagonalDown="0" outline="0">
        <left style="thin">
          <color theme="0"/>
        </left>
        <right style="thin">
          <color theme="0"/>
        </right>
        <top/>
        <bottom/>
      </border>
    </dxf>
    <dxf>
      <font>
        <b val="0"/>
      </font>
      <numFmt numFmtId="0" formatCode="General"/>
    </dxf>
    <dxf>
      <font>
        <b val="0"/>
      </font>
      <numFmt numFmtId="0" formatCode="General"/>
    </dxf>
    <dxf>
      <font>
        <b val="0"/>
      </font>
      <numFmt numFmtId="0" formatCode="General"/>
    </dxf>
    <dxf>
      <font>
        <b val="0"/>
      </font>
      <numFmt numFmtId="0" formatCode="General"/>
    </dxf>
    <dxf>
      <font>
        <b val="0"/>
      </font>
      <numFmt numFmtId="0" formatCode="General"/>
    </dxf>
    <dxf>
      <font>
        <b val="0"/>
      </font>
      <numFmt numFmtId="0" formatCode="General"/>
    </dxf>
    <dxf>
      <alignment horizontal="center" vertical="center" textRotation="0" wrapText="0" indent="0" justifyLastLine="0" shrinkToFit="0" readingOrder="0"/>
    </dxf>
    <dxf>
      <font>
        <b val="0"/>
      </font>
      <numFmt numFmtId="0" formatCode="General"/>
    </dxf>
    <dxf>
      <font>
        <b val="0"/>
        <color theme="6" tint="-0.249977111117893"/>
      </font>
      <numFmt numFmtId="14" formatCode="0.00%"/>
      <alignment horizontal="center" vertical="center" textRotation="0" wrapText="0" indent="0" justifyLastLine="0" shrinkToFit="0" readingOrder="0"/>
    </dxf>
    <dxf>
      <font>
        <b val="0"/>
      </font>
      <numFmt numFmtId="0" formatCode="General"/>
    </dxf>
  </dxfs>
  <tableStyles count="0" defaultTableStyle="TableStyleMedium2" defaultPivotStyle="PivotStyleLight16"/>
  <colors>
    <mruColors>
      <color rgb="FFFF0066"/>
      <color rgb="FFFBE4D7"/>
      <color rgb="FFF42A85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6.xml.rels><?xml version="1.0" encoding="UTF-8" standalone="yes"?>
<Relationships xmlns="http://schemas.openxmlformats.org/package/2006/relationships"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_rels/chart7.xml.rels><?xml version="1.0" encoding="UTF-8" standalone="yes"?>
<Relationships xmlns="http://schemas.openxmlformats.org/package/2006/relationships"><Relationship Id="rId2" Type="http://schemas.microsoft.com/office/2011/relationships/chartColorStyle" Target="colors7.xml"/><Relationship Id="rId1" Type="http://schemas.microsoft.com/office/2011/relationships/chartStyle" Target="style7.xml"/></Relationships>
</file>

<file path=xl/charts/_rels/chart8.xml.rels><?xml version="1.0" encoding="UTF-8" standalone="yes"?>
<Relationships xmlns="http://schemas.openxmlformats.org/package/2006/relationships"><Relationship Id="rId2" Type="http://schemas.microsoft.com/office/2011/relationships/chartColorStyle" Target="colors8.xml"/><Relationship Id="rId1" Type="http://schemas.microsoft.com/office/2011/relationships/chartStyle" Target="style8.xml"/></Relationships>
</file>

<file path=xl/charts/_rels/chart9.xml.rels><?xml version="1.0" encoding="UTF-8" standalone="yes"?>
<Relationships xmlns="http://schemas.openxmlformats.org/package/2006/relationships"><Relationship Id="rId2" Type="http://schemas.microsoft.com/office/2011/relationships/chartColorStyle" Target="colors9.xml"/><Relationship Id="rId1" Type="http://schemas.microsoft.com/office/2011/relationships/chartStyle" Target="style9.xml"/></Relationships>
</file>

<file path=xl/charts/_rels/chart10.xml.rels><?xml version="1.0" encoding="UTF-8" standalone="yes"?>
<Relationships xmlns="http://schemas.openxmlformats.org/package/2006/relationships"><Relationship Id="rId2" Type="http://schemas.microsoft.com/office/2011/relationships/chartColorStyle" Target="colors10.xml"/><Relationship Id="rId1" Type="http://schemas.microsoft.com/office/2011/relationships/chartStyle" Target="style10.xml"/></Relationships>
</file>

<file path=xl/charts/_rels/chart11.xml.rels><?xml version="1.0" encoding="UTF-8" standalone="yes"?>
<Relationships xmlns="http://schemas.openxmlformats.org/package/2006/relationships"><Relationship Id="rId2" Type="http://schemas.microsoft.com/office/2011/relationships/chartColorStyle" Target="colors11.xml"/><Relationship Id="rId1" Type="http://schemas.microsoft.com/office/2011/relationships/chartStyle" Target="style11.xml"/></Relationships>
</file>

<file path=xl/charts/_rels/chart12.xml.rels><?xml version="1.0" encoding="UTF-8" standalone="yes"?>
<Relationships xmlns="http://schemas.openxmlformats.org/package/2006/relationships"><Relationship Id="rId2" Type="http://schemas.microsoft.com/office/2011/relationships/chartColorStyle" Target="colors12.xml"/><Relationship Id="rId1" Type="http://schemas.microsoft.com/office/2011/relationships/chartStyle" Target="style12.xml"/></Relationships>
</file>

<file path=xl/charts/_rels/chart13.xml.rels><?xml version="1.0" encoding="UTF-8" standalone="yes"?>
<Relationships xmlns="http://schemas.openxmlformats.org/package/2006/relationships"><Relationship Id="rId2" Type="http://schemas.microsoft.com/office/2011/relationships/chartColorStyle" Target="colors13.xml"/><Relationship Id="rId1" Type="http://schemas.microsoft.com/office/2011/relationships/chartStyle" Target="style13.xml"/></Relationships>
</file>

<file path=xl/charts/_rels/chart14.xml.rels><?xml version="1.0" encoding="UTF-8" standalone="yes"?>
<Relationships xmlns="http://schemas.openxmlformats.org/package/2006/relationships"><Relationship Id="rId2" Type="http://schemas.microsoft.com/office/2011/relationships/chartColorStyle" Target="colors14.xml"/><Relationship Id="rId1" Type="http://schemas.microsoft.com/office/2011/relationships/chartStyle" Target="style14.xml"/></Relationships>
</file>

<file path=xl/charts/_rels/chart15.xml.rels><?xml version="1.0" encoding="UTF-8" standalone="yes"?>
<Relationships xmlns="http://schemas.openxmlformats.org/package/2006/relationships"><Relationship Id="rId2" Type="http://schemas.microsoft.com/office/2011/relationships/chartColorStyle" Target="colors15.xml"/><Relationship Id="rId1" Type="http://schemas.microsoft.com/office/2011/relationships/chartStyle" Target="style15.xml"/></Relationships>
</file>

<file path=xl/charts/_rels/chart16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1.xml"/><Relationship Id="rId2" Type="http://schemas.microsoft.com/office/2011/relationships/chartColorStyle" Target="colors16.xml"/><Relationship Id="rId1" Type="http://schemas.microsoft.com/office/2011/relationships/chartStyle" Target="style16.xml"/></Relationships>
</file>

<file path=xl/charts/_rels/chart17.xml.rels><?xml version="1.0" encoding="UTF-8" standalone="yes"?>
<Relationships xmlns="http://schemas.openxmlformats.org/package/2006/relationships"><Relationship Id="rId2" Type="http://schemas.microsoft.com/office/2011/relationships/chartColorStyle" Target="colors17.xml"/><Relationship Id="rId1" Type="http://schemas.microsoft.com/office/2011/relationships/chartStyle" Target="style17.xml"/></Relationships>
</file>

<file path=xl/charts/_rels/chart18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2.xml"/><Relationship Id="rId2" Type="http://schemas.microsoft.com/office/2011/relationships/chartColorStyle" Target="colors18.xml"/><Relationship Id="rId1" Type="http://schemas.microsoft.com/office/2011/relationships/chartStyle" Target="style18.xml"/></Relationships>
</file>

<file path=xl/charts/_rels/chart19.xml.rels><?xml version="1.0" encoding="UTF-8" standalone="yes"?>
<Relationships xmlns="http://schemas.openxmlformats.org/package/2006/relationships"><Relationship Id="rId2" Type="http://schemas.microsoft.com/office/2011/relationships/chartColorStyle" Target="colors19.xml"/><Relationship Id="rId1" Type="http://schemas.microsoft.com/office/2011/relationships/chartStyle" Target="style19.xml"/></Relationships>
</file>

<file path=xl/charts/_rels/chart20.xml.rels><?xml version="1.0" encoding="UTF-8" standalone="yes"?>
<Relationships xmlns="http://schemas.openxmlformats.org/package/2006/relationships"><Relationship Id="rId2" Type="http://schemas.microsoft.com/office/2011/relationships/chartColorStyle" Target="colors20.xml"/><Relationship Id="rId1" Type="http://schemas.microsoft.com/office/2011/relationships/chartStyle" Target="style20.xml"/></Relationships>
</file>

<file path=xl/charts/_rels/chart21.xml.rels><?xml version="1.0" encoding="UTF-8" standalone="yes"?>
<Relationships xmlns="http://schemas.openxmlformats.org/package/2006/relationships"><Relationship Id="rId2" Type="http://schemas.microsoft.com/office/2011/relationships/chartColorStyle" Target="colors21.xml"/><Relationship Id="rId1" Type="http://schemas.microsoft.com/office/2011/relationships/chartStyle" Target="style21.xml"/></Relationships>
</file>

<file path=xl/charts/_rels/chart22.xml.rels><?xml version="1.0" encoding="UTF-8" standalone="yes"?>
<Relationships xmlns="http://schemas.openxmlformats.org/package/2006/relationships"><Relationship Id="rId2" Type="http://schemas.microsoft.com/office/2011/relationships/chartColorStyle" Target="colors22.xml"/><Relationship Id="rId1" Type="http://schemas.microsoft.com/office/2011/relationships/chartStyle" Target="style22.xml"/></Relationships>
</file>

<file path=xl/charts/_rels/chart23.xml.rels><?xml version="1.0" encoding="UTF-8" standalone="yes"?>
<Relationships xmlns="http://schemas.openxmlformats.org/package/2006/relationships"><Relationship Id="rId2" Type="http://schemas.microsoft.com/office/2011/relationships/chartColorStyle" Target="colors23.xml"/><Relationship Id="rId1" Type="http://schemas.microsoft.com/office/2011/relationships/chartStyle" Target="style23.xml"/></Relationships>
</file>

<file path=xl/charts/_rels/chart24.xml.rels><?xml version="1.0" encoding="UTF-8" standalone="yes"?>
<Relationships xmlns="http://schemas.openxmlformats.org/package/2006/relationships"><Relationship Id="rId2" Type="http://schemas.microsoft.com/office/2011/relationships/chartColorStyle" Target="colors24.xml"/><Relationship Id="rId1" Type="http://schemas.microsoft.com/office/2011/relationships/chartStyle" Target="style24.xml"/></Relationships>
</file>

<file path=xl/charts/_rels/chart25.xml.rels><?xml version="1.0" encoding="UTF-8" standalone="yes"?>
<Relationships xmlns="http://schemas.openxmlformats.org/package/2006/relationships"><Relationship Id="rId2" Type="http://schemas.microsoft.com/office/2011/relationships/chartColorStyle" Target="colors25.xml"/><Relationship Id="rId1" Type="http://schemas.microsoft.com/office/2011/relationships/chartStyle" Target="style25.xml"/></Relationships>
</file>

<file path=xl/charts/_rels/chart26.xml.rels><?xml version="1.0" encoding="UTF-8" standalone="yes"?>
<Relationships xmlns="http://schemas.openxmlformats.org/package/2006/relationships"><Relationship Id="rId2" Type="http://schemas.microsoft.com/office/2011/relationships/chartColorStyle" Target="colors26.xml"/><Relationship Id="rId1" Type="http://schemas.microsoft.com/office/2011/relationships/chartStyle" Target="style26.xml"/></Relationships>
</file>

<file path=xl/charts/_rels/chart27.xml.rels><?xml version="1.0" encoding="UTF-8" standalone="yes"?>
<Relationships xmlns="http://schemas.openxmlformats.org/package/2006/relationships"><Relationship Id="rId2" Type="http://schemas.microsoft.com/office/2011/relationships/chartColorStyle" Target="colors27.xml"/><Relationship Id="rId1" Type="http://schemas.microsoft.com/office/2011/relationships/chartStyle" Target="style27.xml"/></Relationships>
</file>

<file path=xl/charts/_rels/chart28.xml.rels><?xml version="1.0" encoding="UTF-8" standalone="yes"?>
<Relationships xmlns="http://schemas.openxmlformats.org/package/2006/relationships"><Relationship Id="rId2" Type="http://schemas.microsoft.com/office/2011/relationships/chartColorStyle" Target="colors28.xml"/><Relationship Id="rId1" Type="http://schemas.microsoft.com/office/2011/relationships/chartStyle" Target="style28.xml"/></Relationships>
</file>

<file path=xl/charts/_rels/chart29.xml.rels><?xml version="1.0" encoding="UTF-8" standalone="yes"?>
<Relationships xmlns="http://schemas.openxmlformats.org/package/2006/relationships"><Relationship Id="rId2" Type="http://schemas.microsoft.com/office/2011/relationships/chartColorStyle" Target="colors29.xml"/><Relationship Id="rId1" Type="http://schemas.microsoft.com/office/2011/relationships/chartStyle" Target="style29.xml"/></Relationships>
</file>

<file path=xl/charts/_rels/chart30.xml.rels><?xml version="1.0" encoding="UTF-8" standalone="yes"?>
<Relationships xmlns="http://schemas.openxmlformats.org/package/2006/relationships"><Relationship Id="rId2" Type="http://schemas.microsoft.com/office/2011/relationships/chartColorStyle" Target="colors30.xml"/><Relationship Id="rId1" Type="http://schemas.microsoft.com/office/2011/relationships/chartStyle" Target="style30.xml"/></Relationships>
</file>

<file path=xl/charts/_rels/chart31.xml.rels><?xml version="1.0" encoding="UTF-8" standalone="yes"?>
<Relationships xmlns="http://schemas.openxmlformats.org/package/2006/relationships"><Relationship Id="rId2" Type="http://schemas.microsoft.com/office/2011/relationships/chartColorStyle" Target="colors31.xml"/><Relationship Id="rId1" Type="http://schemas.microsoft.com/office/2011/relationships/chartStyle" Target="style31.xml"/></Relationships>
</file>

<file path=xl/charts/_rels/chart32.xml.rels><?xml version="1.0" encoding="UTF-8" standalone="yes"?>
<Relationships xmlns="http://schemas.openxmlformats.org/package/2006/relationships"><Relationship Id="rId2" Type="http://schemas.microsoft.com/office/2011/relationships/chartColorStyle" Target="colors32.xml"/><Relationship Id="rId1" Type="http://schemas.microsoft.com/office/2011/relationships/chartStyle" Target="style32.xml"/></Relationships>
</file>

<file path=xl/charts/_rels/chart33.xml.rels><?xml version="1.0" encoding="UTF-8" standalone="yes"?>
<Relationships xmlns="http://schemas.openxmlformats.org/package/2006/relationships"><Relationship Id="rId2" Type="http://schemas.microsoft.com/office/2011/relationships/chartColorStyle" Target="colors33.xml"/><Relationship Id="rId1" Type="http://schemas.microsoft.com/office/2011/relationships/chartStyle" Target="style33.xml"/></Relationships>
</file>

<file path=xl/charts/_rels/chart34.xml.rels><?xml version="1.0" encoding="UTF-8" standalone="yes"?>
<Relationships xmlns="http://schemas.openxmlformats.org/package/2006/relationships"><Relationship Id="rId2" Type="http://schemas.microsoft.com/office/2011/relationships/chartColorStyle" Target="colors34.xml"/><Relationship Id="rId1" Type="http://schemas.microsoft.com/office/2011/relationships/chartStyle" Target="style34.xml"/></Relationships>
</file>

<file path=xl/charts/_rels/chart35.xml.rels><?xml version="1.0" encoding="UTF-8" standalone="yes"?>
<Relationships xmlns="http://schemas.openxmlformats.org/package/2006/relationships"><Relationship Id="rId2" Type="http://schemas.microsoft.com/office/2011/relationships/chartColorStyle" Target="colors35.xml"/><Relationship Id="rId1" Type="http://schemas.microsoft.com/office/2011/relationships/chartStyle" Target="style35.xml"/></Relationships>
</file>

<file path=xl/charts/_rels/chart36.xml.rels><?xml version="1.0" encoding="UTF-8" standalone="yes"?>
<Relationships xmlns="http://schemas.openxmlformats.org/package/2006/relationships"><Relationship Id="rId2" Type="http://schemas.microsoft.com/office/2011/relationships/chartColorStyle" Target="colors36.xml"/><Relationship Id="rId1" Type="http://schemas.microsoft.com/office/2011/relationships/chartStyle" Target="style36.xml"/></Relationships>
</file>

<file path=xl/charts/_rels/chart37.xml.rels><?xml version="1.0" encoding="UTF-8" standalone="yes"?>
<Relationships xmlns="http://schemas.openxmlformats.org/package/2006/relationships"><Relationship Id="rId2" Type="http://schemas.microsoft.com/office/2011/relationships/chartColorStyle" Target="colors37.xml"/><Relationship Id="rId1" Type="http://schemas.microsoft.com/office/2011/relationships/chartStyle" Target="style37.xml"/></Relationships>
</file>

<file path=xl/charts/_rels/chart38.xml.rels><?xml version="1.0" encoding="UTF-8" standalone="yes"?>
<Relationships xmlns="http://schemas.openxmlformats.org/package/2006/relationships"><Relationship Id="rId2" Type="http://schemas.microsoft.com/office/2011/relationships/chartColorStyle" Target="colors38.xml"/><Relationship Id="rId1" Type="http://schemas.microsoft.com/office/2011/relationships/chartStyle" Target="style38.xml"/></Relationships>
</file>

<file path=xl/charts/_rels/chart39.xml.rels><?xml version="1.0" encoding="UTF-8" standalone="yes"?>
<Relationships xmlns="http://schemas.openxmlformats.org/package/2006/relationships"><Relationship Id="rId2" Type="http://schemas.microsoft.com/office/2011/relationships/chartColorStyle" Target="colors39.xml"/><Relationship Id="rId1" Type="http://schemas.microsoft.com/office/2011/relationships/chartStyle" Target="style39.xml"/></Relationships>
</file>

<file path=xl/charts/_rels/chart40.xml.rels><?xml version="1.0" encoding="UTF-8" standalone="yes"?>
<Relationships xmlns="http://schemas.openxmlformats.org/package/2006/relationships"><Relationship Id="rId2" Type="http://schemas.microsoft.com/office/2011/relationships/chartColorStyle" Target="colors40.xml"/><Relationship Id="rId1" Type="http://schemas.microsoft.com/office/2011/relationships/chartStyle" Target="style40.xml"/></Relationships>
</file>

<file path=xl/charts/_rels/chart41.xml.rels><?xml version="1.0" encoding="UTF-8" standalone="yes"?>
<Relationships xmlns="http://schemas.openxmlformats.org/package/2006/relationships"><Relationship Id="rId2" Type="http://schemas.microsoft.com/office/2011/relationships/chartColorStyle" Target="colors41.xml"/><Relationship Id="rId1" Type="http://schemas.microsoft.com/office/2011/relationships/chartStyle" Target="style41.xml"/></Relationships>
</file>

<file path=xl/charts/_rels/chart42.xml.rels><?xml version="1.0" encoding="UTF-8" standalone="yes"?>
<Relationships xmlns="http://schemas.openxmlformats.org/package/2006/relationships"><Relationship Id="rId2" Type="http://schemas.microsoft.com/office/2011/relationships/chartColorStyle" Target="colors42.xml"/><Relationship Id="rId1" Type="http://schemas.microsoft.com/office/2011/relationships/chartStyle" Target="style42.xml"/></Relationships>
</file>

<file path=xl/charts/_rels/chart43.xml.rels><?xml version="1.0" encoding="UTF-8" standalone="yes"?>
<Relationships xmlns="http://schemas.openxmlformats.org/package/2006/relationships"><Relationship Id="rId2" Type="http://schemas.microsoft.com/office/2011/relationships/chartColorStyle" Target="colors43.xml"/><Relationship Id="rId1" Type="http://schemas.microsoft.com/office/2011/relationships/chartStyle" Target="style43.xml"/></Relationships>
</file>

<file path=xl/charts/_rels/chart44.xml.rels><?xml version="1.0" encoding="UTF-8" standalone="yes"?>
<Relationships xmlns="http://schemas.openxmlformats.org/package/2006/relationships"><Relationship Id="rId2" Type="http://schemas.microsoft.com/office/2011/relationships/chartColorStyle" Target="colors44.xml"/><Relationship Id="rId1" Type="http://schemas.microsoft.com/office/2011/relationships/chartStyle" Target="style44.xml"/></Relationships>
</file>

<file path=xl/charts/_rels/chart45.xml.rels><?xml version="1.0" encoding="UTF-8" standalone="yes"?>
<Relationships xmlns="http://schemas.openxmlformats.org/package/2006/relationships"><Relationship Id="rId2" Type="http://schemas.microsoft.com/office/2011/relationships/chartColorStyle" Target="colors45.xml"/><Relationship Id="rId1" Type="http://schemas.microsoft.com/office/2011/relationships/chartStyle" Target="style45.xml"/></Relationships>
</file>

<file path=xl/charts/_rels/chart46.xml.rels><?xml version="1.0" encoding="UTF-8" standalone="yes"?>
<Relationships xmlns="http://schemas.openxmlformats.org/package/2006/relationships"><Relationship Id="rId2" Type="http://schemas.microsoft.com/office/2011/relationships/chartColorStyle" Target="colors46.xml"/><Relationship Id="rId1" Type="http://schemas.microsoft.com/office/2011/relationships/chartStyle" Target="style46.xml"/></Relationships>
</file>

<file path=xl/charts/_rels/chart47.xml.rels><?xml version="1.0" encoding="UTF-8" standalone="yes"?>
<Relationships xmlns="http://schemas.openxmlformats.org/package/2006/relationships"><Relationship Id="rId2" Type="http://schemas.microsoft.com/office/2011/relationships/chartColorStyle" Target="colors47.xml"/><Relationship Id="rId1" Type="http://schemas.microsoft.com/office/2011/relationships/chartStyle" Target="style47.xml"/></Relationships>
</file>

<file path=xl/charts/_rels/chart48.xml.rels><?xml version="1.0" encoding="UTF-8" standalone="yes"?>
<Relationships xmlns="http://schemas.openxmlformats.org/package/2006/relationships"><Relationship Id="rId2" Type="http://schemas.microsoft.com/office/2011/relationships/chartColorStyle" Target="colors48.xml"/><Relationship Id="rId1" Type="http://schemas.microsoft.com/office/2011/relationships/chartStyle" Target="style48.xml"/></Relationships>
</file>

<file path=xl/charts/_rels/chart49.xml.rels><?xml version="1.0" encoding="UTF-8" standalone="yes"?>
<Relationships xmlns="http://schemas.openxmlformats.org/package/2006/relationships"><Relationship Id="rId2" Type="http://schemas.microsoft.com/office/2011/relationships/chartColorStyle" Target="colors49.xml"/><Relationship Id="rId1" Type="http://schemas.microsoft.com/office/2011/relationships/chartStyle" Target="style49.xml"/></Relationships>
</file>

<file path=xl/charts/_rels/chart50.xml.rels><?xml version="1.0" encoding="UTF-8" standalone="yes"?>
<Relationships xmlns="http://schemas.openxmlformats.org/package/2006/relationships"><Relationship Id="rId2" Type="http://schemas.microsoft.com/office/2011/relationships/chartColorStyle" Target="colors50.xml"/><Relationship Id="rId1" Type="http://schemas.microsoft.com/office/2011/relationships/chartStyle" Target="style50.xml"/></Relationships>
</file>

<file path=xl/charts/_rels/chart51.xml.rels><?xml version="1.0" encoding="UTF-8" standalone="yes"?>
<Relationships xmlns="http://schemas.openxmlformats.org/package/2006/relationships"><Relationship Id="rId2" Type="http://schemas.microsoft.com/office/2011/relationships/chartColorStyle" Target="colors51.xml"/><Relationship Id="rId1" Type="http://schemas.microsoft.com/office/2011/relationships/chartStyle" Target="style51.xml"/></Relationships>
</file>

<file path=xl/charts/_rels/chart52.xml.rels><?xml version="1.0" encoding="UTF-8" standalone="yes"?>
<Relationships xmlns="http://schemas.openxmlformats.org/package/2006/relationships"><Relationship Id="rId2" Type="http://schemas.microsoft.com/office/2011/relationships/chartColorStyle" Target="colors52.xml"/><Relationship Id="rId1" Type="http://schemas.microsoft.com/office/2011/relationships/chartStyle" Target="style52.xml"/></Relationships>
</file>

<file path=xl/charts/_rels/chart53.xml.rels><?xml version="1.0" encoding="UTF-8" standalone="yes"?>
<Relationships xmlns="http://schemas.openxmlformats.org/package/2006/relationships"><Relationship Id="rId2" Type="http://schemas.microsoft.com/office/2011/relationships/chartColorStyle" Target="colors53.xml"/><Relationship Id="rId1" Type="http://schemas.microsoft.com/office/2011/relationships/chartStyle" Target="style53.xml"/></Relationships>
</file>

<file path=xl/charts/_rels/chart54.xml.rels><?xml version="1.0" encoding="UTF-8" standalone="yes"?>
<Relationships xmlns="http://schemas.openxmlformats.org/package/2006/relationships"><Relationship Id="rId2" Type="http://schemas.microsoft.com/office/2011/relationships/chartColorStyle" Target="colors54.xml"/><Relationship Id="rId1" Type="http://schemas.microsoft.com/office/2011/relationships/chartStyle" Target="style54.xml"/></Relationships>
</file>

<file path=xl/charts/_rels/chart55.xml.rels><?xml version="1.0" encoding="UTF-8" standalone="yes"?>
<Relationships xmlns="http://schemas.openxmlformats.org/package/2006/relationships"><Relationship Id="rId2" Type="http://schemas.microsoft.com/office/2011/relationships/chartColorStyle" Target="colors55.xml"/><Relationship Id="rId1" Type="http://schemas.microsoft.com/office/2011/relationships/chartStyle" Target="style55.xml"/></Relationships>
</file>

<file path=xl/charts/_rels/chart56.xml.rels><?xml version="1.0" encoding="UTF-8" standalone="yes"?>
<Relationships xmlns="http://schemas.openxmlformats.org/package/2006/relationships"><Relationship Id="rId2" Type="http://schemas.microsoft.com/office/2011/relationships/chartColorStyle" Target="colors56.xml"/><Relationship Id="rId1" Type="http://schemas.microsoft.com/office/2011/relationships/chartStyle" Target="style56.xml"/></Relationships>
</file>

<file path=xl/charts/_rels/chart57.xml.rels><?xml version="1.0" encoding="UTF-8" standalone="yes"?>
<Relationships xmlns="http://schemas.openxmlformats.org/package/2006/relationships"><Relationship Id="rId2" Type="http://schemas.microsoft.com/office/2011/relationships/chartColorStyle" Target="colors57.xml"/><Relationship Id="rId1" Type="http://schemas.microsoft.com/office/2011/relationships/chartStyle" Target="style57.xml"/></Relationships>
</file>

<file path=xl/charts/_rels/chart58.xml.rels><?xml version="1.0" encoding="UTF-8" standalone="yes"?>
<Relationships xmlns="http://schemas.openxmlformats.org/package/2006/relationships"><Relationship Id="rId2" Type="http://schemas.microsoft.com/office/2011/relationships/chartColorStyle" Target="colors58.xml"/><Relationship Id="rId1" Type="http://schemas.microsoft.com/office/2011/relationships/chartStyle" Target="style58.xml"/></Relationships>
</file>

<file path=xl/charts/_rels/chart59.xml.rels><?xml version="1.0" encoding="UTF-8" standalone="yes"?>
<Relationships xmlns="http://schemas.openxmlformats.org/package/2006/relationships"><Relationship Id="rId2" Type="http://schemas.microsoft.com/office/2011/relationships/chartColorStyle" Target="colors59.xml"/><Relationship Id="rId1" Type="http://schemas.microsoft.com/office/2011/relationships/chartStyle" Target="style59.xml"/></Relationships>
</file>

<file path=xl/charts/_rels/chart60.xml.rels><?xml version="1.0" encoding="UTF-8" standalone="yes"?>
<Relationships xmlns="http://schemas.openxmlformats.org/package/2006/relationships"><Relationship Id="rId2" Type="http://schemas.microsoft.com/office/2011/relationships/chartColorStyle" Target="colors60.xml"/><Relationship Id="rId1" Type="http://schemas.microsoft.com/office/2011/relationships/chartStyle" Target="style60.xml"/></Relationships>
</file>

<file path=xl/charts/_rels/chart61.xml.rels><?xml version="1.0" encoding="UTF-8" standalone="yes"?>
<Relationships xmlns="http://schemas.openxmlformats.org/package/2006/relationships"><Relationship Id="rId2" Type="http://schemas.microsoft.com/office/2011/relationships/chartColorStyle" Target="colors61.xml"/><Relationship Id="rId1" Type="http://schemas.microsoft.com/office/2011/relationships/chartStyle" Target="style61.xml"/></Relationships>
</file>

<file path=xl/charts/_rels/chart62.xml.rels><?xml version="1.0" encoding="UTF-8" standalone="yes"?>
<Relationships xmlns="http://schemas.openxmlformats.org/package/2006/relationships"><Relationship Id="rId2" Type="http://schemas.microsoft.com/office/2011/relationships/chartColorStyle" Target="colors62.xml"/><Relationship Id="rId1" Type="http://schemas.microsoft.com/office/2011/relationships/chartStyle" Target="style62.xml"/></Relationships>
</file>

<file path=xl/charts/_rels/chart63.xml.rels><?xml version="1.0" encoding="UTF-8" standalone="yes"?>
<Relationships xmlns="http://schemas.openxmlformats.org/package/2006/relationships"><Relationship Id="rId2" Type="http://schemas.microsoft.com/office/2011/relationships/chartColorStyle" Target="colors63.xml"/><Relationship Id="rId1" Type="http://schemas.microsoft.com/office/2011/relationships/chartStyle" Target="style63.xml"/></Relationships>
</file>

<file path=xl/charts/_rels/chart64.xml.rels><?xml version="1.0" encoding="UTF-8" standalone="yes"?>
<Relationships xmlns="http://schemas.openxmlformats.org/package/2006/relationships"><Relationship Id="rId2" Type="http://schemas.microsoft.com/office/2011/relationships/chartColorStyle" Target="colors64.xml"/><Relationship Id="rId1" Type="http://schemas.microsoft.com/office/2011/relationships/chartStyle" Target="style64.xml"/></Relationships>
</file>

<file path=xl/charts/_rels/chart65.xml.rels><?xml version="1.0" encoding="UTF-8" standalone="yes"?>
<Relationships xmlns="http://schemas.openxmlformats.org/package/2006/relationships"><Relationship Id="rId2" Type="http://schemas.microsoft.com/office/2011/relationships/chartColorStyle" Target="colors65.xml"/><Relationship Id="rId1" Type="http://schemas.microsoft.com/office/2011/relationships/chartStyle" Target="style65.xml"/></Relationships>
</file>

<file path=xl/charts/_rels/chart66.xml.rels><?xml version="1.0" encoding="UTF-8" standalone="yes"?>
<Relationships xmlns="http://schemas.openxmlformats.org/package/2006/relationships"><Relationship Id="rId2" Type="http://schemas.microsoft.com/office/2011/relationships/chartColorStyle" Target="colors66.xml"/><Relationship Id="rId1" Type="http://schemas.microsoft.com/office/2011/relationships/chartStyle" Target="style66.xml"/></Relationships>
</file>

<file path=xl/charts/_rels/chart67.xml.rels><?xml version="1.0" encoding="UTF-8" standalone="yes"?>
<Relationships xmlns="http://schemas.openxmlformats.org/package/2006/relationships"><Relationship Id="rId2" Type="http://schemas.microsoft.com/office/2011/relationships/chartColorStyle" Target="colors67.xml"/><Relationship Id="rId1" Type="http://schemas.microsoft.com/office/2011/relationships/chartStyle" Target="style67.xml"/></Relationships>
</file>

<file path=xl/charts/_rels/chart68.xml.rels><?xml version="1.0" encoding="UTF-8" standalone="yes"?>
<Relationships xmlns="http://schemas.openxmlformats.org/package/2006/relationships"><Relationship Id="rId2" Type="http://schemas.microsoft.com/office/2011/relationships/chartColorStyle" Target="colors68.xml"/><Relationship Id="rId1" Type="http://schemas.microsoft.com/office/2011/relationships/chartStyle" Target="style68.xml"/></Relationships>
</file>

<file path=xl/charts/_rels/chart69.xml.rels><?xml version="1.0" encoding="UTF-8" standalone="yes"?>
<Relationships xmlns="http://schemas.openxmlformats.org/package/2006/relationships"><Relationship Id="rId2" Type="http://schemas.microsoft.com/office/2011/relationships/chartColorStyle" Target="colors69.xml"/><Relationship Id="rId1" Type="http://schemas.microsoft.com/office/2011/relationships/chartStyle" Target="style69.xml"/></Relationships>
</file>

<file path=xl/charts/_rels/chart70.xml.rels><?xml version="1.0" encoding="UTF-8" standalone="yes"?>
<Relationships xmlns="http://schemas.openxmlformats.org/package/2006/relationships"><Relationship Id="rId2" Type="http://schemas.microsoft.com/office/2011/relationships/chartColorStyle" Target="colors70.xml"/><Relationship Id="rId1" Type="http://schemas.microsoft.com/office/2011/relationships/chartStyle" Target="style70.xml"/></Relationships>
</file>

<file path=xl/charts/_rels/chart71.xml.rels><?xml version="1.0" encoding="UTF-8" standalone="yes"?>
<Relationships xmlns="http://schemas.openxmlformats.org/package/2006/relationships"><Relationship Id="rId2" Type="http://schemas.microsoft.com/office/2011/relationships/chartColorStyle" Target="colors71.xml"/><Relationship Id="rId1" Type="http://schemas.microsoft.com/office/2011/relationships/chartStyle" Target="style71.xml"/></Relationships>
</file>

<file path=xl/charts/_rels/chart72.xml.rels><?xml version="1.0" encoding="UTF-8" standalone="yes"?>
<Relationships xmlns="http://schemas.openxmlformats.org/package/2006/relationships"><Relationship Id="rId2" Type="http://schemas.microsoft.com/office/2011/relationships/chartColorStyle" Target="colors72.xml"/><Relationship Id="rId1" Type="http://schemas.microsoft.com/office/2011/relationships/chartStyle" Target="style72.xml"/></Relationships>
</file>

<file path=xl/charts/_rels/chart73.xml.rels><?xml version="1.0" encoding="UTF-8" standalone="yes"?>
<Relationships xmlns="http://schemas.openxmlformats.org/package/2006/relationships"><Relationship Id="rId2" Type="http://schemas.microsoft.com/office/2011/relationships/chartColorStyle" Target="colors73.xml"/><Relationship Id="rId1" Type="http://schemas.microsoft.com/office/2011/relationships/chartStyle" Target="style7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fr-FR"/>
              <a:t>MT - CSSR (%)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'CS_2G_3G '!$B$75</c:f>
              <c:strCache>
                <c:ptCount val="1"/>
                <c:pt idx="0">
                  <c:v>TT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fr-FR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'CS_2G_3G '!$A$76</c:f>
              <c:strCache>
                <c:ptCount val="1"/>
                <c:pt idx="0">
                  <c:v>CSSR (%)</c:v>
                </c:pt>
              </c:strCache>
            </c:strRef>
          </c:cat>
          <c:val>
            <c:numRef>
              <c:f>'CS_2G_3G '!$B$76</c:f>
              <c:numCache>
                <c:formatCode>0.00%</c:formatCode>
                <c:ptCount val="1"/>
                <c:pt idx="0">
                  <c:v>0.99033816425120769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2383-46F7-A386-000E4B7309B5}"/>
            </c:ext>
          </c:extLst>
        </c:ser>
        <c:ser>
          <c:idx val="1"/>
          <c:order val="1"/>
          <c:tx>
            <c:strRef>
              <c:f>'CS_2G_3G '!$C$75</c:f>
              <c:strCache>
                <c:ptCount val="1"/>
                <c:pt idx="0">
                  <c:v>OO</c:v>
                </c:pt>
              </c:strCache>
            </c:strRef>
          </c:tx>
          <c:spPr>
            <a:solidFill>
              <a:srgbClr val="FF0000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fr-FR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'CS_2G_3G '!$A$76</c:f>
              <c:strCache>
                <c:ptCount val="1"/>
                <c:pt idx="0">
                  <c:v>CSSR (%)</c:v>
                </c:pt>
              </c:strCache>
            </c:strRef>
          </c:cat>
          <c:val>
            <c:numRef>
              <c:f>'CS_2G_3G '!$C$76</c:f>
              <c:numCache>
                <c:formatCode>0.00%</c:formatCode>
                <c:ptCount val="1"/>
                <c:pt idx="0">
                  <c:v>0.97442455242966752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2383-46F7-A386-000E4B7309B5}"/>
            </c:ext>
          </c:extLst>
        </c:ser>
        <c:ser>
          <c:idx val="2"/>
          <c:order val="2"/>
          <c:tx>
            <c:strRef>
              <c:f>'CS_2G_3G '!$D$75</c:f>
              <c:strCache>
                <c:ptCount val="1"/>
                <c:pt idx="0">
                  <c:v>OR 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fr-FR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'CS_2G_3G '!$A$76</c:f>
              <c:strCache>
                <c:ptCount val="1"/>
                <c:pt idx="0">
                  <c:v>CSSR (%)</c:v>
                </c:pt>
              </c:strCache>
            </c:strRef>
          </c:cat>
          <c:val>
            <c:numRef>
              <c:f>'CS_2G_3G '!$D$76</c:f>
              <c:numCache>
                <c:formatCode>0.00%</c:formatCode>
                <c:ptCount val="1"/>
                <c:pt idx="0">
                  <c:v>0.97698209718670082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2383-46F7-A386-000E4B7309B5}"/>
            </c:ext>
          </c:extLst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</c:dLbls>
        <c:gapWidth val="219"/>
        <c:overlap val="-27"/>
        <c:axId val="229126608"/>
        <c:axId val="229127000"/>
      </c:barChart>
      <c:catAx>
        <c:axId val="229126608"/>
        <c:scaling>
          <c:orientation val="minMax"/>
        </c:scaling>
        <c:delete val="1"/>
        <c:axPos val="b"/>
        <c:numFmt formatCode="General" sourceLinked="1"/>
        <c:majorTickMark val="none"/>
        <c:minorTickMark val="none"/>
        <c:tickLblPos val="nextTo"/>
        <c:crossAx val="229127000"/>
        <c:crosses val="autoZero"/>
        <c:auto val="1"/>
        <c:lblAlgn val="ctr"/>
        <c:lblOffset val="100"/>
        <c:noMultiLvlLbl val="0"/>
      </c:catAx>
      <c:valAx>
        <c:axId val="229127000"/>
        <c:scaling>
          <c:orientation val="minMax"/>
        </c:scaling>
        <c:delete val="1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crossAx val="229126608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fr-FR"/>
              <a:t>MT - CDR (%)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'CS_2G_3G '!$B$77</c:f>
              <c:strCache>
                <c:ptCount val="1"/>
                <c:pt idx="0">
                  <c:v>TT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fr-FR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'CS_2G_3G '!$A$78</c:f>
              <c:strCache>
                <c:ptCount val="1"/>
                <c:pt idx="0">
                  <c:v>CDR (%)</c:v>
                </c:pt>
              </c:strCache>
            </c:strRef>
          </c:cat>
          <c:val>
            <c:numRef>
              <c:f>'CS_2G_3G '!$B$78</c:f>
              <c:numCache>
                <c:formatCode>0.00%</c:formatCode>
                <c:ptCount val="1"/>
                <c:pt idx="0">
                  <c:v>1.9512195121951219E-2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7589-4AB0-B09C-6742CDA6D860}"/>
            </c:ext>
          </c:extLst>
        </c:ser>
        <c:ser>
          <c:idx val="1"/>
          <c:order val="1"/>
          <c:tx>
            <c:strRef>
              <c:f>'CS_2G_3G '!$C$77</c:f>
              <c:strCache>
                <c:ptCount val="1"/>
                <c:pt idx="0">
                  <c:v>OO</c:v>
                </c:pt>
              </c:strCache>
            </c:strRef>
          </c:tx>
          <c:spPr>
            <a:solidFill>
              <a:srgbClr val="FF0000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fr-FR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'CS_2G_3G '!$A$78</c:f>
              <c:strCache>
                <c:ptCount val="1"/>
                <c:pt idx="0">
                  <c:v>CDR (%)</c:v>
                </c:pt>
              </c:strCache>
            </c:strRef>
          </c:cat>
          <c:val>
            <c:numRef>
              <c:f>'CS_2G_3G '!$C$78</c:f>
              <c:numCache>
                <c:formatCode>0.00%</c:formatCode>
                <c:ptCount val="1"/>
                <c:pt idx="0">
                  <c:v>1.0498687664041995E-2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7589-4AB0-B09C-6742CDA6D860}"/>
            </c:ext>
          </c:extLst>
        </c:ser>
        <c:ser>
          <c:idx val="2"/>
          <c:order val="2"/>
          <c:tx>
            <c:strRef>
              <c:f>'CS_2G_3G '!$D$77</c:f>
              <c:strCache>
                <c:ptCount val="1"/>
                <c:pt idx="0">
                  <c:v>OR 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fr-FR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'CS_2G_3G '!$A$78</c:f>
              <c:strCache>
                <c:ptCount val="1"/>
                <c:pt idx="0">
                  <c:v>CDR (%)</c:v>
                </c:pt>
              </c:strCache>
            </c:strRef>
          </c:cat>
          <c:val>
            <c:numRef>
              <c:f>'CS_2G_3G '!$D$78</c:f>
              <c:numCache>
                <c:formatCode>0.00%</c:formatCode>
                <c:ptCount val="1"/>
                <c:pt idx="0">
                  <c:v>1.3089005235602094E-2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7589-4AB0-B09C-6742CDA6D860}"/>
            </c:ext>
          </c:extLst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</c:dLbls>
        <c:gapWidth val="219"/>
        <c:overlap val="-27"/>
        <c:axId val="284899864"/>
        <c:axId val="284899080"/>
      </c:barChart>
      <c:catAx>
        <c:axId val="284899864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284899080"/>
        <c:crosses val="autoZero"/>
        <c:auto val="1"/>
        <c:lblAlgn val="ctr"/>
        <c:lblOffset val="100"/>
        <c:noMultiLvlLbl val="0"/>
      </c:catAx>
      <c:valAx>
        <c:axId val="284899080"/>
        <c:scaling>
          <c:orientation val="minMax"/>
        </c:scaling>
        <c:delete val="1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%" sourceLinked="1"/>
        <c:majorTickMark val="out"/>
        <c:minorTickMark val="none"/>
        <c:tickLblPos val="nextTo"/>
        <c:crossAx val="284899864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fr-FR"/>
              <a:t>MO</a:t>
            </a:r>
            <a:r>
              <a:rPr lang="fr-FR" baseline="0"/>
              <a:t> </a:t>
            </a:r>
            <a:r>
              <a:rPr lang="fr-FR"/>
              <a:t>- CSSR (%)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'CS_2G_3G '!$B$57</c:f>
              <c:strCache>
                <c:ptCount val="1"/>
                <c:pt idx="0">
                  <c:v>TT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fr-FR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'CS_2G_3G '!$A$58</c:f>
              <c:strCache>
                <c:ptCount val="1"/>
                <c:pt idx="0">
                  <c:v>CSSR (%)</c:v>
                </c:pt>
              </c:strCache>
            </c:strRef>
          </c:cat>
          <c:val>
            <c:numRef>
              <c:f>'CS_2G_3G '!$B$58</c:f>
              <c:numCache>
                <c:formatCode>0.00%</c:formatCode>
                <c:ptCount val="1"/>
                <c:pt idx="0">
                  <c:v>0.97461928934010156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811A-4768-A1CB-E65857DD260C}"/>
            </c:ext>
          </c:extLst>
        </c:ser>
        <c:ser>
          <c:idx val="1"/>
          <c:order val="1"/>
          <c:tx>
            <c:strRef>
              <c:f>'CS_2G_3G '!$C$57</c:f>
              <c:strCache>
                <c:ptCount val="1"/>
                <c:pt idx="0">
                  <c:v>OO</c:v>
                </c:pt>
              </c:strCache>
            </c:strRef>
          </c:tx>
          <c:spPr>
            <a:solidFill>
              <a:srgbClr val="FF0000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fr-FR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'CS_2G_3G '!$A$58</c:f>
              <c:strCache>
                <c:ptCount val="1"/>
                <c:pt idx="0">
                  <c:v>CSSR (%)</c:v>
                </c:pt>
              </c:strCache>
            </c:strRef>
          </c:cat>
          <c:val>
            <c:numRef>
              <c:f>'CS_2G_3G '!$C$58</c:f>
              <c:numCache>
                <c:formatCode>0.00%</c:formatCode>
                <c:ptCount val="1"/>
                <c:pt idx="0">
                  <c:v>0.98177083333333337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811A-4768-A1CB-E65857DD260C}"/>
            </c:ext>
          </c:extLst>
        </c:ser>
        <c:ser>
          <c:idx val="2"/>
          <c:order val="2"/>
          <c:tx>
            <c:strRef>
              <c:f>'CS_2G_3G '!$D$57</c:f>
              <c:strCache>
                <c:ptCount val="1"/>
                <c:pt idx="0">
                  <c:v>OR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fr-FR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'CS_2G_3G '!$A$58</c:f>
              <c:strCache>
                <c:ptCount val="1"/>
                <c:pt idx="0">
                  <c:v>CSSR (%)</c:v>
                </c:pt>
              </c:strCache>
            </c:strRef>
          </c:cat>
          <c:val>
            <c:numRef>
              <c:f>'CS_2G_3G '!$D$58</c:f>
              <c:numCache>
                <c:formatCode>0.00%</c:formatCode>
                <c:ptCount val="1"/>
                <c:pt idx="0">
                  <c:v>0.96666666666666667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811A-4768-A1CB-E65857DD260C}"/>
            </c:ext>
          </c:extLst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</c:dLbls>
        <c:gapWidth val="219"/>
        <c:overlap val="-27"/>
        <c:axId val="284897904"/>
        <c:axId val="284901824"/>
      </c:barChart>
      <c:catAx>
        <c:axId val="284897904"/>
        <c:scaling>
          <c:orientation val="minMax"/>
        </c:scaling>
        <c:delete val="1"/>
        <c:axPos val="b"/>
        <c:numFmt formatCode="General" sourceLinked="1"/>
        <c:majorTickMark val="none"/>
        <c:minorTickMark val="none"/>
        <c:tickLblPos val="nextTo"/>
        <c:crossAx val="284901824"/>
        <c:crosses val="autoZero"/>
        <c:auto val="1"/>
        <c:lblAlgn val="ctr"/>
        <c:lblOffset val="100"/>
        <c:noMultiLvlLbl val="0"/>
      </c:catAx>
      <c:valAx>
        <c:axId val="284901824"/>
        <c:scaling>
          <c:orientation val="minMax"/>
        </c:scaling>
        <c:delete val="1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crossAx val="284897904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fr-FR"/>
              <a:t>MO - CDR (%)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'CS_2G_3G '!$B$59</c:f>
              <c:strCache>
                <c:ptCount val="1"/>
                <c:pt idx="0">
                  <c:v>TT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fr-FR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'CS_2G_3G '!$A$60</c:f>
              <c:strCache>
                <c:ptCount val="1"/>
                <c:pt idx="0">
                  <c:v>CDR (%)</c:v>
                </c:pt>
              </c:strCache>
            </c:strRef>
          </c:cat>
          <c:val>
            <c:numRef>
              <c:f>'CS_2G_3G '!$B$60</c:f>
              <c:numCache>
                <c:formatCode>0.00%</c:formatCode>
                <c:ptCount val="1"/>
                <c:pt idx="0">
                  <c:v>2.6041666666666668E-2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C03E-4A41-9BFB-087238019775}"/>
            </c:ext>
          </c:extLst>
        </c:ser>
        <c:ser>
          <c:idx val="1"/>
          <c:order val="1"/>
          <c:tx>
            <c:strRef>
              <c:f>'CS_2G_3G '!$C$59</c:f>
              <c:strCache>
                <c:ptCount val="1"/>
                <c:pt idx="0">
                  <c:v>OO</c:v>
                </c:pt>
              </c:strCache>
            </c:strRef>
          </c:tx>
          <c:spPr>
            <a:solidFill>
              <a:srgbClr val="FF0000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fr-FR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'CS_2G_3G '!$A$60</c:f>
              <c:strCache>
                <c:ptCount val="1"/>
                <c:pt idx="0">
                  <c:v>CDR (%)</c:v>
                </c:pt>
              </c:strCache>
            </c:strRef>
          </c:cat>
          <c:val>
            <c:numRef>
              <c:f>'CS_2G_3G '!$C$60</c:f>
              <c:numCache>
                <c:formatCode>0.00%</c:formatCode>
                <c:ptCount val="1"/>
                <c:pt idx="0">
                  <c:v>1.3262599469496022E-2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C03E-4A41-9BFB-087238019775}"/>
            </c:ext>
          </c:extLst>
        </c:ser>
        <c:ser>
          <c:idx val="2"/>
          <c:order val="2"/>
          <c:tx>
            <c:strRef>
              <c:f>'CS_2G_3G '!$D$59</c:f>
              <c:strCache>
                <c:ptCount val="1"/>
                <c:pt idx="0">
                  <c:v>OR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fr-FR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'CS_2G_3G '!$A$60</c:f>
              <c:strCache>
                <c:ptCount val="1"/>
                <c:pt idx="0">
                  <c:v>CDR (%)</c:v>
                </c:pt>
              </c:strCache>
            </c:strRef>
          </c:cat>
          <c:val>
            <c:numRef>
              <c:f>'CS_2G_3G '!$D$60</c:f>
              <c:numCache>
                <c:formatCode>0.00%</c:formatCode>
                <c:ptCount val="1"/>
                <c:pt idx="0">
                  <c:v>2.0114942528735632E-2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C03E-4A41-9BFB-087238019775}"/>
            </c:ext>
          </c:extLst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</c:dLbls>
        <c:gapWidth val="219"/>
        <c:overlap val="-27"/>
        <c:axId val="284902608"/>
        <c:axId val="284902216"/>
      </c:barChart>
      <c:catAx>
        <c:axId val="28490260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284902216"/>
        <c:crosses val="autoZero"/>
        <c:auto val="1"/>
        <c:lblAlgn val="ctr"/>
        <c:lblOffset val="100"/>
        <c:noMultiLvlLbl val="0"/>
      </c:catAx>
      <c:valAx>
        <c:axId val="28490221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284902608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fr-FR"/>
              <a:t>MO - Call setup time (s)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'CS_2G_3G '!$B$96</c:f>
              <c:strCache>
                <c:ptCount val="1"/>
                <c:pt idx="0">
                  <c:v>TT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fr-FR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'CS_2G_3G '!$A$97</c:f>
              <c:strCache>
                <c:ptCount val="1"/>
                <c:pt idx="0">
                  <c:v>Call setup time </c:v>
                </c:pt>
              </c:strCache>
            </c:strRef>
          </c:cat>
          <c:val>
            <c:numRef>
              <c:f>'CS_2G_3G '!$B$97</c:f>
              <c:numCache>
                <c:formatCode>0.00</c:formatCode>
                <c:ptCount val="1"/>
                <c:pt idx="0">
                  <c:v>5.87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00F3-47EC-B7DA-07A6397F61B1}"/>
            </c:ext>
          </c:extLst>
        </c:ser>
        <c:ser>
          <c:idx val="1"/>
          <c:order val="1"/>
          <c:tx>
            <c:strRef>
              <c:f>'CS_2G_3G '!$C$96</c:f>
              <c:strCache>
                <c:ptCount val="1"/>
                <c:pt idx="0">
                  <c:v>OO</c:v>
                </c:pt>
              </c:strCache>
            </c:strRef>
          </c:tx>
          <c:spPr>
            <a:solidFill>
              <a:srgbClr val="FF0000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fr-FR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'CS_2G_3G '!$A$97</c:f>
              <c:strCache>
                <c:ptCount val="1"/>
                <c:pt idx="0">
                  <c:v>Call setup time </c:v>
                </c:pt>
              </c:strCache>
            </c:strRef>
          </c:cat>
          <c:val>
            <c:numRef>
              <c:f>'CS_2G_3G '!$C$97</c:f>
              <c:numCache>
                <c:formatCode>0.00</c:formatCode>
                <c:ptCount val="1"/>
                <c:pt idx="0">
                  <c:v>4.54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00F3-47EC-B7DA-07A6397F61B1}"/>
            </c:ext>
          </c:extLst>
        </c:ser>
        <c:ser>
          <c:idx val="2"/>
          <c:order val="2"/>
          <c:tx>
            <c:strRef>
              <c:f>'CS_2G_3G '!$D$96</c:f>
              <c:strCache>
                <c:ptCount val="1"/>
                <c:pt idx="0">
                  <c:v>OR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fr-FR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'CS_2G_3G '!$A$97</c:f>
              <c:strCache>
                <c:ptCount val="1"/>
                <c:pt idx="0">
                  <c:v>Call setup time </c:v>
                </c:pt>
              </c:strCache>
            </c:strRef>
          </c:cat>
          <c:val>
            <c:numRef>
              <c:f>'CS_2G_3G '!$D$97</c:f>
              <c:numCache>
                <c:formatCode>0.00</c:formatCode>
                <c:ptCount val="1"/>
                <c:pt idx="0">
                  <c:v>5.04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00F3-47EC-B7DA-07A6397F61B1}"/>
            </c:ext>
          </c:extLst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</c:dLbls>
        <c:gapWidth val="219"/>
        <c:overlap val="-27"/>
        <c:axId val="284900256"/>
        <c:axId val="284898296"/>
      </c:barChart>
      <c:catAx>
        <c:axId val="28490025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284898296"/>
        <c:crosses val="autoZero"/>
        <c:auto val="1"/>
        <c:lblAlgn val="ctr"/>
        <c:lblOffset val="100"/>
        <c:noMultiLvlLbl val="0"/>
      </c:catAx>
      <c:valAx>
        <c:axId val="28489829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284900256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fr-FR"/>
              <a:t>MO - MOS Average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'CS_2G_3G '!$B$151</c:f>
              <c:strCache>
                <c:ptCount val="1"/>
                <c:pt idx="0">
                  <c:v>TT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fr-FR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'CS_2G_3G '!$A$152</c:f>
              <c:strCache>
                <c:ptCount val="1"/>
                <c:pt idx="0">
                  <c:v>Audio quality MOS DL </c:v>
                </c:pt>
              </c:strCache>
            </c:strRef>
          </c:cat>
          <c:val>
            <c:numRef>
              <c:f>'CS_2G_3G '!$B$152</c:f>
              <c:numCache>
                <c:formatCode>0.00</c:formatCode>
                <c:ptCount val="1"/>
                <c:pt idx="0">
                  <c:v>3.66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57D1-4041-8890-67525EF89D16}"/>
            </c:ext>
          </c:extLst>
        </c:ser>
        <c:ser>
          <c:idx val="1"/>
          <c:order val="1"/>
          <c:tx>
            <c:strRef>
              <c:f>'CS_2G_3G '!$C$151</c:f>
              <c:strCache>
                <c:ptCount val="1"/>
                <c:pt idx="0">
                  <c:v>OO</c:v>
                </c:pt>
              </c:strCache>
            </c:strRef>
          </c:tx>
          <c:spPr>
            <a:solidFill>
              <a:srgbClr val="FF0000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fr-FR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'CS_2G_3G '!$A$152</c:f>
              <c:strCache>
                <c:ptCount val="1"/>
                <c:pt idx="0">
                  <c:v>Audio quality MOS DL </c:v>
                </c:pt>
              </c:strCache>
            </c:strRef>
          </c:cat>
          <c:val>
            <c:numRef>
              <c:f>'CS_2G_3G '!$C$152</c:f>
              <c:numCache>
                <c:formatCode>0.00</c:formatCode>
                <c:ptCount val="1"/>
                <c:pt idx="0">
                  <c:v>4.17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57D1-4041-8890-67525EF89D16}"/>
            </c:ext>
          </c:extLst>
        </c:ser>
        <c:ser>
          <c:idx val="2"/>
          <c:order val="2"/>
          <c:tx>
            <c:strRef>
              <c:f>'CS_2G_3G '!$D$151</c:f>
              <c:strCache>
                <c:ptCount val="1"/>
                <c:pt idx="0">
                  <c:v>OR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fr-FR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'CS_2G_3G '!$A$152</c:f>
              <c:strCache>
                <c:ptCount val="1"/>
                <c:pt idx="0">
                  <c:v>Audio quality MOS DL </c:v>
                </c:pt>
              </c:strCache>
            </c:strRef>
          </c:cat>
          <c:val>
            <c:numRef>
              <c:f>'CS_2G_3G '!$D$152</c:f>
              <c:numCache>
                <c:formatCode>0.00</c:formatCode>
                <c:ptCount val="1"/>
                <c:pt idx="0">
                  <c:v>4.1900000000000004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57D1-4041-8890-67525EF89D16}"/>
            </c:ext>
          </c:extLst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</c:dLbls>
        <c:gapWidth val="219"/>
        <c:axId val="284904568"/>
        <c:axId val="284900648"/>
      </c:barChart>
      <c:catAx>
        <c:axId val="28490456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284900648"/>
        <c:crosses val="autoZero"/>
        <c:auto val="1"/>
        <c:lblAlgn val="ctr"/>
        <c:lblOffset val="100"/>
        <c:noMultiLvlLbl val="0"/>
      </c:catAx>
      <c:valAx>
        <c:axId val="2849006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284904568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fr-FR"/>
              <a:t>MT - MOS Average 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'CS_2G_3G '!$B$153</c:f>
              <c:strCache>
                <c:ptCount val="1"/>
                <c:pt idx="0">
                  <c:v>TT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fr-FR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'CS_2G_3G '!$A$154</c:f>
              <c:strCache>
                <c:ptCount val="1"/>
                <c:pt idx="0">
                  <c:v>Audio quality MOS DL </c:v>
                </c:pt>
              </c:strCache>
            </c:strRef>
          </c:cat>
          <c:val>
            <c:numRef>
              <c:f>'CS_2G_3G '!$B$154</c:f>
              <c:numCache>
                <c:formatCode>General</c:formatCode>
                <c:ptCount val="1"/>
                <c:pt idx="0">
                  <c:v>3.88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7225-4504-8A40-643C12B7ABA7}"/>
            </c:ext>
          </c:extLst>
        </c:ser>
        <c:ser>
          <c:idx val="1"/>
          <c:order val="1"/>
          <c:tx>
            <c:strRef>
              <c:f>'CS_2G_3G '!$C$153</c:f>
              <c:strCache>
                <c:ptCount val="1"/>
                <c:pt idx="0">
                  <c:v>OO</c:v>
                </c:pt>
              </c:strCache>
            </c:strRef>
          </c:tx>
          <c:spPr>
            <a:solidFill>
              <a:srgbClr val="FF0000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fr-FR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'CS_2G_3G '!$A$154</c:f>
              <c:strCache>
                <c:ptCount val="1"/>
                <c:pt idx="0">
                  <c:v>Audio quality MOS DL </c:v>
                </c:pt>
              </c:strCache>
            </c:strRef>
          </c:cat>
          <c:val>
            <c:numRef>
              <c:f>'CS_2G_3G '!$C$154</c:f>
              <c:numCache>
                <c:formatCode>General</c:formatCode>
                <c:ptCount val="1"/>
                <c:pt idx="0">
                  <c:v>4.18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7225-4504-8A40-643C12B7ABA7}"/>
            </c:ext>
          </c:extLst>
        </c:ser>
        <c:ser>
          <c:idx val="2"/>
          <c:order val="2"/>
          <c:tx>
            <c:strRef>
              <c:f>'CS_2G_3G '!$D$153</c:f>
              <c:strCache>
                <c:ptCount val="1"/>
                <c:pt idx="0">
                  <c:v>OR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fr-FR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'CS_2G_3G '!$A$154</c:f>
              <c:strCache>
                <c:ptCount val="1"/>
                <c:pt idx="0">
                  <c:v>Audio quality MOS DL </c:v>
                </c:pt>
              </c:strCache>
            </c:strRef>
          </c:cat>
          <c:val>
            <c:numRef>
              <c:f>'CS_2G_3G '!$D$154</c:f>
              <c:numCache>
                <c:formatCode>General</c:formatCode>
                <c:ptCount val="1"/>
                <c:pt idx="0">
                  <c:v>4.21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7225-4504-8A40-643C12B7ABA7}"/>
            </c:ext>
          </c:extLst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</c:dLbls>
        <c:gapWidth val="219"/>
        <c:axId val="284897512"/>
        <c:axId val="284899472"/>
      </c:barChart>
      <c:catAx>
        <c:axId val="28489751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284899472"/>
        <c:crosses val="autoZero"/>
        <c:auto val="1"/>
        <c:lblAlgn val="ctr"/>
        <c:lblOffset val="100"/>
        <c:noMultiLvlLbl val="0"/>
      </c:catAx>
      <c:valAx>
        <c:axId val="28489947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284897512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fr-FR"/>
              <a:t>CSFB</a:t>
            </a:r>
            <a:r>
              <a:rPr lang="fr-FR" baseline="0"/>
              <a:t> </a:t>
            </a:r>
            <a:endParaRPr lang="fr-FR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'CS_2G_3G '!$G$95</c:f>
              <c:strCache>
                <c:ptCount val="1"/>
                <c:pt idx="0">
                  <c:v>TT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fr-FR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'CS_2G_3G '!$F$96:$F$97</c:f>
              <c:strCache>
                <c:ptCount val="2"/>
                <c:pt idx="0">
                  <c:v>CSFB Success rate (%)</c:v>
                </c:pt>
                <c:pt idx="1">
                  <c:v>CSFB drop rate (%)</c:v>
                </c:pt>
              </c:strCache>
            </c:strRef>
          </c:cat>
          <c:val>
            <c:numRef>
              <c:f>'CS_2G_3G '!$G$96:$G$97</c:f>
              <c:numCache>
                <c:formatCode>0.00%</c:formatCode>
                <c:ptCount val="2"/>
                <c:pt idx="0">
                  <c:v>0.96793002915451898</c:v>
                </c:pt>
                <c:pt idx="1">
                  <c:v>3.0120481927710843E-2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9DF7-49F7-8A79-05DD451EA32D}"/>
            </c:ext>
          </c:extLst>
        </c:ser>
        <c:ser>
          <c:idx val="1"/>
          <c:order val="1"/>
          <c:tx>
            <c:strRef>
              <c:f>'CS_2G_3G '!$H$95</c:f>
              <c:strCache>
                <c:ptCount val="1"/>
                <c:pt idx="0">
                  <c:v>OO</c:v>
                </c:pt>
              </c:strCache>
            </c:strRef>
          </c:tx>
          <c:spPr>
            <a:solidFill>
              <a:srgbClr val="FF0000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fr-FR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'CS_2G_3G '!$F$96:$F$97</c:f>
              <c:strCache>
                <c:ptCount val="2"/>
                <c:pt idx="0">
                  <c:v>CSFB Success rate (%)</c:v>
                </c:pt>
                <c:pt idx="1">
                  <c:v>CSFB drop rate (%)</c:v>
                </c:pt>
              </c:strCache>
            </c:strRef>
          </c:cat>
          <c:val>
            <c:numRef>
              <c:f>'CS_2G_3G '!$H$96:$H$97</c:f>
              <c:numCache>
                <c:formatCode>0.00%</c:formatCode>
                <c:ptCount val="2"/>
                <c:pt idx="0">
                  <c:v>0.99687499999999996</c:v>
                </c:pt>
                <c:pt idx="1">
                  <c:v>2.8213166144200628E-2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9DF7-49F7-8A79-05DD451EA32D}"/>
            </c:ext>
          </c:extLst>
        </c:ser>
        <c:ser>
          <c:idx val="2"/>
          <c:order val="2"/>
          <c:tx>
            <c:strRef>
              <c:f>'CS_2G_3G '!$I$95</c:f>
              <c:strCache>
                <c:ptCount val="1"/>
                <c:pt idx="0">
                  <c:v>OR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fr-FR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'CS_2G_3G '!$F$96:$F$97</c:f>
              <c:strCache>
                <c:ptCount val="2"/>
                <c:pt idx="0">
                  <c:v>CSFB Success rate (%)</c:v>
                </c:pt>
                <c:pt idx="1">
                  <c:v>CSFB drop rate (%)</c:v>
                </c:pt>
              </c:strCache>
            </c:strRef>
          </c:cat>
          <c:val>
            <c:numRef>
              <c:f>'CS_2G_3G '!$I$96:$I$97</c:f>
              <c:numCache>
                <c:formatCode>0.00%</c:formatCode>
                <c:ptCount val="2"/>
                <c:pt idx="0">
                  <c:v>0.98489425981873113</c:v>
                </c:pt>
                <c:pt idx="1">
                  <c:v>3.9877300613496931E-2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9DF7-49F7-8A79-05DD451EA32D}"/>
            </c:ext>
          </c:extLst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</c:dLbls>
        <c:gapWidth val="219"/>
        <c:overlap val="-27"/>
        <c:axId val="284903784"/>
        <c:axId val="284904960"/>
      </c:barChart>
      <c:catAx>
        <c:axId val="28490378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284904960"/>
        <c:crosses val="autoZero"/>
        <c:auto val="1"/>
        <c:lblAlgn val="ctr"/>
        <c:lblOffset val="100"/>
        <c:noMultiLvlLbl val="0"/>
      </c:catAx>
      <c:valAx>
        <c:axId val="28490496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284903784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fr-FR"/>
              <a:t>Handover (%)</a:t>
            </a:r>
            <a:r>
              <a:rPr lang="fr-FR" baseline="0"/>
              <a:t> </a:t>
            </a:r>
            <a:endParaRPr lang="fr-FR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title>
    <c:autoTitleDeleted val="0"/>
    <c:view3D>
      <c:rotX val="15"/>
      <c:rotY val="20"/>
      <c:rAngAx val="0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>
        <c:manualLayout>
          <c:layoutTarget val="inner"/>
          <c:xMode val="edge"/>
          <c:yMode val="edge"/>
          <c:x val="0.10614346355224984"/>
          <c:y val="0.16831662648518719"/>
          <c:w val="0.89385653644775009"/>
          <c:h val="0.62259960772584977"/>
        </c:manualLayout>
      </c:layout>
      <c:bar3DChart>
        <c:barDir val="col"/>
        <c:grouping val="percentStacked"/>
        <c:varyColors val="0"/>
        <c:ser>
          <c:idx val="0"/>
          <c:order val="0"/>
          <c:tx>
            <c:strRef>
              <c:f>'CS_2G_3G '!$M$84</c:f>
              <c:strCache>
                <c:ptCount val="1"/>
                <c:pt idx="0">
                  <c:v>HO Success (%)</c:v>
                </c:pt>
              </c:strCache>
            </c:strRef>
          </c:tx>
          <c:spPr>
            <a:solidFill>
              <a:schemeClr val="accent6">
                <a:lumMod val="75000"/>
              </a:schemeClr>
            </a:solidFill>
            <a:ln>
              <a:noFill/>
            </a:ln>
            <a:effectLst/>
            <a:sp3d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fr-FR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'CS_2G_3G '!$N$83:$P$83</c:f>
              <c:strCache>
                <c:ptCount val="3"/>
                <c:pt idx="0">
                  <c:v>TT</c:v>
                </c:pt>
                <c:pt idx="1">
                  <c:v>OO</c:v>
                </c:pt>
                <c:pt idx="2">
                  <c:v>OR</c:v>
                </c:pt>
              </c:strCache>
            </c:strRef>
          </c:cat>
          <c:val>
            <c:numRef>
              <c:f>'CS_2G_3G '!$N$84:$P$84</c:f>
              <c:numCache>
                <c:formatCode>0.00%</c:formatCode>
                <c:ptCount val="3"/>
                <c:pt idx="0">
                  <c:v>0.9330357142857143</c:v>
                </c:pt>
                <c:pt idx="1">
                  <c:v>0.96581196581196582</c:v>
                </c:pt>
                <c:pt idx="2">
                  <c:v>0.96551724137931039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829E-4C9E-A931-BB7D5AF1EE56}"/>
            </c:ext>
          </c:extLst>
        </c:ser>
        <c:ser>
          <c:idx val="1"/>
          <c:order val="1"/>
          <c:tx>
            <c:strRef>
              <c:f>'CS_2G_3G '!$M$85</c:f>
              <c:strCache>
                <c:ptCount val="1"/>
                <c:pt idx="0">
                  <c:v>HO Failure (%)</c:v>
                </c:pt>
              </c:strCache>
            </c:strRef>
          </c:tx>
          <c:spPr>
            <a:solidFill>
              <a:srgbClr val="C00000"/>
            </a:solidFill>
            <a:ln>
              <a:noFill/>
            </a:ln>
            <a:effectLst/>
            <a:sp3d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fr-FR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'CS_2G_3G '!$N$83:$P$83</c:f>
              <c:strCache>
                <c:ptCount val="3"/>
                <c:pt idx="0">
                  <c:v>TT</c:v>
                </c:pt>
                <c:pt idx="1">
                  <c:v>OO</c:v>
                </c:pt>
                <c:pt idx="2">
                  <c:v>OR</c:v>
                </c:pt>
              </c:strCache>
            </c:strRef>
          </c:cat>
          <c:val>
            <c:numRef>
              <c:f>'CS_2G_3G '!$N$85:$P$85</c:f>
              <c:numCache>
                <c:formatCode>0.00%</c:formatCode>
                <c:ptCount val="3"/>
                <c:pt idx="0">
                  <c:v>7.1770334928229665E-2</c:v>
                </c:pt>
                <c:pt idx="1">
                  <c:v>3.5398230088495575E-2</c:v>
                </c:pt>
                <c:pt idx="2">
                  <c:v>3.5714285714285712E-2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829E-4C9E-A931-BB7D5AF1EE56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shape val="box"/>
        <c:axId val="286389744"/>
        <c:axId val="286388568"/>
        <c:axId val="0"/>
      </c:bar3DChart>
      <c:catAx>
        <c:axId val="28638974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286388568"/>
        <c:crosses val="autoZero"/>
        <c:auto val="1"/>
        <c:lblAlgn val="ctr"/>
        <c:lblOffset val="100"/>
        <c:noMultiLvlLbl val="0"/>
      </c:catAx>
      <c:valAx>
        <c:axId val="28638856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286389744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fr-FR"/>
              <a:t>MT - Call</a:t>
            </a:r>
            <a:r>
              <a:rPr lang="fr-FR" baseline="0"/>
              <a:t> setup time (s)</a:t>
            </a:r>
            <a:endParaRPr lang="fr-FR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'CS_2G_3G '!$B$99</c:f>
              <c:strCache>
                <c:ptCount val="1"/>
                <c:pt idx="0">
                  <c:v>TT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Pt>
            <c:idx val="1"/>
            <c:invertIfNegative val="0"/>
            <c:bubble3D val="0"/>
            <c:spPr>
              <a:solidFill>
                <a:srgbClr val="FF0000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1-FCAC-42C3-8A4D-A188763A1D46}"/>
              </c:ext>
            </c:extLst>
          </c:dPt>
          <c:dPt>
            <c:idx val="2"/>
            <c:invertIfNegative val="0"/>
            <c:bubble3D val="0"/>
            <c:spPr>
              <a:solidFill>
                <a:schemeClr val="accent2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3-FCAC-42C3-8A4D-A188763A1D46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fr-FR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'CS_2G_3G '!$A$100</c:f>
              <c:strCache>
                <c:ptCount val="1"/>
                <c:pt idx="0">
                  <c:v>Call setup time </c:v>
                </c:pt>
              </c:strCache>
            </c:strRef>
          </c:cat>
          <c:val>
            <c:numRef>
              <c:f>'CS_2G_3G '!$B$100</c:f>
              <c:numCache>
                <c:formatCode>0.00</c:formatCode>
                <c:ptCount val="1"/>
                <c:pt idx="0">
                  <c:v>3.04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FCAC-42C3-8A4D-A188763A1D46}"/>
            </c:ext>
          </c:extLst>
        </c:ser>
        <c:ser>
          <c:idx val="1"/>
          <c:order val="1"/>
          <c:tx>
            <c:strRef>
              <c:f>'CS_2G_3G '!$C$99</c:f>
              <c:strCache>
                <c:ptCount val="1"/>
                <c:pt idx="0">
                  <c:v>OO</c:v>
                </c:pt>
              </c:strCache>
            </c:strRef>
          </c:tx>
          <c:spPr>
            <a:solidFill>
              <a:srgbClr val="FF0000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fr-FR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'CS_2G_3G '!$A$100</c:f>
              <c:strCache>
                <c:ptCount val="1"/>
                <c:pt idx="0">
                  <c:v>Call setup time </c:v>
                </c:pt>
              </c:strCache>
            </c:strRef>
          </c:cat>
          <c:val>
            <c:numRef>
              <c:f>'CS_2G_3G '!$C$100</c:f>
              <c:numCache>
                <c:formatCode>0.00</c:formatCode>
                <c:ptCount val="1"/>
                <c:pt idx="0">
                  <c:v>1.02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FCAC-42C3-8A4D-A188763A1D46}"/>
            </c:ext>
          </c:extLst>
        </c:ser>
        <c:ser>
          <c:idx val="2"/>
          <c:order val="2"/>
          <c:tx>
            <c:strRef>
              <c:f>'CS_2G_3G '!$D$99</c:f>
              <c:strCache>
                <c:ptCount val="1"/>
                <c:pt idx="0">
                  <c:v>OR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fr-FR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'CS_2G_3G '!$A$100</c:f>
              <c:strCache>
                <c:ptCount val="1"/>
                <c:pt idx="0">
                  <c:v>Call setup time </c:v>
                </c:pt>
              </c:strCache>
            </c:strRef>
          </c:cat>
          <c:val>
            <c:numRef>
              <c:f>'CS_2G_3G '!$D$100</c:f>
              <c:numCache>
                <c:formatCode>0.00</c:formatCode>
                <c:ptCount val="1"/>
                <c:pt idx="0">
                  <c:v>1.98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FCAC-42C3-8A4D-A188763A1D46}"/>
            </c:ext>
          </c:extLst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</c:dLbls>
        <c:gapWidth val="219"/>
        <c:overlap val="-27"/>
        <c:axId val="286390528"/>
        <c:axId val="286391704"/>
      </c:barChart>
      <c:catAx>
        <c:axId val="2863905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286391704"/>
        <c:crosses val="autoZero"/>
        <c:auto val="1"/>
        <c:lblAlgn val="ctr"/>
        <c:lblOffset val="100"/>
        <c:noMultiLvlLbl val="0"/>
      </c:catAx>
      <c:valAx>
        <c:axId val="28639170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286390528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fr-FR"/>
              <a:t>CQI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title>
    <c:autoTitleDeleted val="0"/>
    <c:plotArea>
      <c:layout/>
      <c:barChart>
        <c:barDir val="col"/>
        <c:grouping val="stacked"/>
        <c:varyColors val="0"/>
        <c:ser>
          <c:idx val="0"/>
          <c:order val="0"/>
          <c:tx>
            <c:strRef>
              <c:f>'CS_2G_3G '!$A$219</c:f>
              <c:strCache>
                <c:ptCount val="1"/>
                <c:pt idx="0">
                  <c:v>&gt; 20</c:v>
                </c:pt>
              </c:strCache>
            </c:strRef>
          </c:tx>
          <c:spPr>
            <a:solidFill>
              <a:srgbClr val="00B050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fr-F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'CS_2G_3G '!$B$218:$D$218</c:f>
              <c:strCache>
                <c:ptCount val="3"/>
                <c:pt idx="0">
                  <c:v>TT</c:v>
                </c:pt>
                <c:pt idx="1">
                  <c:v>OO</c:v>
                </c:pt>
                <c:pt idx="2">
                  <c:v>OR</c:v>
                </c:pt>
              </c:strCache>
            </c:strRef>
          </c:cat>
          <c:val>
            <c:numRef>
              <c:f>'CS_2G_3G '!$B$219:$D$219</c:f>
              <c:numCache>
                <c:formatCode>0.00%</c:formatCode>
                <c:ptCount val="3"/>
                <c:pt idx="0">
                  <c:v>0.69259999999999999</c:v>
                </c:pt>
                <c:pt idx="1">
                  <c:v>0.6593</c:v>
                </c:pt>
                <c:pt idx="2">
                  <c:v>0.63429999999999997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9DFB-4169-A6BE-E3005DA7BD85}"/>
            </c:ext>
          </c:extLst>
        </c:ser>
        <c:ser>
          <c:idx val="1"/>
          <c:order val="1"/>
          <c:tx>
            <c:strRef>
              <c:f>'CS_2G_3G '!$A$220</c:f>
              <c:strCache>
                <c:ptCount val="1"/>
                <c:pt idx="0">
                  <c:v>&gt;15 AND &lt;= 20</c:v>
                </c:pt>
              </c:strCache>
            </c:strRef>
          </c:tx>
          <c:spPr>
            <a:solidFill>
              <a:srgbClr val="92D050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fr-F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'CS_2G_3G '!$B$218:$D$218</c:f>
              <c:strCache>
                <c:ptCount val="3"/>
                <c:pt idx="0">
                  <c:v>TT</c:v>
                </c:pt>
                <c:pt idx="1">
                  <c:v>OO</c:v>
                </c:pt>
                <c:pt idx="2">
                  <c:v>OR</c:v>
                </c:pt>
              </c:strCache>
            </c:strRef>
          </c:cat>
          <c:val>
            <c:numRef>
              <c:f>'CS_2G_3G '!$B$220:$D$220</c:f>
              <c:numCache>
                <c:formatCode>0.00%</c:formatCode>
                <c:ptCount val="3"/>
                <c:pt idx="0">
                  <c:v>0.18360000000000001</c:v>
                </c:pt>
                <c:pt idx="1">
                  <c:v>0.22559999999999999</c:v>
                </c:pt>
                <c:pt idx="2">
                  <c:v>0.22370000000000001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9DFB-4169-A6BE-E3005DA7BD85}"/>
            </c:ext>
          </c:extLst>
        </c:ser>
        <c:ser>
          <c:idx val="2"/>
          <c:order val="2"/>
          <c:tx>
            <c:strRef>
              <c:f>'CS_2G_3G '!$A$221</c:f>
              <c:strCache>
                <c:ptCount val="1"/>
                <c:pt idx="0">
                  <c:v>&gt;10 AND &lt;= 15</c:v>
                </c:pt>
              </c:strCache>
            </c:strRef>
          </c:tx>
          <c:spPr>
            <a:solidFill>
              <a:srgbClr val="FFC000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fr-F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'CS_2G_3G '!$B$218:$D$218</c:f>
              <c:strCache>
                <c:ptCount val="3"/>
                <c:pt idx="0">
                  <c:v>TT</c:v>
                </c:pt>
                <c:pt idx="1">
                  <c:v>OO</c:v>
                </c:pt>
                <c:pt idx="2">
                  <c:v>OR</c:v>
                </c:pt>
              </c:strCache>
            </c:strRef>
          </c:cat>
          <c:val>
            <c:numRef>
              <c:f>'CS_2G_3G '!$B$221:$D$221</c:f>
              <c:numCache>
                <c:formatCode>0.00%</c:formatCode>
                <c:ptCount val="3"/>
                <c:pt idx="0">
                  <c:v>9.1899999999999996E-2</c:v>
                </c:pt>
                <c:pt idx="1">
                  <c:v>9.3100000000000002E-2</c:v>
                </c:pt>
                <c:pt idx="2">
                  <c:v>9.98E-2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52B2-475A-8E25-DC8B1DC77592}"/>
            </c:ext>
          </c:extLst>
        </c:ser>
        <c:ser>
          <c:idx val="3"/>
          <c:order val="3"/>
          <c:tx>
            <c:strRef>
              <c:f>'CS_2G_3G '!$A$222</c:f>
              <c:strCache>
                <c:ptCount val="1"/>
                <c:pt idx="0">
                  <c:v>&lt;=10</c:v>
                </c:pt>
              </c:strCache>
            </c:strRef>
          </c:tx>
          <c:spPr>
            <a:solidFill>
              <a:srgbClr val="FF0000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fr-F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'CS_2G_3G '!$B$218:$D$218</c:f>
              <c:strCache>
                <c:ptCount val="3"/>
                <c:pt idx="0">
                  <c:v>TT</c:v>
                </c:pt>
                <c:pt idx="1">
                  <c:v>OO</c:v>
                </c:pt>
                <c:pt idx="2">
                  <c:v>OR</c:v>
                </c:pt>
              </c:strCache>
            </c:strRef>
          </c:cat>
          <c:val>
            <c:numRef>
              <c:f>'CS_2G_3G '!$B$222:$D$222</c:f>
              <c:numCache>
                <c:formatCode>0.00%</c:formatCode>
                <c:ptCount val="3"/>
                <c:pt idx="0">
                  <c:v>3.2000000000000001E-2</c:v>
                </c:pt>
                <c:pt idx="1">
                  <c:v>2.1999999999999999E-2</c:v>
                </c:pt>
                <c:pt idx="2">
                  <c:v>4.2200000000000001E-2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52B2-475A-8E25-DC8B1DC77592}"/>
            </c:ext>
          </c:extLst>
        </c:ser>
        <c:dLbls>
          <c:dLblPos val="ctr"/>
          <c:showLegendKey val="0"/>
          <c:showVal val="1"/>
          <c:showCatName val="0"/>
          <c:showSerName val="0"/>
          <c:showPercent val="0"/>
          <c:showBubbleSize val="0"/>
        </c:dLbls>
        <c:gapWidth val="150"/>
        <c:overlap val="100"/>
        <c:axId val="286384648"/>
        <c:axId val="286385040"/>
      </c:barChart>
      <c:catAx>
        <c:axId val="28638464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286385040"/>
        <c:crosses val="autoZero"/>
        <c:auto val="1"/>
        <c:lblAlgn val="ctr"/>
        <c:lblOffset val="100"/>
        <c:noMultiLvlLbl val="0"/>
      </c:catAx>
      <c:valAx>
        <c:axId val="28638504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286384648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fr-FR"/>
              <a:t>Rapport</a:t>
            </a:r>
            <a:r>
              <a:rPr lang="fr-FR" baseline="0"/>
              <a:t> CSFB attempt / CS attempt</a:t>
            </a:r>
            <a:endParaRPr lang="fr-FR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'CS_2G_3G '!$H$110</c:f>
              <c:strCache>
                <c:ptCount val="1"/>
                <c:pt idx="0">
                  <c:v>TT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fr-FR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'CS_2G_3G '!$H$111</c:f>
              <c:numCache>
                <c:formatCode>0.00%</c:formatCode>
                <c:ptCount val="1"/>
                <c:pt idx="0">
                  <c:v>0.87055837563451777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98A0-4694-BCDE-308CB9E0C09D}"/>
            </c:ext>
          </c:extLst>
        </c:ser>
        <c:ser>
          <c:idx val="1"/>
          <c:order val="1"/>
          <c:tx>
            <c:strRef>
              <c:f>'CS_2G_3G '!$I$110</c:f>
              <c:strCache>
                <c:ptCount val="1"/>
                <c:pt idx="0">
                  <c:v>OO</c:v>
                </c:pt>
              </c:strCache>
            </c:strRef>
          </c:tx>
          <c:spPr>
            <a:solidFill>
              <a:srgbClr val="FF0000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fr-FR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'CS_2G_3G '!$I$111</c:f>
              <c:numCache>
                <c:formatCode>0.00%</c:formatCode>
                <c:ptCount val="1"/>
                <c:pt idx="0">
                  <c:v>0.83333333333333337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98A0-4694-BCDE-308CB9E0C09D}"/>
            </c:ext>
          </c:extLst>
        </c:ser>
        <c:ser>
          <c:idx val="2"/>
          <c:order val="2"/>
          <c:tx>
            <c:strRef>
              <c:f>'CS_2G_3G '!$J$110</c:f>
              <c:strCache>
                <c:ptCount val="1"/>
                <c:pt idx="0">
                  <c:v>OR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fr-FR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'CS_2G_3G '!$J$111</c:f>
              <c:numCache>
                <c:formatCode>0.00%</c:formatCode>
                <c:ptCount val="1"/>
                <c:pt idx="0">
                  <c:v>0.9194444444444444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98A0-4694-BCDE-308CB9E0C09D}"/>
            </c:ext>
          </c:extLst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</c:dLbls>
        <c:gapWidth val="219"/>
        <c:overlap val="-27"/>
        <c:axId val="286386608"/>
        <c:axId val="286387000"/>
      </c:barChart>
      <c:catAx>
        <c:axId val="286386608"/>
        <c:scaling>
          <c:orientation val="minMax"/>
        </c:scaling>
        <c:delete val="1"/>
        <c:axPos val="b"/>
        <c:numFmt formatCode="General" sourceLinked="1"/>
        <c:majorTickMark val="none"/>
        <c:minorTickMark val="none"/>
        <c:tickLblPos val="nextTo"/>
        <c:crossAx val="286387000"/>
        <c:crosses val="autoZero"/>
        <c:auto val="1"/>
        <c:lblAlgn val="ctr"/>
        <c:lblOffset val="100"/>
        <c:noMultiLvlLbl val="0"/>
      </c:catAx>
      <c:valAx>
        <c:axId val="28638700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286386608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fr-FR" sz="1400" b="0" i="0" u="none" strike="noStrike" baseline="0">
                <a:effectLst/>
              </a:rPr>
              <a:t>MO MOS Distribution </a:t>
            </a:r>
            <a:endParaRPr lang="fr-FR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title>
    <c:autoTitleDeleted val="0"/>
    <c:view3D>
      <c:rotX val="15"/>
      <c:rotY val="20"/>
      <c:depthPercent val="100"/>
      <c:rAngAx val="1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bar3DChart>
        <c:barDir val="col"/>
        <c:grouping val="clustered"/>
        <c:varyColors val="0"/>
        <c:ser>
          <c:idx val="0"/>
          <c:order val="0"/>
          <c:tx>
            <c:strRef>
              <c:f>'CS_2G_3G '!$B$145</c:f>
              <c:strCache>
                <c:ptCount val="1"/>
                <c:pt idx="0">
                  <c:v>TT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  <a:sp3d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fr-FR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'CS_2G_3G '!$A$146:$A$149</c:f>
              <c:strCache>
                <c:ptCount val="4"/>
                <c:pt idx="0">
                  <c:v> &lt; 2</c:v>
                </c:pt>
                <c:pt idx="1">
                  <c:v>&gt;=2 and &lt; 3</c:v>
                </c:pt>
                <c:pt idx="2">
                  <c:v>&gt;= 3 and &lt;3,6</c:v>
                </c:pt>
                <c:pt idx="3">
                  <c:v>&gt;= 3,6</c:v>
                </c:pt>
              </c:strCache>
            </c:strRef>
          </c:cat>
          <c:val>
            <c:numRef>
              <c:f>'CS_2G_3G '!$B$146:$B$149</c:f>
              <c:numCache>
                <c:formatCode>0.00%</c:formatCode>
                <c:ptCount val="4"/>
                <c:pt idx="0">
                  <c:v>1.6199999999999999E-2</c:v>
                </c:pt>
                <c:pt idx="1">
                  <c:v>3.4200000000000001E-2</c:v>
                </c:pt>
                <c:pt idx="2">
                  <c:v>0.19259999999999999</c:v>
                </c:pt>
                <c:pt idx="3">
                  <c:v>0.75700000000000001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29B0-4DF2-AE96-DD62B692B451}"/>
            </c:ext>
          </c:extLst>
        </c:ser>
        <c:ser>
          <c:idx val="1"/>
          <c:order val="1"/>
          <c:tx>
            <c:strRef>
              <c:f>'CS_2G_3G '!$C$145</c:f>
              <c:strCache>
                <c:ptCount val="1"/>
                <c:pt idx="0">
                  <c:v>OO</c:v>
                </c:pt>
              </c:strCache>
            </c:strRef>
          </c:tx>
          <c:spPr>
            <a:solidFill>
              <a:srgbClr val="FF0000"/>
            </a:solidFill>
            <a:ln>
              <a:noFill/>
            </a:ln>
            <a:effectLst/>
            <a:sp3d/>
          </c:spPr>
          <c:invertIfNegative val="0"/>
          <c:dLbls>
            <c:dLbl>
              <c:idx val="2"/>
              <c:layout>
                <c:manualLayout>
                  <c:x val="2.0606059731973308E-2"/>
                  <c:y val="-0.10420305177801585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0-99B5-418F-8782-9DD99683FA41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fr-FR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'CS_2G_3G '!$A$146:$A$149</c:f>
              <c:strCache>
                <c:ptCount val="4"/>
                <c:pt idx="0">
                  <c:v> &lt; 2</c:v>
                </c:pt>
                <c:pt idx="1">
                  <c:v>&gt;=2 and &lt; 3</c:v>
                </c:pt>
                <c:pt idx="2">
                  <c:v>&gt;= 3 and &lt;3,6</c:v>
                </c:pt>
                <c:pt idx="3">
                  <c:v>&gt;= 3,6</c:v>
                </c:pt>
              </c:strCache>
            </c:strRef>
          </c:cat>
          <c:val>
            <c:numRef>
              <c:f>'CS_2G_3G '!$C$146:$C$149</c:f>
              <c:numCache>
                <c:formatCode>0.00%</c:formatCode>
                <c:ptCount val="4"/>
                <c:pt idx="0">
                  <c:v>6.6E-3</c:v>
                </c:pt>
                <c:pt idx="1">
                  <c:v>1.78E-2</c:v>
                </c:pt>
                <c:pt idx="2">
                  <c:v>3.8100000000000002E-2</c:v>
                </c:pt>
                <c:pt idx="3">
                  <c:v>0.9375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29B0-4DF2-AE96-DD62B692B451}"/>
            </c:ext>
          </c:extLst>
        </c:ser>
        <c:ser>
          <c:idx val="2"/>
          <c:order val="2"/>
          <c:tx>
            <c:strRef>
              <c:f>'CS_2G_3G '!$D$145</c:f>
              <c:strCache>
                <c:ptCount val="1"/>
                <c:pt idx="0">
                  <c:v>OR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  <a:sp3d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fr-FR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'CS_2G_3G '!$A$146:$A$149</c:f>
              <c:strCache>
                <c:ptCount val="4"/>
                <c:pt idx="0">
                  <c:v> &lt; 2</c:v>
                </c:pt>
                <c:pt idx="1">
                  <c:v>&gt;=2 and &lt; 3</c:v>
                </c:pt>
                <c:pt idx="2">
                  <c:v>&gt;= 3 and &lt;3,6</c:v>
                </c:pt>
                <c:pt idx="3">
                  <c:v>&gt;= 3,6</c:v>
                </c:pt>
              </c:strCache>
            </c:strRef>
          </c:cat>
          <c:val>
            <c:numRef>
              <c:f>'CS_2G_3G '!$D$146:$D$149</c:f>
              <c:numCache>
                <c:formatCode>0.00%</c:formatCode>
                <c:ptCount val="4"/>
                <c:pt idx="0">
                  <c:v>9.7000000000000003E-3</c:v>
                </c:pt>
                <c:pt idx="1">
                  <c:v>1.7600000000000001E-2</c:v>
                </c:pt>
                <c:pt idx="2">
                  <c:v>3.04E-2</c:v>
                </c:pt>
                <c:pt idx="3">
                  <c:v>0.94240000000000002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29B0-4DF2-AE96-DD62B692B451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shape val="box"/>
        <c:axId val="286815312"/>
        <c:axId val="286814528"/>
        <c:axId val="0"/>
      </c:bar3DChart>
      <c:catAx>
        <c:axId val="28681531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286814528"/>
        <c:crosses val="autoZero"/>
        <c:auto val="1"/>
        <c:lblAlgn val="ctr"/>
        <c:lblOffset val="100"/>
        <c:noMultiLvlLbl val="0"/>
      </c:catAx>
      <c:valAx>
        <c:axId val="28681452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286815312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fr-FR" sz="1600" b="0" i="0" baseline="0">
                <a:effectLst/>
              </a:rPr>
              <a:t>MT MOS Distribution (%)</a:t>
            </a:r>
            <a:endParaRPr lang="fr-FR" sz="1200">
              <a:effectLst/>
            </a:endParaRP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'CS_2G_3G '!$H$144:$H$145</c:f>
              <c:strCache>
                <c:ptCount val="2"/>
                <c:pt idx="1">
                  <c:v>TT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fr-FR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'CS_2G_3G '!$G$146:$G$149</c:f>
              <c:strCache>
                <c:ptCount val="4"/>
                <c:pt idx="0">
                  <c:v> &lt; 2</c:v>
                </c:pt>
                <c:pt idx="1">
                  <c:v>&gt;=2 and &lt; 3</c:v>
                </c:pt>
                <c:pt idx="2">
                  <c:v>&gt;= 3 and &lt;3,6</c:v>
                </c:pt>
                <c:pt idx="3">
                  <c:v>&gt;= 3,6</c:v>
                </c:pt>
              </c:strCache>
            </c:strRef>
          </c:cat>
          <c:val>
            <c:numRef>
              <c:f>'CS_2G_3G '!$H$146:$H$149</c:f>
              <c:numCache>
                <c:formatCode>0.00%</c:formatCode>
                <c:ptCount val="4"/>
                <c:pt idx="0">
                  <c:v>1.67E-2</c:v>
                </c:pt>
                <c:pt idx="1">
                  <c:v>2.9600000000000001E-2</c:v>
                </c:pt>
                <c:pt idx="2">
                  <c:v>7.9699999999999993E-2</c:v>
                </c:pt>
                <c:pt idx="3">
                  <c:v>0.874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C85A-42B7-9EF5-601EE465F394}"/>
            </c:ext>
          </c:extLst>
        </c:ser>
        <c:ser>
          <c:idx val="1"/>
          <c:order val="1"/>
          <c:tx>
            <c:strRef>
              <c:f>'CS_2G_3G '!$I$144:$I$145</c:f>
              <c:strCache>
                <c:ptCount val="2"/>
                <c:pt idx="1">
                  <c:v>OO</c:v>
                </c:pt>
              </c:strCache>
            </c:strRef>
          </c:tx>
          <c:spPr>
            <a:solidFill>
              <a:srgbClr val="FF0000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fr-FR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'CS_2G_3G '!$G$146:$G$149</c:f>
              <c:strCache>
                <c:ptCount val="4"/>
                <c:pt idx="0">
                  <c:v> &lt; 2</c:v>
                </c:pt>
                <c:pt idx="1">
                  <c:v>&gt;=2 and &lt; 3</c:v>
                </c:pt>
                <c:pt idx="2">
                  <c:v>&gt;= 3 and &lt;3,6</c:v>
                </c:pt>
                <c:pt idx="3">
                  <c:v>&gt;= 3,6</c:v>
                </c:pt>
              </c:strCache>
            </c:strRef>
          </c:cat>
          <c:val>
            <c:numRef>
              <c:f>'CS_2G_3G '!$I$146:$I$149</c:f>
              <c:numCache>
                <c:formatCode>0.00%</c:formatCode>
                <c:ptCount val="4"/>
                <c:pt idx="0">
                  <c:v>1.0200000000000001E-2</c:v>
                </c:pt>
                <c:pt idx="1">
                  <c:v>2.1999999999999999E-2</c:v>
                </c:pt>
                <c:pt idx="2">
                  <c:v>3.7600000000000001E-2</c:v>
                </c:pt>
                <c:pt idx="3">
                  <c:v>0.93020000000000003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C85A-42B7-9EF5-601EE465F394}"/>
            </c:ext>
          </c:extLst>
        </c:ser>
        <c:ser>
          <c:idx val="2"/>
          <c:order val="2"/>
          <c:tx>
            <c:strRef>
              <c:f>'CS_2G_3G '!$J$144:$J$145</c:f>
              <c:strCache>
                <c:ptCount val="2"/>
                <c:pt idx="1">
                  <c:v>OR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fr-FR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'CS_2G_3G '!$G$146:$G$149</c:f>
              <c:strCache>
                <c:ptCount val="4"/>
                <c:pt idx="0">
                  <c:v> &lt; 2</c:v>
                </c:pt>
                <c:pt idx="1">
                  <c:v>&gt;=2 and &lt; 3</c:v>
                </c:pt>
                <c:pt idx="2">
                  <c:v>&gt;= 3 and &lt;3,6</c:v>
                </c:pt>
                <c:pt idx="3">
                  <c:v>&gt;= 3,6</c:v>
                </c:pt>
              </c:strCache>
            </c:strRef>
          </c:cat>
          <c:val>
            <c:numRef>
              <c:f>'CS_2G_3G '!$J$146:$J$149</c:f>
              <c:numCache>
                <c:formatCode>0.00%</c:formatCode>
                <c:ptCount val="4"/>
                <c:pt idx="0">
                  <c:v>1.2500000000000001E-2</c:v>
                </c:pt>
                <c:pt idx="1">
                  <c:v>1.67E-2</c:v>
                </c:pt>
                <c:pt idx="2">
                  <c:v>3.1399999999999997E-2</c:v>
                </c:pt>
                <c:pt idx="3">
                  <c:v>0.93940000000000001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C85A-42B7-9EF5-601EE465F394}"/>
            </c:ext>
          </c:extLst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</c:dLbls>
        <c:gapWidth val="219"/>
        <c:overlap val="-27"/>
        <c:axId val="286812960"/>
        <c:axId val="286812176"/>
      </c:barChart>
      <c:catAx>
        <c:axId val="28681296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286812176"/>
        <c:crosses val="autoZero"/>
        <c:auto val="1"/>
        <c:lblAlgn val="ctr"/>
        <c:lblOffset val="100"/>
        <c:noMultiLvlLbl val="0"/>
      </c:catAx>
      <c:valAx>
        <c:axId val="28681217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286812960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 Ec/No  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'CS_2G_3G '!$B$177</c:f>
              <c:strCache>
                <c:ptCount val="1"/>
                <c:pt idx="0">
                  <c:v>TT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fr-FR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'CS_2G_3G '!$A$178:$A$181</c:f>
              <c:strCache>
                <c:ptCount val="4"/>
                <c:pt idx="0">
                  <c:v>&gt;= -8</c:v>
                </c:pt>
                <c:pt idx="1">
                  <c:v>&lt; -8 and &gt;= -12</c:v>
                </c:pt>
                <c:pt idx="2">
                  <c:v>&lt; -12 and &gt;= -16</c:v>
                </c:pt>
                <c:pt idx="3">
                  <c:v>&lt; -16</c:v>
                </c:pt>
              </c:strCache>
            </c:strRef>
          </c:cat>
          <c:val>
            <c:numRef>
              <c:f>'CS_2G_3G '!$B$178:$B$181</c:f>
              <c:numCache>
                <c:formatCode>0.00%</c:formatCode>
                <c:ptCount val="4"/>
                <c:pt idx="0">
                  <c:v>0.60450000000000004</c:v>
                </c:pt>
                <c:pt idx="1">
                  <c:v>0.27279999999999999</c:v>
                </c:pt>
                <c:pt idx="2">
                  <c:v>8.72E-2</c:v>
                </c:pt>
                <c:pt idx="3">
                  <c:v>2.8400000000000002E-2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988-4103-AF9E-310A630D137D}"/>
            </c:ext>
          </c:extLst>
        </c:ser>
        <c:ser>
          <c:idx val="1"/>
          <c:order val="1"/>
          <c:tx>
            <c:strRef>
              <c:f>'CS_2G_3G '!$C$177</c:f>
              <c:strCache>
                <c:ptCount val="1"/>
                <c:pt idx="0">
                  <c:v>OO</c:v>
                </c:pt>
              </c:strCache>
            </c:strRef>
          </c:tx>
          <c:spPr>
            <a:solidFill>
              <a:srgbClr val="FF0000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fr-FR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'CS_2G_3G '!$A$178:$A$181</c:f>
              <c:strCache>
                <c:ptCount val="4"/>
                <c:pt idx="0">
                  <c:v>&gt;= -8</c:v>
                </c:pt>
                <c:pt idx="1">
                  <c:v>&lt; -8 and &gt;= -12</c:v>
                </c:pt>
                <c:pt idx="2">
                  <c:v>&lt; -12 and &gt;= -16</c:v>
                </c:pt>
                <c:pt idx="3">
                  <c:v>&lt; -16</c:v>
                </c:pt>
              </c:strCache>
            </c:strRef>
          </c:cat>
          <c:val>
            <c:numRef>
              <c:f>'CS_2G_3G '!$C$178:$C$181</c:f>
              <c:numCache>
                <c:formatCode>0.00%</c:formatCode>
                <c:ptCount val="4"/>
                <c:pt idx="0">
                  <c:v>0.48280000000000001</c:v>
                </c:pt>
                <c:pt idx="1">
                  <c:v>0.33879999999999999</c:v>
                </c:pt>
                <c:pt idx="2">
                  <c:v>0.16769999999999999</c:v>
                </c:pt>
                <c:pt idx="3">
                  <c:v>1.6E-2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D988-4103-AF9E-310A630D137D}"/>
            </c:ext>
          </c:extLst>
        </c:ser>
        <c:ser>
          <c:idx val="2"/>
          <c:order val="2"/>
          <c:tx>
            <c:strRef>
              <c:f>'CS_2G_3G '!$D$177</c:f>
              <c:strCache>
                <c:ptCount val="1"/>
                <c:pt idx="0">
                  <c:v>OR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fr-FR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'CS_2G_3G '!$A$178:$A$181</c:f>
              <c:strCache>
                <c:ptCount val="4"/>
                <c:pt idx="0">
                  <c:v>&gt;= -8</c:v>
                </c:pt>
                <c:pt idx="1">
                  <c:v>&lt; -8 and &gt;= -12</c:v>
                </c:pt>
                <c:pt idx="2">
                  <c:v>&lt; -12 and &gt;= -16</c:v>
                </c:pt>
                <c:pt idx="3">
                  <c:v>&lt; -16</c:v>
                </c:pt>
              </c:strCache>
            </c:strRef>
          </c:cat>
          <c:val>
            <c:numRef>
              <c:f>'CS_2G_3G '!$D$178:$D$181</c:f>
              <c:numCache>
                <c:formatCode>0.00%</c:formatCode>
                <c:ptCount val="4"/>
                <c:pt idx="0">
                  <c:v>0.45860000000000001</c:v>
                </c:pt>
                <c:pt idx="1">
                  <c:v>0.38100000000000001</c:v>
                </c:pt>
                <c:pt idx="2">
                  <c:v>0.1326</c:v>
                </c:pt>
                <c:pt idx="3">
                  <c:v>2.7699999999999999E-2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D988-4103-AF9E-310A630D137D}"/>
            </c:ext>
          </c:extLst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</c:dLbls>
        <c:gapWidth val="219"/>
        <c:axId val="285545712"/>
        <c:axId val="285548064"/>
      </c:barChart>
      <c:catAx>
        <c:axId val="28554571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285548064"/>
        <c:crosses val="autoZero"/>
        <c:auto val="1"/>
        <c:lblAlgn val="ctr"/>
        <c:lblOffset val="100"/>
        <c:noMultiLvlLbl val="0"/>
      </c:catAx>
      <c:valAx>
        <c:axId val="28554806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285545712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hart1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fr-FR"/>
              <a:t>EcNo average</a:t>
            </a:r>
          </a:p>
        </c:rich>
      </c:tx>
      <c:layout>
        <c:manualLayout>
          <c:xMode val="edge"/>
          <c:yMode val="edge"/>
          <c:x val="0.36883216164479193"/>
          <c:y val="4.3077164278892792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title>
    <c:autoTitleDeleted val="0"/>
    <c:plotArea>
      <c:layout>
        <c:manualLayout>
          <c:layoutTarget val="inner"/>
          <c:xMode val="edge"/>
          <c:yMode val="edge"/>
          <c:x val="4.1493000874890641E-2"/>
          <c:y val="0.17171296296296298"/>
          <c:w val="0.91606255468066489"/>
          <c:h val="0.72088764946048411"/>
        </c:manualLayout>
      </c:layout>
      <c:barChart>
        <c:barDir val="bar"/>
        <c:grouping val="clustered"/>
        <c:varyColors val="0"/>
        <c:ser>
          <c:idx val="0"/>
          <c:order val="0"/>
          <c:tx>
            <c:strRef>
              <c:f>'CS_2G_3G '!$G$178</c:f>
              <c:strCache>
                <c:ptCount val="1"/>
                <c:pt idx="0">
                  <c:v>TT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Pt>
            <c:idx val="1"/>
            <c:invertIfNegative val="0"/>
            <c:bubble3D val="0"/>
            <c:spPr>
              <a:solidFill>
                <a:srgbClr val="FF0000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1-300A-4313-A8D5-463551F7161D}"/>
              </c:ext>
            </c:extLst>
          </c:dPt>
          <c:dPt>
            <c:idx val="3"/>
            <c:invertIfNegative val="0"/>
            <c:bubble3D val="0"/>
            <c:spPr>
              <a:solidFill>
                <a:schemeClr val="accent2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3-300A-4313-A8D5-463551F7161D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fr-FR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'CS_2G_3G '!$G$179</c:f>
              <c:numCache>
                <c:formatCode>General</c:formatCode>
                <c:ptCount val="1"/>
                <c:pt idx="0">
                  <c:v>-7.57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300A-4313-A8D5-463551F7161D}"/>
            </c:ext>
          </c:extLst>
        </c:ser>
        <c:ser>
          <c:idx val="1"/>
          <c:order val="1"/>
          <c:tx>
            <c:strRef>
              <c:f>'CS_2G_3G '!$H$178</c:f>
              <c:strCache>
                <c:ptCount val="1"/>
                <c:pt idx="0">
                  <c:v>OO</c:v>
                </c:pt>
              </c:strCache>
            </c:strRef>
          </c:tx>
          <c:spPr>
            <a:solidFill>
              <a:srgbClr val="FF0000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fr-FR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'CS_2G_3G '!$H$179</c:f>
              <c:numCache>
                <c:formatCode>General</c:formatCode>
                <c:ptCount val="1"/>
                <c:pt idx="0">
                  <c:v>-8.5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300A-4313-A8D5-463551F7161D}"/>
            </c:ext>
          </c:extLst>
        </c:ser>
        <c:ser>
          <c:idx val="3"/>
          <c:order val="2"/>
          <c:tx>
            <c:strRef>
              <c:f>'CS_2G_3G '!$I$178</c:f>
              <c:strCache>
                <c:ptCount val="1"/>
                <c:pt idx="0">
                  <c:v>OR</c:v>
                </c:pt>
              </c:strCache>
            </c:strRef>
          </c:tx>
          <c:spPr>
            <a:solidFill>
              <a:srgbClr val="ED7D3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fr-FR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'CS_2G_3G '!$I$179</c:f>
              <c:numCache>
                <c:formatCode>General</c:formatCode>
                <c:ptCount val="1"/>
                <c:pt idx="0">
                  <c:v>-8.7100000000000009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300A-4313-A8D5-463551F7161D}"/>
            </c:ext>
          </c:extLst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</c:dLbls>
        <c:gapWidth val="182"/>
        <c:axId val="229125432"/>
        <c:axId val="229125824"/>
        <c:extLst/>
      </c:barChart>
      <c:catAx>
        <c:axId val="229125432"/>
        <c:scaling>
          <c:orientation val="minMax"/>
        </c:scaling>
        <c:delete val="1"/>
        <c:axPos val="l"/>
        <c:numFmt formatCode="General" sourceLinked="1"/>
        <c:majorTickMark val="none"/>
        <c:minorTickMark val="none"/>
        <c:tickLblPos val="nextTo"/>
        <c:crossAx val="229125824"/>
        <c:crosses val="autoZero"/>
        <c:auto val="1"/>
        <c:lblAlgn val="ctr"/>
        <c:lblOffset val="100"/>
        <c:noMultiLvlLbl val="0"/>
      </c:catAx>
      <c:valAx>
        <c:axId val="229125824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229125432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hart1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fr-FR"/>
              <a:t>FER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'CS_2G_3G '!$A$197</c:f>
              <c:strCache>
                <c:ptCount val="1"/>
                <c:pt idx="0">
                  <c:v>TT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fr-FR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'CS_2G_3G '!$A$198</c:f>
              <c:numCache>
                <c:formatCode>General</c:formatCode>
                <c:ptCount val="1"/>
                <c:pt idx="0">
                  <c:v>0.02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89B9-4B7A-93ED-54E9D0AA7641}"/>
            </c:ext>
          </c:extLst>
        </c:ser>
        <c:ser>
          <c:idx val="1"/>
          <c:order val="1"/>
          <c:tx>
            <c:strRef>
              <c:f>'CS_2G_3G '!$B$197</c:f>
              <c:strCache>
                <c:ptCount val="1"/>
                <c:pt idx="0">
                  <c:v>OO</c:v>
                </c:pt>
              </c:strCache>
            </c:strRef>
          </c:tx>
          <c:spPr>
            <a:solidFill>
              <a:srgbClr val="FF0000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fr-FR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'CS_2G_3G '!$B$198</c:f>
              <c:numCache>
                <c:formatCode>General</c:formatCode>
                <c:ptCount val="1"/>
                <c:pt idx="0">
                  <c:v>0.03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89B9-4B7A-93ED-54E9D0AA7641}"/>
            </c:ext>
          </c:extLst>
        </c:ser>
        <c:ser>
          <c:idx val="2"/>
          <c:order val="2"/>
          <c:tx>
            <c:strRef>
              <c:f>'CS_2G_3G '!$C$197</c:f>
              <c:strCache>
                <c:ptCount val="1"/>
                <c:pt idx="0">
                  <c:v>OR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fr-FR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'CS_2G_3G '!$C$198</c:f>
              <c:numCache>
                <c:formatCode>General</c:formatCode>
                <c:ptCount val="1"/>
                <c:pt idx="0">
                  <c:v>0.18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89B9-4B7A-93ED-54E9D0AA7641}"/>
            </c:ext>
          </c:extLst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</c:dLbls>
        <c:gapWidth val="219"/>
        <c:overlap val="-27"/>
        <c:axId val="286391312"/>
        <c:axId val="286386216"/>
      </c:barChart>
      <c:catAx>
        <c:axId val="286391312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286386216"/>
        <c:crosses val="autoZero"/>
        <c:auto val="1"/>
        <c:lblAlgn val="ctr"/>
        <c:lblOffset val="100"/>
        <c:noMultiLvlLbl val="0"/>
      </c:catAx>
      <c:valAx>
        <c:axId val="28638621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286391312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hart1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fr-FR"/>
              <a:t>BLER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'CS_2G_3G '!$A$200</c:f>
              <c:strCache>
                <c:ptCount val="1"/>
                <c:pt idx="0">
                  <c:v>TT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fr-FR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'CS_2G_3G '!$A$201</c:f>
              <c:numCache>
                <c:formatCode>General</c:formatCode>
                <c:ptCount val="1"/>
                <c:pt idx="0">
                  <c:v>0.33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6C1E-425A-984A-51AC6D4E79ED}"/>
            </c:ext>
          </c:extLst>
        </c:ser>
        <c:ser>
          <c:idx val="1"/>
          <c:order val="1"/>
          <c:tx>
            <c:strRef>
              <c:f>'CS_2G_3G '!$B$200</c:f>
              <c:strCache>
                <c:ptCount val="1"/>
                <c:pt idx="0">
                  <c:v>OO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dPt>
            <c:idx val="0"/>
            <c:invertIfNegative val="0"/>
            <c:bubble3D val="0"/>
            <c:spPr>
              <a:solidFill>
                <a:srgbClr val="FF0000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5-6C1E-425A-984A-51AC6D4E79ED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fr-FR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'CS_2G_3G '!$B$201</c:f>
              <c:numCache>
                <c:formatCode>General</c:formatCode>
                <c:ptCount val="1"/>
                <c:pt idx="0">
                  <c:v>0.9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6C1E-425A-984A-51AC6D4E79ED}"/>
            </c:ext>
          </c:extLst>
        </c:ser>
        <c:ser>
          <c:idx val="2"/>
          <c:order val="2"/>
          <c:tx>
            <c:strRef>
              <c:f>'CS_2G_3G '!$C$200</c:f>
              <c:strCache>
                <c:ptCount val="1"/>
                <c:pt idx="0">
                  <c:v>OR</c:v>
                </c:pt>
              </c:strCache>
            </c:strRef>
          </c:tx>
          <c:spPr>
            <a:solidFill>
              <a:srgbClr val="FFC000"/>
            </a:solidFill>
            <a:ln>
              <a:noFill/>
            </a:ln>
            <a:effectLst/>
          </c:spPr>
          <c:invertIfNegative val="0"/>
          <c:dPt>
            <c:idx val="0"/>
            <c:invertIfNegative val="0"/>
            <c:bubble3D val="0"/>
            <c:spPr>
              <a:solidFill>
                <a:srgbClr val="ED7D31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3-6C1E-425A-984A-51AC6D4E79ED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fr-FR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'CS_2G_3G '!$C$201</c:f>
              <c:numCache>
                <c:formatCode>General</c:formatCode>
                <c:ptCount val="1"/>
                <c:pt idx="0">
                  <c:v>0.25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6C1E-425A-984A-51AC6D4E79ED}"/>
            </c:ext>
          </c:extLst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</c:dLbls>
        <c:gapWidth val="219"/>
        <c:overlap val="-27"/>
        <c:axId val="285543752"/>
        <c:axId val="286389352"/>
      </c:barChart>
      <c:catAx>
        <c:axId val="285543752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286389352"/>
        <c:crosses val="autoZero"/>
        <c:auto val="1"/>
        <c:lblAlgn val="ctr"/>
        <c:lblOffset val="100"/>
        <c:noMultiLvlLbl val="0"/>
      </c:catAx>
      <c:valAx>
        <c:axId val="2863893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285543752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hart1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fr-FR"/>
              <a:t>MT - CSSR (%)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Whatsp!$B$90</c:f>
              <c:strCache>
                <c:ptCount val="1"/>
                <c:pt idx="0">
                  <c:v>TT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fr-FR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Whatsp!$A$91</c:f>
              <c:strCache>
                <c:ptCount val="1"/>
                <c:pt idx="0">
                  <c:v>CSSR (%)</c:v>
                </c:pt>
              </c:strCache>
            </c:strRef>
          </c:cat>
          <c:val>
            <c:numRef>
              <c:f>Whatsp!$B$91</c:f>
              <c:numCache>
                <c:formatCode>0.00%</c:formatCode>
                <c:ptCount val="1"/>
                <c:pt idx="0">
                  <c:v>0.88888888888888884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2D05-4B46-9FCC-0A56A3A39238}"/>
            </c:ext>
          </c:extLst>
        </c:ser>
        <c:ser>
          <c:idx val="1"/>
          <c:order val="1"/>
          <c:tx>
            <c:strRef>
              <c:f>Whatsp!$C$90</c:f>
              <c:strCache>
                <c:ptCount val="1"/>
                <c:pt idx="0">
                  <c:v>OO</c:v>
                </c:pt>
              </c:strCache>
            </c:strRef>
          </c:tx>
          <c:spPr>
            <a:solidFill>
              <a:srgbClr val="FF0000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fr-FR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Whatsp!$A$91</c:f>
              <c:strCache>
                <c:ptCount val="1"/>
                <c:pt idx="0">
                  <c:v>CSSR (%)</c:v>
                </c:pt>
              </c:strCache>
            </c:strRef>
          </c:cat>
          <c:val>
            <c:numRef>
              <c:f>Whatsp!$C$91</c:f>
              <c:numCache>
                <c:formatCode>0.00%</c:formatCode>
                <c:ptCount val="1"/>
                <c:pt idx="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2D05-4B46-9FCC-0A56A3A39238}"/>
            </c:ext>
          </c:extLst>
        </c:ser>
        <c:ser>
          <c:idx val="2"/>
          <c:order val="2"/>
          <c:tx>
            <c:strRef>
              <c:f>Whatsp!$D$90</c:f>
              <c:strCache>
                <c:ptCount val="1"/>
                <c:pt idx="0">
                  <c:v>OR 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fr-FR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Whatsp!$A$91</c:f>
              <c:strCache>
                <c:ptCount val="1"/>
                <c:pt idx="0">
                  <c:v>CSSR (%)</c:v>
                </c:pt>
              </c:strCache>
            </c:strRef>
          </c:cat>
          <c:val>
            <c:numRef>
              <c:f>Whatsp!$D$91</c:f>
              <c:numCache>
                <c:formatCode>0.00%</c:formatCode>
                <c:ptCount val="1"/>
                <c:pt idx="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2D05-4B46-9FCC-0A56A3A39238}"/>
            </c:ext>
          </c:extLst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</c:dLbls>
        <c:gapWidth val="219"/>
        <c:overlap val="-27"/>
        <c:axId val="229126608"/>
        <c:axId val="229127000"/>
      </c:barChart>
      <c:catAx>
        <c:axId val="229126608"/>
        <c:scaling>
          <c:orientation val="minMax"/>
        </c:scaling>
        <c:delete val="1"/>
        <c:axPos val="b"/>
        <c:numFmt formatCode="General" sourceLinked="1"/>
        <c:majorTickMark val="none"/>
        <c:minorTickMark val="none"/>
        <c:tickLblPos val="nextTo"/>
        <c:crossAx val="229127000"/>
        <c:crosses val="autoZero"/>
        <c:auto val="1"/>
        <c:lblAlgn val="ctr"/>
        <c:lblOffset val="100"/>
        <c:noMultiLvlLbl val="0"/>
      </c:catAx>
      <c:valAx>
        <c:axId val="229127000"/>
        <c:scaling>
          <c:orientation val="minMax"/>
        </c:scaling>
        <c:delete val="1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crossAx val="229126608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hart2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fr-FR"/>
              <a:t>MT - CDR (%)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Whatsp!$B$92</c:f>
              <c:strCache>
                <c:ptCount val="1"/>
                <c:pt idx="0">
                  <c:v>TT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fr-FR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Whatsp!$A$93</c:f>
              <c:strCache>
                <c:ptCount val="1"/>
                <c:pt idx="0">
                  <c:v>CDR (%)</c:v>
                </c:pt>
              </c:strCache>
            </c:strRef>
          </c:cat>
          <c:val>
            <c:numRef>
              <c:f>Whatsp!$B$93</c:f>
              <c:numCache>
                <c:formatCode>0.00%</c:formatCode>
                <c:ptCount val="1"/>
                <c:pt idx="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F0F4-4D24-B054-477E049305F7}"/>
            </c:ext>
          </c:extLst>
        </c:ser>
        <c:ser>
          <c:idx val="1"/>
          <c:order val="1"/>
          <c:tx>
            <c:strRef>
              <c:f>Whatsp!$C$92</c:f>
              <c:strCache>
                <c:ptCount val="1"/>
                <c:pt idx="0">
                  <c:v>OO</c:v>
                </c:pt>
              </c:strCache>
            </c:strRef>
          </c:tx>
          <c:spPr>
            <a:solidFill>
              <a:srgbClr val="FF0000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fr-FR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Whatsp!$A$93</c:f>
              <c:strCache>
                <c:ptCount val="1"/>
                <c:pt idx="0">
                  <c:v>CDR (%)</c:v>
                </c:pt>
              </c:strCache>
            </c:strRef>
          </c:cat>
          <c:val>
            <c:numRef>
              <c:f>Whatsp!$C$93</c:f>
              <c:numCache>
                <c:formatCode>0.00%</c:formatCode>
                <c:ptCount val="1"/>
                <c:pt idx="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F0F4-4D24-B054-477E049305F7}"/>
            </c:ext>
          </c:extLst>
        </c:ser>
        <c:ser>
          <c:idx val="2"/>
          <c:order val="2"/>
          <c:tx>
            <c:strRef>
              <c:f>Whatsp!$D$92</c:f>
              <c:strCache>
                <c:ptCount val="1"/>
                <c:pt idx="0">
                  <c:v>OR 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fr-FR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Whatsp!$A$93</c:f>
              <c:strCache>
                <c:ptCount val="1"/>
                <c:pt idx="0">
                  <c:v>CDR (%)</c:v>
                </c:pt>
              </c:strCache>
            </c:strRef>
          </c:cat>
          <c:val>
            <c:numRef>
              <c:f>Whatsp!$D$93</c:f>
              <c:numCache>
                <c:formatCode>0.00%</c:formatCode>
                <c:ptCount val="1"/>
                <c:pt idx="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F0F4-4D24-B054-477E049305F7}"/>
            </c:ext>
          </c:extLst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</c:dLbls>
        <c:gapWidth val="219"/>
        <c:overlap val="-27"/>
        <c:axId val="284899864"/>
        <c:axId val="284899080"/>
      </c:barChart>
      <c:catAx>
        <c:axId val="284899864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284899080"/>
        <c:crosses val="autoZero"/>
        <c:auto val="1"/>
        <c:lblAlgn val="ctr"/>
        <c:lblOffset val="100"/>
        <c:noMultiLvlLbl val="0"/>
      </c:catAx>
      <c:valAx>
        <c:axId val="284899080"/>
        <c:scaling>
          <c:orientation val="minMax"/>
        </c:scaling>
        <c:delete val="1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%" sourceLinked="1"/>
        <c:majorTickMark val="out"/>
        <c:minorTickMark val="none"/>
        <c:tickLblPos val="nextTo"/>
        <c:crossAx val="284899864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hart2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fr-FR"/>
              <a:t>MO</a:t>
            </a:r>
            <a:r>
              <a:rPr lang="fr-FR" baseline="0"/>
              <a:t> </a:t>
            </a:r>
            <a:r>
              <a:rPr lang="fr-FR"/>
              <a:t>- CSSR (%)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Whatsp!$B$72</c:f>
              <c:strCache>
                <c:ptCount val="1"/>
                <c:pt idx="0">
                  <c:v>TT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fr-FR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Whatsp!$A$73</c:f>
              <c:strCache>
                <c:ptCount val="1"/>
                <c:pt idx="0">
                  <c:v>CSSR (%)</c:v>
                </c:pt>
              </c:strCache>
            </c:strRef>
          </c:cat>
          <c:val>
            <c:numRef>
              <c:f>Whatsp!$B$73</c:f>
              <c:numCache>
                <c:formatCode>0.00%</c:formatCode>
                <c:ptCount val="1"/>
                <c:pt idx="0">
                  <c:v>0.98863636363636365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7CE6-46E4-AD0E-FA8EDEE1384D}"/>
            </c:ext>
          </c:extLst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</c:dLbls>
        <c:gapWidth val="219"/>
        <c:overlap val="-27"/>
        <c:axId val="284897904"/>
        <c:axId val="284901824"/>
      </c:barChart>
      <c:catAx>
        <c:axId val="284897904"/>
        <c:scaling>
          <c:orientation val="minMax"/>
        </c:scaling>
        <c:delete val="1"/>
        <c:axPos val="b"/>
        <c:numFmt formatCode="General" sourceLinked="1"/>
        <c:majorTickMark val="none"/>
        <c:minorTickMark val="none"/>
        <c:tickLblPos val="nextTo"/>
        <c:crossAx val="284901824"/>
        <c:crosses val="autoZero"/>
        <c:auto val="1"/>
        <c:lblAlgn val="ctr"/>
        <c:lblOffset val="100"/>
        <c:noMultiLvlLbl val="0"/>
      </c:catAx>
      <c:valAx>
        <c:axId val="284901824"/>
        <c:scaling>
          <c:orientation val="minMax"/>
        </c:scaling>
        <c:delete val="1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crossAx val="284897904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hart2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fr-FR"/>
              <a:t>MO - CDR (%)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Whatsp!$B$74</c:f>
              <c:strCache>
                <c:ptCount val="1"/>
                <c:pt idx="0">
                  <c:v>TT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fr-FR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Whatsp!$A$75</c:f>
              <c:strCache>
                <c:ptCount val="1"/>
                <c:pt idx="0">
                  <c:v>CDR (%)</c:v>
                </c:pt>
              </c:strCache>
            </c:strRef>
          </c:cat>
          <c:val>
            <c:numRef>
              <c:f>Whatsp!$B$75</c:f>
              <c:numCache>
                <c:formatCode>0.00%</c:formatCode>
                <c:ptCount val="1"/>
                <c:pt idx="0">
                  <c:v>0.15517241379310345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BB7-4B1B-AF05-4152CE62B921}"/>
            </c:ext>
          </c:extLst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</c:dLbls>
        <c:gapWidth val="219"/>
        <c:overlap val="-27"/>
        <c:axId val="284902608"/>
        <c:axId val="284902216"/>
      </c:barChart>
      <c:catAx>
        <c:axId val="28490260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284902216"/>
        <c:crosses val="autoZero"/>
        <c:auto val="1"/>
        <c:lblAlgn val="ctr"/>
        <c:lblOffset val="100"/>
        <c:noMultiLvlLbl val="0"/>
      </c:catAx>
      <c:valAx>
        <c:axId val="28490221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284902608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hart2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fr-FR"/>
              <a:t>MO - Call setup time (s)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Whatsp!$B$111</c:f>
              <c:strCache>
                <c:ptCount val="1"/>
                <c:pt idx="0">
                  <c:v>TT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fr-FR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Whatsp!$A$112</c:f>
              <c:strCache>
                <c:ptCount val="1"/>
                <c:pt idx="0">
                  <c:v>Call setup time </c:v>
                </c:pt>
              </c:strCache>
            </c:strRef>
          </c:cat>
          <c:val>
            <c:numRef>
              <c:f>Whatsp!$B$112</c:f>
              <c:numCache>
                <c:formatCode>0.00</c:formatCode>
                <c:ptCount val="1"/>
                <c:pt idx="0">
                  <c:v>1.32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7A75-4A3C-A274-37F97C63B62B}"/>
            </c:ext>
          </c:extLst>
        </c:ser>
        <c:ser>
          <c:idx val="1"/>
          <c:order val="1"/>
          <c:tx>
            <c:strRef>
              <c:f>Whatsp!$C$111</c:f>
              <c:strCache>
                <c:ptCount val="1"/>
                <c:pt idx="0">
                  <c:v>OO</c:v>
                </c:pt>
              </c:strCache>
            </c:strRef>
          </c:tx>
          <c:spPr>
            <a:solidFill>
              <a:srgbClr val="FF0000"/>
            </a:solidFill>
            <a:ln>
              <a:noFill/>
            </a:ln>
            <a:effectLst/>
          </c:spPr>
          <c:invertIfNegative val="0"/>
          <c:dLbls>
            <c:delete val="1"/>
          </c:dLbls>
          <c:cat>
            <c:strRef>
              <c:f>Whatsp!$A$112</c:f>
              <c:strCache>
                <c:ptCount val="1"/>
                <c:pt idx="0">
                  <c:v>Call setup time </c:v>
                </c:pt>
              </c:strCache>
            </c:strRef>
          </c:cat>
          <c:val>
            <c:numRef>
              <c:f>Whatsp!$C$112</c:f>
              <c:numCache>
                <c:formatCode>0.00</c:formatCode>
                <c:ptCount val="1"/>
                <c:pt idx="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7A75-4A3C-A274-37F97C63B62B}"/>
            </c:ext>
          </c:extLst>
        </c:ser>
        <c:ser>
          <c:idx val="2"/>
          <c:order val="2"/>
          <c:tx>
            <c:strRef>
              <c:f>Whatsp!$D$111</c:f>
              <c:strCache>
                <c:ptCount val="1"/>
                <c:pt idx="0">
                  <c:v>OR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dLbls>
            <c:delete val="1"/>
          </c:dLbls>
          <c:cat>
            <c:strRef>
              <c:f>Whatsp!$A$112</c:f>
              <c:strCache>
                <c:ptCount val="1"/>
                <c:pt idx="0">
                  <c:v>Call setup time </c:v>
                </c:pt>
              </c:strCache>
            </c:strRef>
          </c:cat>
          <c:val>
            <c:numRef>
              <c:f>Whatsp!$D$112</c:f>
              <c:numCache>
                <c:formatCode>0.00</c:formatCode>
                <c:ptCount val="1"/>
                <c:pt idx="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7A75-4A3C-A274-37F97C63B62B}"/>
            </c:ext>
          </c:extLst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</c:dLbls>
        <c:gapWidth val="219"/>
        <c:overlap val="-27"/>
        <c:axId val="284900256"/>
        <c:axId val="284898296"/>
      </c:barChart>
      <c:catAx>
        <c:axId val="28490025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284898296"/>
        <c:crosses val="autoZero"/>
        <c:auto val="1"/>
        <c:lblAlgn val="ctr"/>
        <c:lblOffset val="100"/>
        <c:noMultiLvlLbl val="0"/>
      </c:catAx>
      <c:valAx>
        <c:axId val="28489829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284900256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hart2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fr-FR"/>
              <a:t>MT - Call</a:t>
            </a:r>
            <a:r>
              <a:rPr lang="fr-FR" baseline="0"/>
              <a:t> setup time (s)</a:t>
            </a:r>
            <a:endParaRPr lang="fr-FR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Whatsp!$B$114</c:f>
              <c:strCache>
                <c:ptCount val="1"/>
                <c:pt idx="0">
                  <c:v>TT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Pt>
            <c:idx val="1"/>
            <c:invertIfNegative val="0"/>
            <c:bubble3D val="0"/>
            <c:spPr>
              <a:solidFill>
                <a:srgbClr val="FF0000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1-17A0-49CF-9D40-E137AE11E2C3}"/>
              </c:ext>
            </c:extLst>
          </c:dPt>
          <c:dPt>
            <c:idx val="2"/>
            <c:invertIfNegative val="0"/>
            <c:bubble3D val="0"/>
            <c:spPr>
              <a:solidFill>
                <a:schemeClr val="accent2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3-17A0-49CF-9D40-E137AE11E2C3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fr-FR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Whatsp!$A$115</c:f>
              <c:strCache>
                <c:ptCount val="1"/>
                <c:pt idx="0">
                  <c:v>Call setup time </c:v>
                </c:pt>
              </c:strCache>
            </c:strRef>
          </c:cat>
          <c:val>
            <c:numRef>
              <c:f>Whatsp!$B$115</c:f>
              <c:numCache>
                <c:formatCode>0.00</c:formatCode>
                <c:ptCount val="1"/>
                <c:pt idx="0">
                  <c:v>1.01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17A0-49CF-9D40-E137AE11E2C3}"/>
            </c:ext>
          </c:extLst>
        </c:ser>
        <c:ser>
          <c:idx val="1"/>
          <c:order val="1"/>
          <c:tx>
            <c:strRef>
              <c:f>Whatsp!$C$114</c:f>
              <c:strCache>
                <c:ptCount val="1"/>
                <c:pt idx="0">
                  <c:v>OO</c:v>
                </c:pt>
              </c:strCache>
            </c:strRef>
          </c:tx>
          <c:spPr>
            <a:solidFill>
              <a:srgbClr val="FF0000"/>
            </a:solidFill>
            <a:ln>
              <a:noFill/>
            </a:ln>
            <a:effectLst/>
          </c:spPr>
          <c:invertIfNegative val="0"/>
          <c:dLbls>
            <c:delete val="1"/>
          </c:dLbls>
          <c:cat>
            <c:strRef>
              <c:f>Whatsp!$A$115</c:f>
              <c:strCache>
                <c:ptCount val="1"/>
                <c:pt idx="0">
                  <c:v>Call setup time </c:v>
                </c:pt>
              </c:strCache>
            </c:strRef>
          </c:cat>
          <c:val>
            <c:numRef>
              <c:f>Whatsp!$C$115</c:f>
              <c:numCache>
                <c:formatCode>0.00</c:formatCode>
                <c:ptCount val="1"/>
                <c:pt idx="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17A0-49CF-9D40-E137AE11E2C3}"/>
            </c:ext>
          </c:extLst>
        </c:ser>
        <c:ser>
          <c:idx val="2"/>
          <c:order val="2"/>
          <c:tx>
            <c:strRef>
              <c:f>Whatsp!$D$114</c:f>
              <c:strCache>
                <c:ptCount val="1"/>
                <c:pt idx="0">
                  <c:v>OR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dLbls>
            <c:delete val="1"/>
          </c:dLbls>
          <c:cat>
            <c:strRef>
              <c:f>Whatsp!$A$115</c:f>
              <c:strCache>
                <c:ptCount val="1"/>
                <c:pt idx="0">
                  <c:v>Call setup time </c:v>
                </c:pt>
              </c:strCache>
            </c:strRef>
          </c:cat>
          <c:val>
            <c:numRef>
              <c:f>Whatsp!$D$115</c:f>
              <c:numCache>
                <c:formatCode>0.00</c:formatCode>
                <c:ptCount val="1"/>
                <c:pt idx="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17A0-49CF-9D40-E137AE11E2C3}"/>
            </c:ext>
          </c:extLst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</c:dLbls>
        <c:gapWidth val="219"/>
        <c:overlap val="-27"/>
        <c:axId val="286390528"/>
        <c:axId val="286391704"/>
      </c:barChart>
      <c:catAx>
        <c:axId val="2863905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286391704"/>
        <c:crosses val="autoZero"/>
        <c:auto val="1"/>
        <c:lblAlgn val="ctr"/>
        <c:lblOffset val="100"/>
        <c:noMultiLvlLbl val="0"/>
      </c:catAx>
      <c:valAx>
        <c:axId val="28639170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286390528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hart2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fr-FR"/>
              <a:t>Handover (%)</a:t>
            </a:r>
            <a:r>
              <a:rPr lang="fr-FR" baseline="0"/>
              <a:t> </a:t>
            </a:r>
            <a:endParaRPr lang="fr-FR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title>
    <c:autoTitleDeleted val="0"/>
    <c:view3D>
      <c:rotX val="15"/>
      <c:rotY val="20"/>
      <c:rAngAx val="0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>
        <c:manualLayout>
          <c:layoutTarget val="inner"/>
          <c:xMode val="edge"/>
          <c:yMode val="edge"/>
          <c:x val="0.10614346355224984"/>
          <c:y val="0.16831662648518719"/>
          <c:w val="0.89385653644775009"/>
          <c:h val="0.62259960772584977"/>
        </c:manualLayout>
      </c:layout>
      <c:bar3DChart>
        <c:barDir val="col"/>
        <c:grouping val="percentStacked"/>
        <c:varyColors val="0"/>
        <c:ser>
          <c:idx val="0"/>
          <c:order val="0"/>
          <c:tx>
            <c:strRef>
              <c:f>Whatsp!$M$92</c:f>
              <c:strCache>
                <c:ptCount val="1"/>
                <c:pt idx="0">
                  <c:v>HO Success (%)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  <a:sp3d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fr-FR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Whatsp!$N$92</c:f>
              <c:numCache>
                <c:formatCode>0.00%</c:formatCode>
                <c:ptCount val="1"/>
                <c:pt idx="0">
                  <c:v>0.98061674008810573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2795-49C9-8C6B-F1FC0620CD7F}"/>
            </c:ext>
          </c:extLst>
        </c:ser>
        <c:ser>
          <c:idx val="1"/>
          <c:order val="1"/>
          <c:tx>
            <c:strRef>
              <c:f>Whatsp!$M$93</c:f>
              <c:strCache>
                <c:ptCount val="1"/>
                <c:pt idx="0">
                  <c:v>HO Failure (%)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  <a:sp3d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fr-FR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Whatsp!$N$93</c:f>
              <c:numCache>
                <c:formatCode>0.00%</c:formatCode>
                <c:ptCount val="1"/>
                <c:pt idx="0">
                  <c:v>1.9383259911894272E-2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2795-49C9-8C6B-F1FC0620CD7F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shape val="box"/>
        <c:axId val="286389744"/>
        <c:axId val="286388568"/>
        <c:axId val="0"/>
      </c:bar3DChart>
      <c:catAx>
        <c:axId val="28638974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286388568"/>
        <c:crosses val="autoZero"/>
        <c:auto val="1"/>
        <c:lblAlgn val="ctr"/>
        <c:lblOffset val="100"/>
        <c:noMultiLvlLbl val="0"/>
      </c:catAx>
      <c:valAx>
        <c:axId val="28638856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286389744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hart2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fr-FR" baseline="0"/>
              <a:t> Serving system LTE</a:t>
            </a:r>
            <a:endParaRPr lang="fr-FR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title>
    <c:autoTitleDeleted val="0"/>
    <c:plotArea>
      <c:layout>
        <c:manualLayout>
          <c:layoutTarget val="inner"/>
          <c:xMode val="edge"/>
          <c:yMode val="edge"/>
          <c:x val="8.6843227788562391E-2"/>
          <c:y val="0.10905036046815629"/>
          <c:w val="0.88866445151701434"/>
          <c:h val="0.76658673244659581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'FTP 3G_4G'!$C$14</c:f>
              <c:strCache>
                <c:ptCount val="1"/>
                <c:pt idx="0">
                  <c:v>TT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Pt>
            <c:idx val="1"/>
            <c:invertIfNegative val="0"/>
            <c:bubble3D val="0"/>
            <c:spPr>
              <a:solidFill>
                <a:schemeClr val="accent1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1-35EF-49C8-B5E5-FA511F291E57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fr-FR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'FTP 3G_4G'!$B$15:$B$17</c:f>
              <c:strCache>
                <c:ptCount val="3"/>
                <c:pt idx="0">
                  <c:v>LTE FDD 1800</c:v>
                </c:pt>
                <c:pt idx="1">
                  <c:v>LTE FDD 800</c:v>
                </c:pt>
                <c:pt idx="2">
                  <c:v>LTE FDD 2100</c:v>
                </c:pt>
              </c:strCache>
            </c:strRef>
          </c:cat>
          <c:val>
            <c:numRef>
              <c:f>'FTP 3G_4G'!$C$15:$C$17</c:f>
              <c:numCache>
                <c:formatCode>0.00%</c:formatCode>
                <c:ptCount val="3"/>
                <c:pt idx="0">
                  <c:v>0.79520000000000002</c:v>
                </c:pt>
                <c:pt idx="1">
                  <c:v>0.17299999999999999</c:v>
                </c:pt>
                <c:pt idx="2">
                  <c:v>3.1699999999999999E-2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35EF-49C8-B5E5-FA511F291E57}"/>
            </c:ext>
          </c:extLst>
        </c:ser>
        <c:ser>
          <c:idx val="1"/>
          <c:order val="1"/>
          <c:tx>
            <c:strRef>
              <c:f>'FTP 3G_4G'!$D$14</c:f>
              <c:strCache>
                <c:ptCount val="1"/>
                <c:pt idx="0">
                  <c:v>OO</c:v>
                </c:pt>
              </c:strCache>
            </c:strRef>
          </c:tx>
          <c:spPr>
            <a:solidFill>
              <a:srgbClr val="FF0000"/>
            </a:solidFill>
            <a:ln>
              <a:noFill/>
            </a:ln>
            <a:effectLst/>
          </c:spPr>
          <c:invertIfNegative val="0"/>
          <c:dPt>
            <c:idx val="0"/>
            <c:invertIfNegative val="0"/>
            <c:bubble3D val="0"/>
            <c:spPr>
              <a:solidFill>
                <a:srgbClr val="FF0000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4-35EF-49C8-B5E5-FA511F291E57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fr-FR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'FTP 3G_4G'!$B$15:$B$17</c:f>
              <c:strCache>
                <c:ptCount val="3"/>
                <c:pt idx="0">
                  <c:v>LTE FDD 1800</c:v>
                </c:pt>
                <c:pt idx="1">
                  <c:v>LTE FDD 800</c:v>
                </c:pt>
                <c:pt idx="2">
                  <c:v>LTE FDD 2100</c:v>
                </c:pt>
              </c:strCache>
            </c:strRef>
          </c:cat>
          <c:val>
            <c:numRef>
              <c:f>'FTP 3G_4G'!$D$15:$D$17</c:f>
              <c:numCache>
                <c:formatCode>0.00%</c:formatCode>
                <c:ptCount val="3"/>
                <c:pt idx="0">
                  <c:v>0.8327</c:v>
                </c:pt>
                <c:pt idx="1">
                  <c:v>3.2500000000000001E-2</c:v>
                </c:pt>
                <c:pt idx="2">
                  <c:v>0.13469999999999999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35EF-49C8-B5E5-FA511F291E57}"/>
            </c:ext>
          </c:extLst>
        </c:ser>
        <c:ser>
          <c:idx val="2"/>
          <c:order val="2"/>
          <c:tx>
            <c:strRef>
              <c:f>'FTP 3G_4G'!$E$14</c:f>
              <c:strCache>
                <c:ptCount val="1"/>
                <c:pt idx="0">
                  <c:v>OR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fr-FR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'FTP 3G_4G'!$B$15:$B$17</c:f>
              <c:strCache>
                <c:ptCount val="3"/>
                <c:pt idx="0">
                  <c:v>LTE FDD 1800</c:v>
                </c:pt>
                <c:pt idx="1">
                  <c:v>LTE FDD 800</c:v>
                </c:pt>
                <c:pt idx="2">
                  <c:v>LTE FDD 2100</c:v>
                </c:pt>
              </c:strCache>
            </c:strRef>
          </c:cat>
          <c:val>
            <c:numRef>
              <c:f>'FTP 3G_4G'!$E$15:$E$17</c:f>
              <c:numCache>
                <c:formatCode>0.00%</c:formatCode>
                <c:ptCount val="3"/>
                <c:pt idx="0">
                  <c:v>0.5917</c:v>
                </c:pt>
                <c:pt idx="1">
                  <c:v>4.7199999999999999E-2</c:v>
                </c:pt>
                <c:pt idx="2">
                  <c:v>6.7400000000000002E-2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35EF-49C8-B5E5-FA511F291E57}"/>
            </c:ext>
          </c:extLst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</c:dLbls>
        <c:gapWidth val="219"/>
        <c:overlap val="-27"/>
        <c:axId val="286810608"/>
        <c:axId val="286813352"/>
      </c:barChart>
      <c:catAx>
        <c:axId val="28681060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286813352"/>
        <c:crosses val="autoZero"/>
        <c:auto val="1"/>
        <c:lblAlgn val="ctr"/>
        <c:lblOffset val="100"/>
        <c:noMultiLvlLbl val="0"/>
      </c:catAx>
      <c:valAx>
        <c:axId val="2868133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286810608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hart2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fr-FR"/>
              <a:t>FTP Success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'FTP 3G_4G'!$D$50</c:f>
              <c:strCache>
                <c:ptCount val="1"/>
                <c:pt idx="0">
                  <c:v>TT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fr-FR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'FTP 3G_4G'!$C$51:$C$52</c:f>
              <c:strCache>
                <c:ptCount val="2"/>
                <c:pt idx="0">
                  <c:v>FTP Success DL</c:v>
                </c:pt>
                <c:pt idx="1">
                  <c:v>FTP Success UL</c:v>
                </c:pt>
              </c:strCache>
            </c:strRef>
          </c:cat>
          <c:val>
            <c:numRef>
              <c:f>'FTP 3G_4G'!$D$51:$D$52</c:f>
              <c:numCache>
                <c:formatCode>0.0%</c:formatCode>
                <c:ptCount val="2"/>
                <c:pt idx="0">
                  <c:v>1</c:v>
                </c:pt>
                <c:pt idx="1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7150-4C90-A8ED-65AD07E1661A}"/>
            </c:ext>
          </c:extLst>
        </c:ser>
        <c:ser>
          <c:idx val="1"/>
          <c:order val="1"/>
          <c:tx>
            <c:strRef>
              <c:f>'FTP 3G_4G'!$E$50</c:f>
              <c:strCache>
                <c:ptCount val="1"/>
                <c:pt idx="0">
                  <c:v>TT</c:v>
                </c:pt>
              </c:strCache>
            </c:strRef>
          </c:tx>
          <c:spPr>
            <a:solidFill>
              <a:srgbClr val="FF0000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fr-FR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'FTP 3G_4G'!$C$51:$C$52</c:f>
              <c:strCache>
                <c:ptCount val="2"/>
                <c:pt idx="0">
                  <c:v>FTP Success DL</c:v>
                </c:pt>
                <c:pt idx="1">
                  <c:v>FTP Success UL</c:v>
                </c:pt>
              </c:strCache>
            </c:strRef>
          </c:cat>
          <c:val>
            <c:numRef>
              <c:f>'FTP 3G_4G'!$E$51:$E$52</c:f>
              <c:numCache>
                <c:formatCode>0.0%</c:formatCode>
                <c:ptCount val="2"/>
                <c:pt idx="0">
                  <c:v>1</c:v>
                </c:pt>
                <c:pt idx="1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7150-4C90-A8ED-65AD07E1661A}"/>
            </c:ext>
          </c:extLst>
        </c:ser>
        <c:ser>
          <c:idx val="2"/>
          <c:order val="2"/>
          <c:tx>
            <c:strRef>
              <c:f>'FTP 3G_4G'!$F$50</c:f>
              <c:strCache>
                <c:ptCount val="1"/>
                <c:pt idx="0">
                  <c:v>TT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fr-FR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'FTP 3G_4G'!$C$51:$C$52</c:f>
              <c:strCache>
                <c:ptCount val="2"/>
                <c:pt idx="0">
                  <c:v>FTP Success DL</c:v>
                </c:pt>
                <c:pt idx="1">
                  <c:v>FTP Success UL</c:v>
                </c:pt>
              </c:strCache>
            </c:strRef>
          </c:cat>
          <c:val>
            <c:numRef>
              <c:f>'FTP 3G_4G'!$F$51:$F$52</c:f>
              <c:numCache>
                <c:formatCode>0.0%</c:formatCode>
                <c:ptCount val="2"/>
                <c:pt idx="0">
                  <c:v>1</c:v>
                </c:pt>
                <c:pt idx="1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7150-4C90-A8ED-65AD07E1661A}"/>
            </c:ext>
          </c:extLst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</c:dLbls>
        <c:gapWidth val="219"/>
        <c:overlap val="-27"/>
        <c:axId val="289306448"/>
        <c:axId val="289301352"/>
      </c:barChart>
      <c:catAx>
        <c:axId val="28930644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289301352"/>
        <c:crosses val="autoZero"/>
        <c:auto val="1"/>
        <c:lblAlgn val="ctr"/>
        <c:lblOffset val="100"/>
        <c:noMultiLvlLbl val="0"/>
      </c:catAx>
      <c:valAx>
        <c:axId val="2893013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289306448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hart2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r>
              <a:rPr lang="fr-FR"/>
              <a:t>Débit moyen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fr-FR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'FTP 3G_4G'!$B$62</c:f>
              <c:strCache>
                <c:ptCount val="1"/>
                <c:pt idx="0">
                  <c:v>TT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900" b="0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endParaRPr lang="fr-FR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'FTP 3G_4G'!$A$63:$A$64</c:f>
              <c:strCache>
                <c:ptCount val="2"/>
                <c:pt idx="0">
                  <c:v>Débit moyen en DL</c:v>
                </c:pt>
                <c:pt idx="1">
                  <c:v>Débit moyen en UL</c:v>
                </c:pt>
              </c:strCache>
            </c:strRef>
          </c:cat>
          <c:val>
            <c:numRef>
              <c:f>'FTP 3G_4G'!$B$63:$B$64</c:f>
              <c:numCache>
                <c:formatCode>General</c:formatCode>
                <c:ptCount val="2"/>
                <c:pt idx="0">
                  <c:v>57.77</c:v>
                </c:pt>
                <c:pt idx="1">
                  <c:v>10.9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58BD-4946-9185-F0F9C7A7A7F5}"/>
            </c:ext>
          </c:extLst>
        </c:ser>
        <c:ser>
          <c:idx val="1"/>
          <c:order val="1"/>
          <c:tx>
            <c:strRef>
              <c:f>'FTP 3G_4G'!$C$62</c:f>
              <c:strCache>
                <c:ptCount val="1"/>
                <c:pt idx="0">
                  <c:v>OO</c:v>
                </c:pt>
              </c:strCache>
            </c:strRef>
          </c:tx>
          <c:spPr>
            <a:solidFill>
              <a:srgbClr val="FF0000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900" b="0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endParaRPr lang="fr-FR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'FTP 3G_4G'!$A$63:$A$64</c:f>
              <c:strCache>
                <c:ptCount val="2"/>
                <c:pt idx="0">
                  <c:v>Débit moyen en DL</c:v>
                </c:pt>
                <c:pt idx="1">
                  <c:v>Débit moyen en UL</c:v>
                </c:pt>
              </c:strCache>
            </c:strRef>
          </c:cat>
          <c:val>
            <c:numRef>
              <c:f>'FTP 3G_4G'!$C$63:$C$64</c:f>
              <c:numCache>
                <c:formatCode>General</c:formatCode>
                <c:ptCount val="2"/>
                <c:pt idx="0">
                  <c:v>56.54</c:v>
                </c:pt>
                <c:pt idx="1">
                  <c:v>18.3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58BD-4946-9185-F0F9C7A7A7F5}"/>
            </c:ext>
          </c:extLst>
        </c:ser>
        <c:ser>
          <c:idx val="2"/>
          <c:order val="2"/>
          <c:tx>
            <c:strRef>
              <c:f>'FTP 3G_4G'!$D$62</c:f>
              <c:strCache>
                <c:ptCount val="1"/>
                <c:pt idx="0">
                  <c:v>OR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900" b="0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endParaRPr lang="fr-FR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'FTP 3G_4G'!$A$63:$A$64</c:f>
              <c:strCache>
                <c:ptCount val="2"/>
                <c:pt idx="0">
                  <c:v>Débit moyen en DL</c:v>
                </c:pt>
                <c:pt idx="1">
                  <c:v>Débit moyen en UL</c:v>
                </c:pt>
              </c:strCache>
            </c:strRef>
          </c:cat>
          <c:val>
            <c:numRef>
              <c:f>'FTP 3G_4G'!$D$63:$D$64</c:f>
              <c:numCache>
                <c:formatCode>General</c:formatCode>
                <c:ptCount val="2"/>
                <c:pt idx="0">
                  <c:v>33.71</c:v>
                </c:pt>
                <c:pt idx="1">
                  <c:v>7.38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58BD-4946-9185-F0F9C7A7A7F5}"/>
            </c:ext>
          </c:extLst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289300568"/>
        <c:axId val="289302136"/>
      </c:barChart>
      <c:catAx>
        <c:axId val="28930056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289302136"/>
        <c:crosses val="autoZero"/>
        <c:auto val="1"/>
        <c:lblAlgn val="ctr"/>
        <c:lblOffset val="100"/>
        <c:noMultiLvlLbl val="0"/>
      </c:catAx>
      <c:valAx>
        <c:axId val="28930213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289300568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fr-F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>
          <a:solidFill>
            <a:schemeClr val="tx1"/>
          </a:solidFill>
        </a:defRPr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hart2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fr-FR" sz="1400" b="0" i="0" u="none" strike="noStrike" baseline="0">
                <a:effectLst/>
              </a:rPr>
              <a:t>Packet technologie during data transfer 4G</a:t>
            </a:r>
            <a:endParaRPr lang="fr-FR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'FTP 3G_4G'!$C$27</c:f>
              <c:strCache>
                <c:ptCount val="1"/>
                <c:pt idx="0">
                  <c:v>TT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fr-FR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'FTP 3G_4G'!$B$28:$B$29</c:f>
              <c:strCache>
                <c:ptCount val="2"/>
                <c:pt idx="0">
                  <c:v>LTE FDD</c:v>
                </c:pt>
                <c:pt idx="1">
                  <c:v>LTE CA</c:v>
                </c:pt>
              </c:strCache>
            </c:strRef>
          </c:cat>
          <c:val>
            <c:numRef>
              <c:f>'FTP 3G_4G'!$C$28:$C$29</c:f>
              <c:numCache>
                <c:formatCode>0.00%</c:formatCode>
                <c:ptCount val="2"/>
                <c:pt idx="0">
                  <c:v>2.3E-2</c:v>
                </c:pt>
                <c:pt idx="1">
                  <c:v>0.97699999999999998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5E58-4DF3-99ED-C91FFB303A4F}"/>
            </c:ext>
          </c:extLst>
        </c:ser>
        <c:ser>
          <c:idx val="1"/>
          <c:order val="1"/>
          <c:tx>
            <c:strRef>
              <c:f>'FTP 3G_4G'!$D$27</c:f>
              <c:strCache>
                <c:ptCount val="1"/>
                <c:pt idx="0">
                  <c:v>OO</c:v>
                </c:pt>
              </c:strCache>
            </c:strRef>
          </c:tx>
          <c:spPr>
            <a:solidFill>
              <a:srgbClr val="FF0000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fr-FR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'FTP 3G_4G'!$B$28:$B$29</c:f>
              <c:strCache>
                <c:ptCount val="2"/>
                <c:pt idx="0">
                  <c:v>LTE FDD</c:v>
                </c:pt>
                <c:pt idx="1">
                  <c:v>LTE CA</c:v>
                </c:pt>
              </c:strCache>
            </c:strRef>
          </c:cat>
          <c:val>
            <c:numRef>
              <c:f>'FTP 3G_4G'!$D$28:$D$29</c:f>
              <c:numCache>
                <c:formatCode>0.00%</c:formatCode>
                <c:ptCount val="2"/>
                <c:pt idx="0">
                  <c:v>0.17030000000000001</c:v>
                </c:pt>
                <c:pt idx="1">
                  <c:v>0.82969999999999999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5E58-4DF3-99ED-C91FFB303A4F}"/>
            </c:ext>
          </c:extLst>
        </c:ser>
        <c:ser>
          <c:idx val="2"/>
          <c:order val="2"/>
          <c:tx>
            <c:strRef>
              <c:f>'FTP 3G_4G'!$E$27</c:f>
              <c:strCache>
                <c:ptCount val="1"/>
                <c:pt idx="0">
                  <c:v>OR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fr-FR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'FTP 3G_4G'!$B$28:$B$29</c:f>
              <c:strCache>
                <c:ptCount val="2"/>
                <c:pt idx="0">
                  <c:v>LTE FDD</c:v>
                </c:pt>
                <c:pt idx="1">
                  <c:v>LTE CA</c:v>
                </c:pt>
              </c:strCache>
            </c:strRef>
          </c:cat>
          <c:val>
            <c:numRef>
              <c:f>'FTP 3G_4G'!$E$28:$E$29</c:f>
              <c:numCache>
                <c:formatCode>0.00%</c:formatCode>
                <c:ptCount val="2"/>
                <c:pt idx="0">
                  <c:v>0.41470000000000001</c:v>
                </c:pt>
                <c:pt idx="1">
                  <c:v>0.58530000000000004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5E58-4DF3-99ED-C91FFB303A4F}"/>
            </c:ext>
          </c:extLst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</c:dLbls>
        <c:gapWidth val="219"/>
        <c:overlap val="-27"/>
        <c:axId val="289302528"/>
        <c:axId val="289304880"/>
      </c:barChart>
      <c:catAx>
        <c:axId val="2893025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289304880"/>
        <c:crosses val="autoZero"/>
        <c:auto val="1"/>
        <c:lblAlgn val="ctr"/>
        <c:lblOffset val="100"/>
        <c:noMultiLvlLbl val="0"/>
      </c:catAx>
      <c:valAx>
        <c:axId val="28930488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289302528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hart3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fr-FR" b="1">
                <a:solidFill>
                  <a:srgbClr val="FF0000"/>
                </a:solidFill>
              </a:rPr>
              <a:t>OO - PDSCH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title>
    <c:autoTitleDeleted val="0"/>
    <c:plotArea>
      <c:layout/>
      <c:doughnutChart>
        <c:varyColors val="1"/>
        <c:ser>
          <c:idx val="0"/>
          <c:order val="0"/>
          <c:dPt>
            <c:idx val="0"/>
            <c:bubble3D val="0"/>
            <c:spPr>
              <a:solidFill>
                <a:schemeClr val="accent1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1-C9C5-466E-B86A-0FAF62D89E01}"/>
              </c:ext>
            </c:extLst>
          </c:dPt>
          <c:dPt>
            <c:idx val="1"/>
            <c:bubble3D val="0"/>
            <c:spPr>
              <a:solidFill>
                <a:schemeClr val="accent2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3-C9C5-466E-B86A-0FAF62D89E01}"/>
              </c:ext>
            </c:extLst>
          </c:dPt>
          <c:dPt>
            <c:idx val="2"/>
            <c:bubble3D val="0"/>
            <c:spPr>
              <a:solidFill>
                <a:schemeClr val="accent3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5-C9C5-466E-B86A-0FAF62D89E01}"/>
              </c:ext>
            </c:extLst>
          </c:dPt>
          <c:dPt>
            <c:idx val="3"/>
            <c:bubble3D val="0"/>
            <c:spPr>
              <a:solidFill>
                <a:schemeClr val="accent4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7-C9C5-466E-B86A-0FAF62D89E01}"/>
              </c:ext>
            </c:extLst>
          </c:dPt>
          <c:dLbls>
            <c:dLbl>
              <c:idx val="0"/>
              <c:layout>
                <c:manualLayout>
                  <c:x val="9.9793744531933515E-2"/>
                  <c:y val="-9.4422207640711603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C9C5-466E-B86A-0FAF62D89E01}"/>
                </c:ext>
              </c:extLst>
            </c:dLbl>
            <c:dLbl>
              <c:idx val="1"/>
              <c:layout>
                <c:manualLayout>
                  <c:x val="0.13035017497812773"/>
                  <c:y val="-8.0212890055409741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C9C5-466E-B86A-0FAF62D89E01}"/>
                </c:ext>
              </c:extLst>
            </c:dLbl>
            <c:dLbl>
              <c:idx val="2"/>
              <c:layout>
                <c:manualLayout>
                  <c:x val="-9.0186789151356125E-2"/>
                  <c:y val="5.989209682123068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5-C9C5-466E-B86A-0FAF62D89E01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fr-FR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9525" cap="flat" cmpd="sng" algn="ctr">
                  <a:solidFill>
                    <a:schemeClr val="tx1">
                      <a:lumMod val="35000"/>
                      <a:lumOff val="65000"/>
                    </a:schemeClr>
                  </a:solidFill>
                  <a:round/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'FTP 3G_4G'!$A$82:$A$85</c:f>
              <c:strCache>
                <c:ptCount val="4"/>
                <c:pt idx="0">
                  <c:v>QPSK</c:v>
                </c:pt>
                <c:pt idx="1">
                  <c:v>16QAM</c:v>
                </c:pt>
                <c:pt idx="2">
                  <c:v>64QAM</c:v>
                </c:pt>
                <c:pt idx="3">
                  <c:v>256QAM</c:v>
                </c:pt>
              </c:strCache>
            </c:strRef>
          </c:cat>
          <c:val>
            <c:numRef>
              <c:f>'FTP 3G_4G'!$B$82:$B$85</c:f>
              <c:numCache>
                <c:formatCode>0.00%</c:formatCode>
                <c:ptCount val="4"/>
                <c:pt idx="0">
                  <c:v>0.44130000000000003</c:v>
                </c:pt>
                <c:pt idx="1">
                  <c:v>0.29389999999999999</c:v>
                </c:pt>
                <c:pt idx="2">
                  <c:v>0.26469999999999999</c:v>
                </c:pt>
                <c:pt idx="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C9C5-466E-B86A-0FAF62D89E01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howLeaderLines val="1"/>
        </c:dLbls>
        <c:firstSliceAng val="0"/>
        <c:holeSize val="50"/>
      </c:doughnutChart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hart3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rgbClr val="FF0000"/>
                </a:solidFill>
                <a:latin typeface="+mn-lt"/>
                <a:ea typeface="+mn-ea"/>
                <a:cs typeface="+mn-cs"/>
              </a:defRPr>
            </a:pPr>
            <a:r>
              <a:rPr lang="fr-FR"/>
              <a:t>OR - PDSCH</a:t>
            </a:r>
          </a:p>
        </c:rich>
      </c:tx>
      <c:overlay val="0"/>
      <c:spPr>
        <a:solidFill>
          <a:sysClr val="window" lastClr="FFFFFF"/>
        </a:solidFill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rgbClr val="FF0000"/>
              </a:solidFill>
              <a:latin typeface="+mn-lt"/>
              <a:ea typeface="+mn-ea"/>
              <a:cs typeface="+mn-cs"/>
            </a:defRPr>
          </a:pPr>
          <a:endParaRPr lang="fr-FR"/>
        </a:p>
      </c:txPr>
    </c:title>
    <c:autoTitleDeleted val="0"/>
    <c:plotArea>
      <c:layout/>
      <c:doughnutChart>
        <c:varyColors val="1"/>
        <c:ser>
          <c:idx val="0"/>
          <c:order val="0"/>
          <c:dPt>
            <c:idx val="0"/>
            <c:bubble3D val="0"/>
            <c:spPr>
              <a:solidFill>
                <a:schemeClr val="accent1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1-8AB2-48D1-A729-4E859DA4ACD2}"/>
              </c:ext>
            </c:extLst>
          </c:dPt>
          <c:dPt>
            <c:idx val="1"/>
            <c:bubble3D val="0"/>
            <c:spPr>
              <a:solidFill>
                <a:schemeClr val="accent2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3-8AB2-48D1-A729-4E859DA4ACD2}"/>
              </c:ext>
            </c:extLst>
          </c:dPt>
          <c:dPt>
            <c:idx val="2"/>
            <c:bubble3D val="0"/>
            <c:spPr>
              <a:solidFill>
                <a:schemeClr val="accent3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5-8AB2-48D1-A729-4E859DA4ACD2}"/>
              </c:ext>
            </c:extLst>
          </c:dPt>
          <c:dPt>
            <c:idx val="3"/>
            <c:bubble3D val="0"/>
            <c:spPr>
              <a:solidFill>
                <a:schemeClr val="accent4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7-8AB2-48D1-A729-4E859DA4ACD2}"/>
              </c:ext>
            </c:extLst>
          </c:dPt>
          <c:dLbls>
            <c:dLbl>
              <c:idx val="0"/>
              <c:layout>
                <c:manualLayout>
                  <c:x val="9.2200349956255465E-2"/>
                  <c:y val="-6.440981335666375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8AB2-48D1-A729-4E859DA4ACD2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900" b="0" i="0" u="none" strike="noStrike" kern="1200" baseline="0">
                    <a:solidFill>
                      <a:srgbClr val="FF0000"/>
                    </a:solidFill>
                    <a:latin typeface="+mn-lt"/>
                    <a:ea typeface="+mn-ea"/>
                    <a:cs typeface="+mn-cs"/>
                  </a:defRPr>
                </a:pPr>
                <a:endParaRPr lang="fr-FR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9525" cap="flat" cmpd="sng" algn="ctr">
                  <a:solidFill>
                    <a:schemeClr val="tx1">
                      <a:lumMod val="35000"/>
                      <a:lumOff val="65000"/>
                    </a:schemeClr>
                  </a:solidFill>
                  <a:round/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'FTP 3G_4G'!$F$82:$F$85</c:f>
              <c:strCache>
                <c:ptCount val="4"/>
                <c:pt idx="0">
                  <c:v>QPSK</c:v>
                </c:pt>
                <c:pt idx="1">
                  <c:v>16QAM</c:v>
                </c:pt>
                <c:pt idx="2">
                  <c:v>64QAM</c:v>
                </c:pt>
                <c:pt idx="3">
                  <c:v>256QAM</c:v>
                </c:pt>
              </c:strCache>
            </c:strRef>
          </c:cat>
          <c:val>
            <c:numRef>
              <c:f>'FTP 3G_4G'!$G$82:$G$85</c:f>
              <c:numCache>
                <c:formatCode>0.00%</c:formatCode>
                <c:ptCount val="4"/>
                <c:pt idx="0">
                  <c:v>0.44130000000000003</c:v>
                </c:pt>
                <c:pt idx="1">
                  <c:v>0.29389999999999999</c:v>
                </c:pt>
                <c:pt idx="2">
                  <c:v>0.26469999999999999</c:v>
                </c:pt>
                <c:pt idx="3">
                  <c:v>2.0400000000000001E-2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8AB2-48D1-A729-4E859DA4ACD2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howLeaderLines val="1"/>
        </c:dLbls>
        <c:firstSliceAng val="0"/>
        <c:holeSize val="50"/>
      </c:doughnutChart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rgbClr val="FF0000"/>
              </a:solidFill>
              <a:latin typeface="+mn-lt"/>
              <a:ea typeface="+mn-ea"/>
              <a:cs typeface="+mn-cs"/>
            </a:defRPr>
          </a:pPr>
          <a:endParaRPr lang="fr-FR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>
          <a:solidFill>
            <a:srgbClr val="FF0000"/>
          </a:solidFill>
        </a:defRPr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hart3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fr-FR" b="1">
                <a:solidFill>
                  <a:schemeClr val="accent1"/>
                </a:solidFill>
              </a:rPr>
              <a:t>TT - PDSCH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title>
    <c:autoTitleDeleted val="0"/>
    <c:plotArea>
      <c:layout/>
      <c:doughnutChart>
        <c:varyColors val="1"/>
        <c:ser>
          <c:idx val="0"/>
          <c:order val="0"/>
          <c:dPt>
            <c:idx val="0"/>
            <c:bubble3D val="0"/>
            <c:spPr>
              <a:solidFill>
                <a:schemeClr val="accent1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1-826D-4A88-AA80-987198737569}"/>
              </c:ext>
            </c:extLst>
          </c:dPt>
          <c:dPt>
            <c:idx val="1"/>
            <c:bubble3D val="0"/>
            <c:spPr>
              <a:solidFill>
                <a:schemeClr val="accent2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3-826D-4A88-AA80-987198737569}"/>
              </c:ext>
            </c:extLst>
          </c:dPt>
          <c:dPt>
            <c:idx val="2"/>
            <c:bubble3D val="0"/>
            <c:spPr>
              <a:solidFill>
                <a:schemeClr val="accent3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5-826D-4A88-AA80-987198737569}"/>
              </c:ext>
            </c:extLst>
          </c:dPt>
          <c:dPt>
            <c:idx val="3"/>
            <c:bubble3D val="0"/>
            <c:spPr>
              <a:solidFill>
                <a:schemeClr val="accent4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7-826D-4A88-AA80-987198737569}"/>
              </c:ext>
            </c:extLst>
          </c:dPt>
          <c:dLbls>
            <c:dLbl>
              <c:idx val="0"/>
              <c:layout>
                <c:manualLayout>
                  <c:x val="6.1111111111111109E-2"/>
                  <c:y val="-9.2592592592592615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826D-4A88-AA80-987198737569}"/>
                </c:ext>
              </c:extLst>
            </c:dLbl>
            <c:dLbl>
              <c:idx val="2"/>
              <c:layout>
                <c:manualLayout>
                  <c:x val="-0.1"/>
                  <c:y val="-6.9444444444444448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5-826D-4A88-AA80-987198737569}"/>
                </c:ext>
              </c:extLst>
            </c:dLbl>
            <c:dLbl>
              <c:idx val="3"/>
              <c:layout>
                <c:manualLayout>
                  <c:x val="-5.2777777777777826E-2"/>
                  <c:y val="-0.11574074074074076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7-826D-4A88-AA80-987198737569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fr-FR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9525" cap="flat" cmpd="sng" algn="ctr">
                  <a:solidFill>
                    <a:schemeClr val="tx1">
                      <a:lumMod val="35000"/>
                      <a:lumOff val="65000"/>
                    </a:schemeClr>
                  </a:solidFill>
                  <a:round/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'FTP 3G_4G'!$C$82:$C$85</c:f>
              <c:strCache>
                <c:ptCount val="4"/>
                <c:pt idx="0">
                  <c:v>QPSK</c:v>
                </c:pt>
                <c:pt idx="1">
                  <c:v>16QAM</c:v>
                </c:pt>
                <c:pt idx="2">
                  <c:v>64QAM</c:v>
                </c:pt>
                <c:pt idx="3">
                  <c:v>256QAM</c:v>
                </c:pt>
              </c:strCache>
            </c:strRef>
          </c:cat>
          <c:val>
            <c:numRef>
              <c:f>'FTP 3G_4G'!$D$82:$D$85</c:f>
              <c:numCache>
                <c:formatCode>0.00%</c:formatCode>
                <c:ptCount val="4"/>
                <c:pt idx="0">
                  <c:v>0.4264</c:v>
                </c:pt>
                <c:pt idx="1">
                  <c:v>0.28220000000000001</c:v>
                </c:pt>
                <c:pt idx="2">
                  <c:v>0.2248</c:v>
                </c:pt>
                <c:pt idx="3">
                  <c:v>6.6699999999999995E-2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826D-4A88-AA80-987198737569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howLeaderLines val="1"/>
        </c:dLbls>
        <c:firstSliceAng val="0"/>
        <c:holeSize val="50"/>
      </c:doughnutChart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hart3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fr-FR" b="1">
                <a:solidFill>
                  <a:schemeClr val="accent1"/>
                </a:solidFill>
              </a:rPr>
              <a:t>TT</a:t>
            </a:r>
            <a:r>
              <a:rPr lang="fr-FR" b="1" baseline="0">
                <a:solidFill>
                  <a:schemeClr val="accent1"/>
                </a:solidFill>
              </a:rPr>
              <a:t> - PUSCH</a:t>
            </a:r>
            <a:endParaRPr lang="fr-FR" b="1">
              <a:solidFill>
                <a:schemeClr val="accent1"/>
              </a:solidFill>
            </a:endParaRP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title>
    <c:autoTitleDeleted val="0"/>
    <c:plotArea>
      <c:layout/>
      <c:doughnutChart>
        <c:varyColors val="1"/>
        <c:ser>
          <c:idx val="0"/>
          <c:order val="0"/>
          <c:dPt>
            <c:idx val="0"/>
            <c:bubble3D val="0"/>
            <c:spPr>
              <a:solidFill>
                <a:schemeClr val="accent1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1-5677-4D21-99D1-08CC78274592}"/>
              </c:ext>
            </c:extLst>
          </c:dPt>
          <c:dPt>
            <c:idx val="1"/>
            <c:bubble3D val="0"/>
            <c:spPr>
              <a:solidFill>
                <a:schemeClr val="accent2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3-5677-4D21-99D1-08CC78274592}"/>
              </c:ext>
            </c:extLst>
          </c:dPt>
          <c:dPt>
            <c:idx val="2"/>
            <c:bubble3D val="0"/>
            <c:spPr>
              <a:solidFill>
                <a:schemeClr val="accent3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5-5677-4D21-99D1-08CC78274592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fr-FR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9525" cap="flat" cmpd="sng" algn="ctr">
                  <a:solidFill>
                    <a:schemeClr val="tx1">
                      <a:lumMod val="35000"/>
                      <a:lumOff val="65000"/>
                    </a:schemeClr>
                  </a:solidFill>
                  <a:round/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'FTP 3G_4G'!$A$98:$A$100</c:f>
              <c:strCache>
                <c:ptCount val="3"/>
                <c:pt idx="0">
                  <c:v>QPSK</c:v>
                </c:pt>
                <c:pt idx="1">
                  <c:v>16QAM</c:v>
                </c:pt>
                <c:pt idx="2">
                  <c:v>64QAM</c:v>
                </c:pt>
              </c:strCache>
            </c:strRef>
          </c:cat>
          <c:val>
            <c:numRef>
              <c:f>'FTP 3G_4G'!$B$98:$B$100</c:f>
              <c:numCache>
                <c:formatCode>0.00%</c:formatCode>
                <c:ptCount val="3"/>
                <c:pt idx="0">
                  <c:v>0.23250000000000001</c:v>
                </c:pt>
                <c:pt idx="1">
                  <c:v>0.28160000000000002</c:v>
                </c:pt>
                <c:pt idx="2">
                  <c:v>0.48580000000000001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5677-4D21-99D1-08CC78274592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howLeaderLines val="1"/>
        </c:dLbls>
        <c:firstSliceAng val="0"/>
        <c:holeSize val="50"/>
      </c:doughnutChart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hart3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fr-FR" b="1">
                <a:solidFill>
                  <a:srgbClr val="FF0000"/>
                </a:solidFill>
              </a:rPr>
              <a:t>OO - PUSCH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title>
    <c:autoTitleDeleted val="0"/>
    <c:plotArea>
      <c:layout>
        <c:manualLayout>
          <c:layoutTarget val="inner"/>
          <c:xMode val="edge"/>
          <c:yMode val="edge"/>
          <c:x val="3.0555555555555555E-2"/>
          <c:y val="0.17171296296296298"/>
          <c:w val="0.93888888888888888"/>
          <c:h val="0.6714577865266842"/>
        </c:manualLayout>
      </c:layout>
      <c:doughnutChart>
        <c:varyColors val="1"/>
        <c:ser>
          <c:idx val="0"/>
          <c:order val="0"/>
          <c:dPt>
            <c:idx val="0"/>
            <c:bubble3D val="0"/>
            <c:spPr>
              <a:solidFill>
                <a:schemeClr val="accent1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1-0ED5-4E06-BAB2-96E9D6D5EE43}"/>
              </c:ext>
            </c:extLst>
          </c:dPt>
          <c:dPt>
            <c:idx val="1"/>
            <c:bubble3D val="0"/>
            <c:spPr>
              <a:solidFill>
                <a:schemeClr val="accent2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3-0ED5-4E06-BAB2-96E9D6D5EE43}"/>
              </c:ext>
            </c:extLst>
          </c:dPt>
          <c:dPt>
            <c:idx val="2"/>
            <c:bubble3D val="0"/>
            <c:spPr>
              <a:solidFill>
                <a:schemeClr val="accent3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5-0ED5-4E06-BAB2-96E9D6D5EE43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fr-FR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9525" cap="flat" cmpd="sng" algn="ctr">
                  <a:solidFill>
                    <a:schemeClr val="tx1">
                      <a:lumMod val="35000"/>
                      <a:lumOff val="65000"/>
                    </a:schemeClr>
                  </a:solidFill>
                  <a:round/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'FTP 3G_4G'!$F$98:$F$100</c:f>
              <c:strCache>
                <c:ptCount val="3"/>
                <c:pt idx="0">
                  <c:v>QPSK</c:v>
                </c:pt>
                <c:pt idx="1">
                  <c:v>16QAM</c:v>
                </c:pt>
                <c:pt idx="2">
                  <c:v>64QAM</c:v>
                </c:pt>
              </c:strCache>
            </c:strRef>
          </c:cat>
          <c:val>
            <c:numRef>
              <c:f>'FTP 3G_4G'!$G$98:$G$100</c:f>
              <c:numCache>
                <c:formatCode>0.00%</c:formatCode>
                <c:ptCount val="3"/>
                <c:pt idx="0">
                  <c:v>0.25419999999999998</c:v>
                </c:pt>
                <c:pt idx="1">
                  <c:v>0.3493</c:v>
                </c:pt>
                <c:pt idx="2">
                  <c:v>0.39650000000000002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0ED5-4E06-BAB2-96E9D6D5EE43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howLeaderLines val="1"/>
        </c:dLbls>
        <c:firstSliceAng val="0"/>
        <c:holeSize val="50"/>
      </c:doughnutChart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hart3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fr-FR" b="1">
                <a:solidFill>
                  <a:schemeClr val="accent2"/>
                </a:solidFill>
              </a:rPr>
              <a:t>OR - PUSCH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title>
    <c:autoTitleDeleted val="0"/>
    <c:plotArea>
      <c:layout/>
      <c:doughnutChart>
        <c:varyColors val="1"/>
        <c:ser>
          <c:idx val="0"/>
          <c:order val="0"/>
          <c:dPt>
            <c:idx val="0"/>
            <c:bubble3D val="0"/>
            <c:spPr>
              <a:solidFill>
                <a:schemeClr val="accent1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1-3501-44CD-A27B-1B7D0CE2DAC5}"/>
              </c:ext>
            </c:extLst>
          </c:dPt>
          <c:dPt>
            <c:idx val="1"/>
            <c:bubble3D val="0"/>
            <c:spPr>
              <a:solidFill>
                <a:schemeClr val="accent2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3-3501-44CD-A27B-1B7D0CE2DAC5}"/>
              </c:ext>
            </c:extLst>
          </c:dPt>
          <c:dPt>
            <c:idx val="2"/>
            <c:bubble3D val="0"/>
            <c:spPr>
              <a:solidFill>
                <a:schemeClr val="accent3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5-3501-44CD-A27B-1B7D0CE2DAC5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fr-FR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9525" cap="flat" cmpd="sng" algn="ctr">
                  <a:solidFill>
                    <a:schemeClr val="tx1">
                      <a:lumMod val="35000"/>
                      <a:lumOff val="65000"/>
                    </a:schemeClr>
                  </a:solidFill>
                  <a:round/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'FTP 3G_4G'!$J$98:$J$100</c:f>
              <c:strCache>
                <c:ptCount val="3"/>
                <c:pt idx="0">
                  <c:v>QPSK</c:v>
                </c:pt>
                <c:pt idx="1">
                  <c:v>16QAM</c:v>
                </c:pt>
                <c:pt idx="2">
                  <c:v>64QAM</c:v>
                </c:pt>
              </c:strCache>
            </c:strRef>
          </c:cat>
          <c:val>
            <c:numRef>
              <c:f>'FTP 3G_4G'!$K$98:$K$100</c:f>
              <c:numCache>
                <c:formatCode>0.00%</c:formatCode>
                <c:ptCount val="3"/>
                <c:pt idx="0">
                  <c:v>0.20130000000000001</c:v>
                </c:pt>
                <c:pt idx="1">
                  <c:v>0.30270000000000002</c:v>
                </c:pt>
                <c:pt idx="2">
                  <c:v>0.47599999999999998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3501-44CD-A27B-1B7D0CE2DAC5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howLeaderLines val="1"/>
        </c:dLbls>
        <c:firstSliceAng val="0"/>
        <c:holeSize val="50"/>
      </c:doughnutChart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hart3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1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b="1">
                <a:solidFill>
                  <a:srgbClr val="FF0000"/>
                </a:solidFill>
              </a:rPr>
              <a:t>OO- MIMO</a:t>
            </a:r>
            <a:r>
              <a:rPr lang="en-US" b="1"/>
              <a:t> </a:t>
            </a:r>
          </a:p>
        </c:rich>
      </c:tx>
      <c:layout>
        <c:manualLayout>
          <c:xMode val="edge"/>
          <c:yMode val="edge"/>
          <c:x val="0.4794403135339525"/>
          <c:y val="2.3137120230132365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1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title>
    <c:autoTitleDeleted val="0"/>
    <c:plotArea>
      <c:layout/>
      <c:ofPieChart>
        <c:ofPieType val="bar"/>
        <c:varyColors val="1"/>
        <c:ser>
          <c:idx val="0"/>
          <c:order val="0"/>
          <c:tx>
            <c:strRef>
              <c:f>'FTP 3G_4G'!$E$140</c:f>
              <c:strCache>
                <c:ptCount val="1"/>
                <c:pt idx="0">
                  <c:v>OO</c:v>
                </c:pt>
              </c:strCache>
            </c:strRef>
          </c:tx>
          <c:dPt>
            <c:idx val="0"/>
            <c:bubble3D val="0"/>
            <c:spPr>
              <a:solidFill>
                <a:schemeClr val="accent1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1-39DA-4F25-8AD2-160D96E664D2}"/>
              </c:ext>
            </c:extLst>
          </c:dPt>
          <c:dPt>
            <c:idx val="1"/>
            <c:bubble3D val="0"/>
            <c:spPr>
              <a:solidFill>
                <a:schemeClr val="accent2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3-39DA-4F25-8AD2-160D96E664D2}"/>
              </c:ext>
            </c:extLst>
          </c:dPt>
          <c:dPt>
            <c:idx val="2"/>
            <c:bubble3D val="0"/>
            <c:spPr>
              <a:solidFill>
                <a:schemeClr val="accent3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5-39DA-4F25-8AD2-160D96E664D2}"/>
              </c:ext>
            </c:extLst>
          </c:dPt>
          <c:dPt>
            <c:idx val="3"/>
            <c:bubble3D val="0"/>
            <c:spPr>
              <a:solidFill>
                <a:schemeClr val="accent4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7-39DA-4F25-8AD2-160D96E664D2}"/>
              </c:ext>
            </c:extLst>
          </c:dPt>
          <c:dPt>
            <c:idx val="4"/>
            <c:bubble3D val="0"/>
            <c:spPr>
              <a:solidFill>
                <a:schemeClr val="accent5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9-39DA-4F25-8AD2-160D96E664D2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fr-FR"/>
              </a:p>
            </c:txPr>
            <c:dLblPos val="bestFit"/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9525" cap="flat" cmpd="sng" algn="ctr">
                  <a:solidFill>
                    <a:schemeClr val="tx1">
                      <a:lumMod val="35000"/>
                      <a:lumOff val="65000"/>
                    </a:schemeClr>
                  </a:solidFill>
                  <a:round/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'FTP 3G_4G'!$D$141:$D$144</c:f>
              <c:strCache>
                <c:ptCount val="4"/>
                <c:pt idx="0">
                  <c:v>Rank 1</c:v>
                </c:pt>
                <c:pt idx="1">
                  <c:v>Rank 2</c:v>
                </c:pt>
                <c:pt idx="2">
                  <c:v>Rank 3</c:v>
                </c:pt>
                <c:pt idx="3">
                  <c:v>Rank 4 ( MIMO 4X4)</c:v>
                </c:pt>
              </c:strCache>
            </c:strRef>
          </c:cat>
          <c:val>
            <c:numRef>
              <c:f>'FTP 3G_4G'!$E$141:$E$144</c:f>
              <c:numCache>
                <c:formatCode>0.00%</c:formatCode>
                <c:ptCount val="4"/>
                <c:pt idx="0">
                  <c:v>0.44900000000000001</c:v>
                </c:pt>
                <c:pt idx="1">
                  <c:v>0.54520000000000002</c:v>
                </c:pt>
                <c:pt idx="2">
                  <c:v>5.0000000000000001E-3</c:v>
                </c:pt>
                <c:pt idx="3">
                  <c:v>8.0000000000000004E-4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39DA-4F25-8AD2-160D96E664D2}"/>
            </c:ext>
          </c:extLst>
        </c:ser>
        <c:dLbls>
          <c:dLblPos val="bestFit"/>
          <c:showLegendKey val="0"/>
          <c:showVal val="1"/>
          <c:showCatName val="0"/>
          <c:showSerName val="0"/>
          <c:showPercent val="0"/>
          <c:showBubbleSize val="0"/>
          <c:showLeaderLines val="1"/>
        </c:dLbls>
        <c:gapWidth val="150"/>
        <c:secondPieSize val="75"/>
        <c:serLines>
          <c:spPr>
            <a:ln w="9525" cap="flat" cmpd="sng" algn="ctr">
              <a:solidFill>
                <a:schemeClr val="tx1">
                  <a:lumMod val="35000"/>
                  <a:lumOff val="65000"/>
                </a:schemeClr>
              </a:solidFill>
              <a:round/>
            </a:ln>
            <a:effectLst/>
          </c:spPr>
        </c:serLines>
      </c:ofPieChart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hart3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4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b="1">
                <a:solidFill>
                  <a:schemeClr val="accent2"/>
                </a:solidFill>
              </a:rPr>
              <a:t>OR- MIMO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4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title>
    <c:autoTitleDeleted val="0"/>
    <c:plotArea>
      <c:layout/>
      <c:ofPieChart>
        <c:ofPieType val="bar"/>
        <c:varyColors val="1"/>
        <c:ser>
          <c:idx val="0"/>
          <c:order val="0"/>
          <c:tx>
            <c:strRef>
              <c:f>'FTP 3G_4G'!$G$140</c:f>
              <c:strCache>
                <c:ptCount val="1"/>
                <c:pt idx="0">
                  <c:v>OR</c:v>
                </c:pt>
              </c:strCache>
            </c:strRef>
          </c:tx>
          <c:dPt>
            <c:idx val="0"/>
            <c:bubble3D val="0"/>
            <c:spPr>
              <a:solidFill>
                <a:schemeClr val="accent1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1-5176-401F-A95A-13A9B5FABFD8}"/>
              </c:ext>
            </c:extLst>
          </c:dPt>
          <c:dPt>
            <c:idx val="1"/>
            <c:bubble3D val="0"/>
            <c:spPr>
              <a:solidFill>
                <a:schemeClr val="accent2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3-5176-401F-A95A-13A9B5FABFD8}"/>
              </c:ext>
            </c:extLst>
          </c:dPt>
          <c:dPt>
            <c:idx val="2"/>
            <c:bubble3D val="0"/>
            <c:spPr>
              <a:solidFill>
                <a:schemeClr val="accent3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5-5176-401F-A95A-13A9B5FABFD8}"/>
              </c:ext>
            </c:extLst>
          </c:dPt>
          <c:dPt>
            <c:idx val="3"/>
            <c:bubble3D val="0"/>
            <c:spPr>
              <a:solidFill>
                <a:schemeClr val="accent4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7-5176-401F-A95A-13A9B5FABFD8}"/>
              </c:ext>
            </c:extLst>
          </c:dPt>
          <c:dPt>
            <c:idx val="4"/>
            <c:bubble3D val="0"/>
            <c:spPr>
              <a:solidFill>
                <a:schemeClr val="accent5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9-5176-401F-A95A-13A9B5FABFD8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fr-FR"/>
              </a:p>
            </c:txPr>
            <c:dLblPos val="bestFit"/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9525" cap="flat" cmpd="sng" algn="ctr">
                  <a:solidFill>
                    <a:schemeClr val="tx1">
                      <a:lumMod val="35000"/>
                      <a:lumOff val="65000"/>
                    </a:schemeClr>
                  </a:solidFill>
                  <a:round/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'FTP 3G_4G'!$F$141:$F$144</c:f>
              <c:strCache>
                <c:ptCount val="4"/>
                <c:pt idx="0">
                  <c:v>Rank 1</c:v>
                </c:pt>
                <c:pt idx="1">
                  <c:v>Rank 2</c:v>
                </c:pt>
                <c:pt idx="2">
                  <c:v>Rank 3</c:v>
                </c:pt>
                <c:pt idx="3">
                  <c:v>Rank 4 ( MIMO 4X4)</c:v>
                </c:pt>
              </c:strCache>
            </c:strRef>
          </c:cat>
          <c:val>
            <c:numRef>
              <c:f>'FTP 3G_4G'!$G$141:$G$144</c:f>
              <c:numCache>
                <c:formatCode>0.00%</c:formatCode>
                <c:ptCount val="4"/>
                <c:pt idx="0">
                  <c:v>0.45889999999999997</c:v>
                </c:pt>
                <c:pt idx="1">
                  <c:v>0.52410000000000001</c:v>
                </c:pt>
                <c:pt idx="2">
                  <c:v>1.6799999999999999E-2</c:v>
                </c:pt>
                <c:pt idx="3">
                  <c:v>2.0000000000000001E-4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5176-401F-A95A-13A9B5FABFD8}"/>
            </c:ext>
          </c:extLst>
        </c:ser>
        <c:dLbls>
          <c:dLblPos val="bestFit"/>
          <c:showLegendKey val="0"/>
          <c:showVal val="1"/>
          <c:showCatName val="0"/>
          <c:showSerName val="0"/>
          <c:showPercent val="0"/>
          <c:showBubbleSize val="0"/>
          <c:showLeaderLines val="1"/>
        </c:dLbls>
        <c:gapWidth val="100"/>
        <c:secondPieSize val="75"/>
        <c:serLines>
          <c:spPr>
            <a:ln w="9525" cap="flat" cmpd="sng" algn="ctr">
              <a:solidFill>
                <a:schemeClr val="tx1">
                  <a:lumMod val="35000"/>
                  <a:lumOff val="65000"/>
                </a:schemeClr>
              </a:solidFill>
              <a:round/>
            </a:ln>
            <a:effectLst/>
          </c:spPr>
        </c:serLines>
      </c:ofPieChart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0.19190327357871187"/>
          <c:y val="0.90637366419704868"/>
          <c:w val="0.60539958822642026"/>
          <c:h val="6.9068735177215956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hart3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40" b="1" i="0" u="none" strike="noStrike" kern="1200" spc="0" baseline="0">
                <a:solidFill>
                  <a:schemeClr val="accent1"/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TT- MIMO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40" b="1" i="0" u="none" strike="noStrike" kern="1200" spc="0" baseline="0">
              <a:solidFill>
                <a:schemeClr val="accent1"/>
              </a:solidFill>
              <a:latin typeface="+mn-lt"/>
              <a:ea typeface="+mn-ea"/>
              <a:cs typeface="+mn-cs"/>
            </a:defRPr>
          </a:pPr>
          <a:endParaRPr lang="fr-FR"/>
        </a:p>
      </c:txPr>
    </c:title>
    <c:autoTitleDeleted val="0"/>
    <c:plotArea>
      <c:layout/>
      <c:ofPieChart>
        <c:ofPieType val="bar"/>
        <c:varyColors val="1"/>
        <c:ser>
          <c:idx val="0"/>
          <c:order val="0"/>
          <c:tx>
            <c:strRef>
              <c:f>'FTP 3G_4G'!$C$140</c:f>
              <c:strCache>
                <c:ptCount val="1"/>
                <c:pt idx="0">
                  <c:v>TT</c:v>
                </c:pt>
              </c:strCache>
            </c:strRef>
          </c:tx>
          <c:dPt>
            <c:idx val="0"/>
            <c:bubble3D val="0"/>
            <c:spPr>
              <a:solidFill>
                <a:schemeClr val="accent1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1-638E-46A2-9582-05EFB612A514}"/>
              </c:ext>
            </c:extLst>
          </c:dPt>
          <c:dPt>
            <c:idx val="1"/>
            <c:bubble3D val="0"/>
            <c:spPr>
              <a:solidFill>
                <a:schemeClr val="accent2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3-638E-46A2-9582-05EFB612A514}"/>
              </c:ext>
            </c:extLst>
          </c:dPt>
          <c:dPt>
            <c:idx val="2"/>
            <c:bubble3D val="0"/>
            <c:spPr>
              <a:solidFill>
                <a:schemeClr val="accent3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5-638E-46A2-9582-05EFB612A514}"/>
              </c:ext>
            </c:extLst>
          </c:dPt>
          <c:dPt>
            <c:idx val="3"/>
            <c:bubble3D val="0"/>
            <c:spPr>
              <a:solidFill>
                <a:schemeClr val="accent4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7-638E-46A2-9582-05EFB612A514}"/>
              </c:ext>
            </c:extLst>
          </c:dPt>
          <c:dPt>
            <c:idx val="4"/>
            <c:bubble3D val="0"/>
            <c:spPr>
              <a:solidFill>
                <a:schemeClr val="accent6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9-638E-46A2-9582-05EFB612A514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fr-FR"/>
              </a:p>
            </c:txPr>
            <c:dLblPos val="bestFit"/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9525" cap="flat" cmpd="sng" algn="ctr">
                  <a:solidFill>
                    <a:schemeClr val="tx1">
                      <a:lumMod val="35000"/>
                      <a:lumOff val="65000"/>
                    </a:schemeClr>
                  </a:solidFill>
                  <a:round/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'FTP 3G_4G'!$B$141:$B$144</c:f>
              <c:strCache>
                <c:ptCount val="4"/>
                <c:pt idx="0">
                  <c:v>Rank 1</c:v>
                </c:pt>
                <c:pt idx="1">
                  <c:v>Rank 2</c:v>
                </c:pt>
                <c:pt idx="2">
                  <c:v>Rank 3</c:v>
                </c:pt>
                <c:pt idx="3">
                  <c:v>Rank 4 ( MIMO 4X4)</c:v>
                </c:pt>
              </c:strCache>
            </c:strRef>
          </c:cat>
          <c:val>
            <c:numRef>
              <c:f>'FTP 3G_4G'!$C$141:$C$144</c:f>
              <c:numCache>
                <c:formatCode>0.00%</c:formatCode>
                <c:ptCount val="4"/>
                <c:pt idx="0">
                  <c:v>0.46329999999999999</c:v>
                </c:pt>
                <c:pt idx="1">
                  <c:v>0.51400000000000001</c:v>
                </c:pt>
                <c:pt idx="2">
                  <c:v>2.1899999999999999E-2</c:v>
                </c:pt>
                <c:pt idx="3">
                  <c:v>8.0000000000000004E-4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638E-46A2-9582-05EFB612A514}"/>
            </c:ext>
          </c:extLst>
        </c:ser>
        <c:dLbls>
          <c:dLblPos val="bestFit"/>
          <c:showLegendKey val="0"/>
          <c:showVal val="1"/>
          <c:showCatName val="0"/>
          <c:showSerName val="0"/>
          <c:showPercent val="0"/>
          <c:showBubbleSize val="0"/>
          <c:showLeaderLines val="1"/>
        </c:dLbls>
        <c:gapWidth val="100"/>
        <c:secondPieSize val="75"/>
        <c:serLines>
          <c:spPr>
            <a:ln w="9525" cap="flat" cmpd="sng" algn="ctr">
              <a:solidFill>
                <a:schemeClr val="tx1">
                  <a:lumMod val="35000"/>
                  <a:lumOff val="65000"/>
                </a:schemeClr>
              </a:solidFill>
              <a:round/>
            </a:ln>
            <a:effectLst/>
          </c:spPr>
        </c:serLines>
      </c:ofPieChart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hart3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fr-FR" b="1">
                <a:solidFill>
                  <a:srgbClr val="FF0000"/>
                </a:solidFill>
              </a:rPr>
              <a:t>OO - Carrier aggregation usage (%)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title>
    <c:autoTitleDeleted val="0"/>
    <c:plotArea>
      <c:layout/>
      <c:doughnutChart>
        <c:varyColors val="1"/>
        <c:ser>
          <c:idx val="0"/>
          <c:order val="0"/>
          <c:dPt>
            <c:idx val="0"/>
            <c:bubble3D val="0"/>
            <c:spPr>
              <a:solidFill>
                <a:schemeClr val="accent1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1-EA8E-418F-91CC-2AAB8418884C}"/>
              </c:ext>
            </c:extLst>
          </c:dPt>
          <c:dPt>
            <c:idx val="1"/>
            <c:bubble3D val="0"/>
            <c:spPr>
              <a:solidFill>
                <a:schemeClr val="accent2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3-EA8E-418F-91CC-2AAB8418884C}"/>
              </c:ext>
            </c:extLst>
          </c:dPt>
          <c:dPt>
            <c:idx val="2"/>
            <c:bubble3D val="0"/>
            <c:spPr>
              <a:solidFill>
                <a:schemeClr val="accent3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5-EA8E-418F-91CC-2AAB8418884C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000" b="1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fr-FR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9525" cap="flat" cmpd="sng" algn="ctr">
                  <a:solidFill>
                    <a:schemeClr val="tx1">
                      <a:lumMod val="35000"/>
                      <a:lumOff val="65000"/>
                    </a:schemeClr>
                  </a:solidFill>
                  <a:round/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'FTP 3G_4G'!$E$119:$E$121</c:f>
              <c:strCache>
                <c:ptCount val="3"/>
                <c:pt idx="0">
                  <c:v>3CC</c:v>
                </c:pt>
                <c:pt idx="1">
                  <c:v>2CC</c:v>
                </c:pt>
                <c:pt idx="2">
                  <c:v>LTE</c:v>
                </c:pt>
              </c:strCache>
            </c:strRef>
          </c:cat>
          <c:val>
            <c:numRef>
              <c:f>'FTP 3G_4G'!$F$119:$F$121</c:f>
              <c:numCache>
                <c:formatCode>0.00%</c:formatCode>
                <c:ptCount val="3"/>
                <c:pt idx="0">
                  <c:v>0.31909999999999999</c:v>
                </c:pt>
                <c:pt idx="1">
                  <c:v>8.6199999999999999E-2</c:v>
                </c:pt>
                <c:pt idx="2">
                  <c:v>0.59470000000000001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EA8E-418F-91CC-2AAB8418884C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howLeaderLines val="1"/>
        </c:dLbls>
        <c:firstSliceAng val="0"/>
        <c:holeSize val="75"/>
      </c:doughnutChart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hart4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fr-FR" b="1">
                <a:solidFill>
                  <a:schemeClr val="accent2"/>
                </a:solidFill>
              </a:rPr>
              <a:t>OR - Carrier</a:t>
            </a:r>
            <a:r>
              <a:rPr lang="fr-FR" b="1" baseline="0">
                <a:solidFill>
                  <a:schemeClr val="accent2"/>
                </a:solidFill>
              </a:rPr>
              <a:t> aggregation usage (%)</a:t>
            </a:r>
            <a:endParaRPr lang="fr-FR" b="1">
              <a:solidFill>
                <a:schemeClr val="accent2"/>
              </a:solidFill>
            </a:endParaRP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title>
    <c:autoTitleDeleted val="0"/>
    <c:plotArea>
      <c:layout/>
      <c:doughnutChart>
        <c:varyColors val="1"/>
        <c:ser>
          <c:idx val="0"/>
          <c:order val="0"/>
          <c:dPt>
            <c:idx val="0"/>
            <c:bubble3D val="0"/>
            <c:spPr>
              <a:solidFill>
                <a:schemeClr val="accent1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1-E57B-449F-A671-DDEBB8E0FEB9}"/>
              </c:ext>
            </c:extLst>
          </c:dPt>
          <c:dPt>
            <c:idx val="1"/>
            <c:bubble3D val="0"/>
            <c:spPr>
              <a:solidFill>
                <a:schemeClr val="accent2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3-E57B-449F-A671-DDEBB8E0FEB9}"/>
              </c:ext>
            </c:extLst>
          </c:dPt>
          <c:dPt>
            <c:idx val="2"/>
            <c:bubble3D val="0"/>
            <c:spPr>
              <a:solidFill>
                <a:schemeClr val="accent3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5-E57B-449F-A671-DDEBB8E0FEB9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000" b="1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fr-FR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9525" cap="flat" cmpd="sng" algn="ctr">
                  <a:solidFill>
                    <a:schemeClr val="tx1">
                      <a:lumMod val="35000"/>
                      <a:lumOff val="65000"/>
                    </a:schemeClr>
                  </a:solidFill>
                  <a:round/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'FTP 3G_4G'!$C$119:$C$121</c:f>
              <c:strCache>
                <c:ptCount val="3"/>
                <c:pt idx="0">
                  <c:v>3CC</c:v>
                </c:pt>
                <c:pt idx="1">
                  <c:v>2CC</c:v>
                </c:pt>
                <c:pt idx="2">
                  <c:v>LTE</c:v>
                </c:pt>
              </c:strCache>
            </c:strRef>
          </c:cat>
          <c:val>
            <c:numRef>
              <c:f>'FTP 3G_4G'!$D$119:$D$121</c:f>
              <c:numCache>
                <c:formatCode>0.00%</c:formatCode>
                <c:ptCount val="3"/>
                <c:pt idx="0">
                  <c:v>0.3145</c:v>
                </c:pt>
                <c:pt idx="1">
                  <c:v>0.3306</c:v>
                </c:pt>
                <c:pt idx="2">
                  <c:v>0.35489999999999999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E57B-449F-A671-DDEBB8E0FEB9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howLeaderLines val="1"/>
        </c:dLbls>
        <c:firstSliceAng val="0"/>
        <c:holeSize val="75"/>
      </c:doughnutChart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hart4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fr-FR" b="1">
                <a:solidFill>
                  <a:schemeClr val="accent1"/>
                </a:solidFill>
              </a:rPr>
              <a:t>TT - Carrier aggregation usage (%)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title>
    <c:autoTitleDeleted val="0"/>
    <c:plotArea>
      <c:layout/>
      <c:doughnutChart>
        <c:varyColors val="1"/>
        <c:ser>
          <c:idx val="0"/>
          <c:order val="0"/>
          <c:dPt>
            <c:idx val="0"/>
            <c:bubble3D val="0"/>
            <c:spPr>
              <a:solidFill>
                <a:schemeClr val="accent1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1-E22F-46BA-AA8C-6BAB6474877F}"/>
              </c:ext>
            </c:extLst>
          </c:dPt>
          <c:dPt>
            <c:idx val="1"/>
            <c:bubble3D val="0"/>
            <c:spPr>
              <a:solidFill>
                <a:schemeClr val="accent2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3-E22F-46BA-AA8C-6BAB6474877F}"/>
              </c:ext>
            </c:extLst>
          </c:dPt>
          <c:dPt>
            <c:idx val="2"/>
            <c:bubble3D val="0"/>
            <c:spPr>
              <a:solidFill>
                <a:schemeClr val="accent3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5-E22F-46BA-AA8C-6BAB6474877F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000" b="1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fr-FR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9525" cap="flat" cmpd="sng" algn="ctr">
                  <a:solidFill>
                    <a:schemeClr val="tx1">
                      <a:lumMod val="35000"/>
                      <a:lumOff val="65000"/>
                    </a:schemeClr>
                  </a:solidFill>
                  <a:round/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'FTP 3G_4G'!$A$119:$A$121</c:f>
              <c:strCache>
                <c:ptCount val="3"/>
                <c:pt idx="0">
                  <c:v>3CC</c:v>
                </c:pt>
                <c:pt idx="1">
                  <c:v>2CC</c:v>
                </c:pt>
                <c:pt idx="2">
                  <c:v>LTE</c:v>
                </c:pt>
              </c:strCache>
            </c:strRef>
          </c:cat>
          <c:val>
            <c:numRef>
              <c:f>'FTP 3G_4G'!$B$119:$B$121</c:f>
              <c:numCache>
                <c:formatCode>0.00%</c:formatCode>
                <c:ptCount val="3"/>
                <c:pt idx="0">
                  <c:v>0.3145</c:v>
                </c:pt>
                <c:pt idx="1">
                  <c:v>0.33600000000000002</c:v>
                </c:pt>
                <c:pt idx="2">
                  <c:v>0.35399999999999998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E22F-46BA-AA8C-6BAB6474877F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howLeaderLines val="1"/>
        </c:dLbls>
        <c:firstSliceAng val="0"/>
        <c:holeSize val="75"/>
      </c:doughnutChart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hart4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r>
              <a:rPr lang="fr-FR">
                <a:solidFill>
                  <a:schemeClr val="tx1"/>
                </a:solidFill>
              </a:rPr>
              <a:t>Débit MAX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fr-FR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'FTP 3G_4G'!$G$62</c:f>
              <c:strCache>
                <c:ptCount val="1"/>
                <c:pt idx="0">
                  <c:v>TT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900" b="0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endParaRPr lang="fr-FR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'FTP 3G_4G'!$F$63:$F$64</c:f>
              <c:strCache>
                <c:ptCount val="2"/>
                <c:pt idx="0">
                  <c:v>MAX RLC DL </c:v>
                </c:pt>
                <c:pt idx="1">
                  <c:v>MAX RLC UL </c:v>
                </c:pt>
              </c:strCache>
            </c:strRef>
          </c:cat>
          <c:val>
            <c:numRef>
              <c:f>'FTP 3G_4G'!$G$63:$G$64</c:f>
              <c:numCache>
                <c:formatCode>General</c:formatCode>
                <c:ptCount val="2"/>
                <c:pt idx="0">
                  <c:v>164</c:v>
                </c:pt>
                <c:pt idx="1">
                  <c:v>90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5CCC-47B0-8230-13CB3924F85D}"/>
            </c:ext>
          </c:extLst>
        </c:ser>
        <c:ser>
          <c:idx val="1"/>
          <c:order val="1"/>
          <c:tx>
            <c:strRef>
              <c:f>'FTP 3G_4G'!$H$62</c:f>
              <c:strCache>
                <c:ptCount val="1"/>
                <c:pt idx="0">
                  <c:v>OO</c:v>
                </c:pt>
              </c:strCache>
            </c:strRef>
          </c:tx>
          <c:spPr>
            <a:solidFill>
              <a:srgbClr val="FF0000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900" b="0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endParaRPr lang="fr-FR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'FTP 3G_4G'!$F$63:$F$64</c:f>
              <c:strCache>
                <c:ptCount val="2"/>
                <c:pt idx="0">
                  <c:v>MAX RLC DL </c:v>
                </c:pt>
                <c:pt idx="1">
                  <c:v>MAX RLC UL </c:v>
                </c:pt>
              </c:strCache>
            </c:strRef>
          </c:cat>
          <c:val>
            <c:numRef>
              <c:f>'FTP 3G_4G'!$H$63:$H$64</c:f>
              <c:numCache>
                <c:formatCode>General</c:formatCode>
                <c:ptCount val="2"/>
                <c:pt idx="0">
                  <c:v>250</c:v>
                </c:pt>
                <c:pt idx="1">
                  <c:v>132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5CCC-47B0-8230-13CB3924F85D}"/>
            </c:ext>
          </c:extLst>
        </c:ser>
        <c:ser>
          <c:idx val="2"/>
          <c:order val="2"/>
          <c:tx>
            <c:strRef>
              <c:f>'FTP 3G_4G'!$I$62</c:f>
              <c:strCache>
                <c:ptCount val="1"/>
                <c:pt idx="0">
                  <c:v>OR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900" b="0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endParaRPr lang="fr-FR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'FTP 3G_4G'!$F$63:$F$64</c:f>
              <c:strCache>
                <c:ptCount val="2"/>
                <c:pt idx="0">
                  <c:v>MAX RLC DL </c:v>
                </c:pt>
                <c:pt idx="1">
                  <c:v>MAX RLC UL </c:v>
                </c:pt>
              </c:strCache>
            </c:strRef>
          </c:cat>
          <c:val>
            <c:numRef>
              <c:f>'FTP 3G_4G'!$I$63:$I$64</c:f>
              <c:numCache>
                <c:formatCode>General</c:formatCode>
                <c:ptCount val="2"/>
                <c:pt idx="0">
                  <c:v>203</c:v>
                </c:pt>
                <c:pt idx="1">
                  <c:v>44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5CCC-47B0-8230-13CB3924F85D}"/>
            </c:ext>
          </c:extLst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</c:dLbls>
        <c:gapWidth val="219"/>
        <c:overlap val="-27"/>
        <c:axId val="289981784"/>
        <c:axId val="289986488"/>
      </c:barChart>
      <c:catAx>
        <c:axId val="28998178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289986488"/>
        <c:crosses val="autoZero"/>
        <c:auto val="1"/>
        <c:lblAlgn val="ctr"/>
        <c:lblOffset val="100"/>
        <c:noMultiLvlLbl val="0"/>
      </c:catAx>
      <c:valAx>
        <c:axId val="28998648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289981784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fr-FR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>
          <a:solidFill>
            <a:srgbClr val="FF0000"/>
          </a:solidFill>
        </a:defRPr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hart4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fr-FR"/>
              <a:t>SNR (</a:t>
            </a:r>
            <a:r>
              <a:rPr lang="fr-FR" baseline="0"/>
              <a:t> serving cell primary and secondary )</a:t>
            </a:r>
            <a:endParaRPr lang="fr-FR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'FTP 3G_4G'!$C$157</c:f>
              <c:strCache>
                <c:ptCount val="1"/>
                <c:pt idx="0">
                  <c:v>TT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fr-FR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'FTP 3G_4G'!$B$158:$B$163</c:f>
              <c:strCache>
                <c:ptCount val="6"/>
                <c:pt idx="0">
                  <c:v>&gt;= 20</c:v>
                </c:pt>
                <c:pt idx="1">
                  <c:v>&gt;= 15 and &lt; 20</c:v>
                </c:pt>
                <c:pt idx="2">
                  <c:v>&gt;= 10 and &lt; 15</c:v>
                </c:pt>
                <c:pt idx="3">
                  <c:v>&gt;= 5 and &lt; 10</c:v>
                </c:pt>
                <c:pt idx="4">
                  <c:v>&gt;=0 and &lt; 5</c:v>
                </c:pt>
                <c:pt idx="5">
                  <c:v>&lt; 0</c:v>
                </c:pt>
              </c:strCache>
            </c:strRef>
          </c:cat>
          <c:val>
            <c:numRef>
              <c:f>'FTP 3G_4G'!$C$158:$C$163</c:f>
              <c:numCache>
                <c:formatCode>0.00%</c:formatCode>
                <c:ptCount val="6"/>
                <c:pt idx="0">
                  <c:v>0.12770000000000001</c:v>
                </c:pt>
                <c:pt idx="1">
                  <c:v>0.1174</c:v>
                </c:pt>
                <c:pt idx="2">
                  <c:v>0.1716</c:v>
                </c:pt>
                <c:pt idx="3">
                  <c:v>0.26219999999999999</c:v>
                </c:pt>
                <c:pt idx="4">
                  <c:v>0.21340000000000001</c:v>
                </c:pt>
                <c:pt idx="5">
                  <c:v>0.10780000000000001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70DA-4B27-92A4-0F8102A943F8}"/>
            </c:ext>
          </c:extLst>
        </c:ser>
        <c:ser>
          <c:idx val="1"/>
          <c:order val="1"/>
          <c:tx>
            <c:strRef>
              <c:f>'FTP 3G_4G'!$D$157</c:f>
              <c:strCache>
                <c:ptCount val="1"/>
                <c:pt idx="0">
                  <c:v>OO</c:v>
                </c:pt>
              </c:strCache>
            </c:strRef>
          </c:tx>
          <c:spPr>
            <a:solidFill>
              <a:srgbClr val="FF0000"/>
            </a:solidFill>
            <a:ln>
              <a:noFill/>
            </a:ln>
            <a:effectLst/>
          </c:spPr>
          <c:invertIfNegative val="0"/>
          <c:dLbls>
            <c:dLbl>
              <c:idx val="0"/>
              <c:layout>
                <c:manualLayout>
                  <c:x val="1.9176535410076603E-2"/>
                  <c:y val="-4.7486043963850783E-2"/>
                </c:manualLayout>
              </c:layout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70DA-4B27-92A4-0F8102A943F8}"/>
                </c:ext>
              </c:extLst>
            </c:dLbl>
            <c:dLbl>
              <c:idx val="1"/>
              <c:layout>
                <c:manualLayout>
                  <c:x val="1.917653541007662E-2"/>
                  <c:y val="0"/>
                </c:manualLayout>
              </c:layout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2-70DA-4B27-92A4-0F8102A943F8}"/>
                </c:ext>
              </c:extLst>
            </c:dLbl>
            <c:dLbl>
              <c:idx val="2"/>
              <c:layout>
                <c:manualLayout>
                  <c:x val="2.4929496033099605E-2"/>
                  <c:y val="-5.9357554954813513E-2"/>
                </c:manualLayout>
              </c:layout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70DA-4B27-92A4-0F8102A943F8}"/>
                </c:ext>
              </c:extLst>
            </c:dLbl>
            <c:dLbl>
              <c:idx val="3"/>
              <c:layout>
                <c:manualLayout>
                  <c:x val="1.7258881869068887E-2"/>
                  <c:y val="-6.3314725285134418E-2"/>
                </c:manualLayout>
              </c:layout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4-70DA-4B27-92A4-0F8102A943F8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fr-FR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'FTP 3G_4G'!$B$158:$B$163</c:f>
              <c:strCache>
                <c:ptCount val="6"/>
                <c:pt idx="0">
                  <c:v>&gt;= 20</c:v>
                </c:pt>
                <c:pt idx="1">
                  <c:v>&gt;= 15 and &lt; 20</c:v>
                </c:pt>
                <c:pt idx="2">
                  <c:v>&gt;= 10 and &lt; 15</c:v>
                </c:pt>
                <c:pt idx="3">
                  <c:v>&gt;= 5 and &lt; 10</c:v>
                </c:pt>
                <c:pt idx="4">
                  <c:v>&gt;=0 and &lt; 5</c:v>
                </c:pt>
                <c:pt idx="5">
                  <c:v>&lt; 0</c:v>
                </c:pt>
              </c:strCache>
            </c:strRef>
          </c:cat>
          <c:val>
            <c:numRef>
              <c:f>'FTP 3G_4G'!$D$158:$D$163</c:f>
              <c:numCache>
                <c:formatCode>0.00%</c:formatCode>
                <c:ptCount val="6"/>
                <c:pt idx="0">
                  <c:v>3.4000000000000002E-2</c:v>
                </c:pt>
                <c:pt idx="1">
                  <c:v>0.10390000000000001</c:v>
                </c:pt>
                <c:pt idx="2">
                  <c:v>0.15260000000000001</c:v>
                </c:pt>
                <c:pt idx="3">
                  <c:v>0.24759999999999999</c:v>
                </c:pt>
                <c:pt idx="4">
                  <c:v>0.29670000000000002</c:v>
                </c:pt>
                <c:pt idx="5">
                  <c:v>0.16520000000000001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70DA-4B27-92A4-0F8102A943F8}"/>
            </c:ext>
          </c:extLst>
        </c:ser>
        <c:ser>
          <c:idx val="2"/>
          <c:order val="2"/>
          <c:tx>
            <c:strRef>
              <c:f>'FTP 3G_4G'!$E$157</c:f>
              <c:strCache>
                <c:ptCount val="1"/>
                <c:pt idx="0">
                  <c:v>OR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dLbls>
            <c:dLbl>
              <c:idx val="0"/>
              <c:layout>
                <c:manualLayout>
                  <c:x val="1.3423574787053635E-2"/>
                  <c:y val="1.1871510990962623E-2"/>
                </c:manualLayout>
              </c:layout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6-70DA-4B27-92A4-0F8102A943F8}"/>
                </c:ext>
              </c:extLst>
            </c:dLbl>
            <c:dLbl>
              <c:idx val="1"/>
              <c:layout>
                <c:manualLayout>
                  <c:x val="2.4929496033099605E-2"/>
                  <c:y val="1.1871510990962623E-2"/>
                </c:manualLayout>
              </c:layout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7-70DA-4B27-92A4-0F8102A943F8}"/>
                </c:ext>
              </c:extLst>
            </c:dLbl>
            <c:dLbl>
              <c:idx val="2"/>
              <c:layout>
                <c:manualLayout>
                  <c:x val="2.3011842492091945E-2"/>
                  <c:y val="-3.6273642325063413E-17"/>
                </c:manualLayout>
              </c:layout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8-70DA-4B27-92A4-0F8102A943F8}"/>
                </c:ext>
              </c:extLst>
            </c:dLbl>
            <c:dLbl>
              <c:idx val="4"/>
              <c:layout>
                <c:manualLayout>
                  <c:x val="2.8764803115114791E-2"/>
                  <c:y val="-3.6273642325063413E-17"/>
                </c:manualLayout>
              </c:layout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9-70DA-4B27-92A4-0F8102A943F8}"/>
                </c:ext>
              </c:extLst>
            </c:dLbl>
            <c:dLbl>
              <c:idx val="5"/>
              <c:layout>
                <c:manualLayout>
                  <c:x val="1.5341228328061295E-2"/>
                  <c:y val="-2.770019231224629E-2"/>
                </c:manualLayout>
              </c:layout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A-70DA-4B27-92A4-0F8102A943F8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fr-FR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'FTP 3G_4G'!$B$158:$B$163</c:f>
              <c:strCache>
                <c:ptCount val="6"/>
                <c:pt idx="0">
                  <c:v>&gt;= 20</c:v>
                </c:pt>
                <c:pt idx="1">
                  <c:v>&gt;= 15 and &lt; 20</c:v>
                </c:pt>
                <c:pt idx="2">
                  <c:v>&gt;= 10 and &lt; 15</c:v>
                </c:pt>
                <c:pt idx="3">
                  <c:v>&gt;= 5 and &lt; 10</c:v>
                </c:pt>
                <c:pt idx="4">
                  <c:v>&gt;=0 and &lt; 5</c:v>
                </c:pt>
                <c:pt idx="5">
                  <c:v>&lt; 0</c:v>
                </c:pt>
              </c:strCache>
            </c:strRef>
          </c:cat>
          <c:val>
            <c:numRef>
              <c:f>'FTP 3G_4G'!$E$158:$E$163</c:f>
              <c:numCache>
                <c:formatCode>0.00%</c:formatCode>
                <c:ptCount val="6"/>
                <c:pt idx="0">
                  <c:v>4.2599999999999999E-2</c:v>
                </c:pt>
                <c:pt idx="1">
                  <c:v>0.1051</c:v>
                </c:pt>
                <c:pt idx="2">
                  <c:v>0.21679999999999999</c:v>
                </c:pt>
                <c:pt idx="3">
                  <c:v>0.26269999999999999</c:v>
                </c:pt>
                <c:pt idx="4">
                  <c:v>0.24660000000000001</c:v>
                </c:pt>
                <c:pt idx="5">
                  <c:v>0.12620000000000001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70DA-4B27-92A4-0F8102A943F8}"/>
            </c:ext>
          </c:extLst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</c:dLbls>
        <c:gapWidth val="219"/>
        <c:axId val="289982960"/>
        <c:axId val="289983744"/>
      </c:barChart>
      <c:catAx>
        <c:axId val="28998296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289983744"/>
        <c:crosses val="autoZero"/>
        <c:auto val="1"/>
        <c:lblAlgn val="ctr"/>
        <c:lblOffset val="100"/>
        <c:noMultiLvlLbl val="0"/>
      </c:catAx>
      <c:valAx>
        <c:axId val="28998374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289982960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hart4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fr-FR"/>
              <a:t>FTP</a:t>
            </a:r>
            <a:r>
              <a:rPr lang="fr-FR" baseline="0"/>
              <a:t> Failure</a:t>
            </a:r>
            <a:endParaRPr lang="fr-FR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'FTP 3G_4G'!$D$53</c:f>
              <c:strCache>
                <c:ptCount val="1"/>
                <c:pt idx="0">
                  <c:v>TT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fr-FR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'FTP 3G_4G'!$C$54:$C$55</c:f>
              <c:strCache>
                <c:ptCount val="2"/>
                <c:pt idx="0">
                  <c:v>FTP Fail DL</c:v>
                </c:pt>
                <c:pt idx="1">
                  <c:v>FTP Fail UL</c:v>
                </c:pt>
              </c:strCache>
            </c:strRef>
          </c:cat>
          <c:val>
            <c:numRef>
              <c:f>'FTP 3G_4G'!$D$54:$D$55</c:f>
              <c:numCache>
                <c:formatCode>0.0%</c:formatCode>
                <c:ptCount val="2"/>
                <c:pt idx="0">
                  <c:v>0</c:v>
                </c:pt>
                <c:pt idx="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5C6F-483F-B81E-4A4D3A74AF9F}"/>
            </c:ext>
          </c:extLst>
        </c:ser>
        <c:ser>
          <c:idx val="1"/>
          <c:order val="1"/>
          <c:tx>
            <c:strRef>
              <c:f>'FTP 3G_4G'!$E$53</c:f>
              <c:strCache>
                <c:ptCount val="1"/>
                <c:pt idx="0">
                  <c:v>OO</c:v>
                </c:pt>
              </c:strCache>
            </c:strRef>
          </c:tx>
          <c:spPr>
            <a:solidFill>
              <a:srgbClr val="FF0000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fr-FR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'FTP 3G_4G'!$C$54:$C$55</c:f>
              <c:strCache>
                <c:ptCount val="2"/>
                <c:pt idx="0">
                  <c:v>FTP Fail DL</c:v>
                </c:pt>
                <c:pt idx="1">
                  <c:v>FTP Fail UL</c:v>
                </c:pt>
              </c:strCache>
            </c:strRef>
          </c:cat>
          <c:val>
            <c:numRef>
              <c:f>'FTP 3G_4G'!$E$54:$E$55</c:f>
              <c:numCache>
                <c:formatCode>0.0%</c:formatCode>
                <c:ptCount val="2"/>
                <c:pt idx="0">
                  <c:v>0</c:v>
                </c:pt>
                <c:pt idx="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5C6F-483F-B81E-4A4D3A74AF9F}"/>
            </c:ext>
          </c:extLst>
        </c:ser>
        <c:ser>
          <c:idx val="2"/>
          <c:order val="2"/>
          <c:tx>
            <c:strRef>
              <c:f>'FTP 3G_4G'!$F$53</c:f>
              <c:strCache>
                <c:ptCount val="1"/>
                <c:pt idx="0">
                  <c:v>OR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fr-FR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'FTP 3G_4G'!$C$54:$C$55</c:f>
              <c:strCache>
                <c:ptCount val="2"/>
                <c:pt idx="0">
                  <c:v>FTP Fail DL</c:v>
                </c:pt>
                <c:pt idx="1">
                  <c:v>FTP Fail UL</c:v>
                </c:pt>
              </c:strCache>
            </c:strRef>
          </c:cat>
          <c:val>
            <c:numRef>
              <c:f>'FTP 3G_4G'!$F$54:$F$55</c:f>
              <c:numCache>
                <c:formatCode>0.0%</c:formatCode>
                <c:ptCount val="2"/>
                <c:pt idx="0">
                  <c:v>0</c:v>
                </c:pt>
                <c:pt idx="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5C6F-483F-B81E-4A4D3A74AF9F}"/>
            </c:ext>
          </c:extLst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</c:dLbls>
        <c:gapWidth val="219"/>
        <c:overlap val="-27"/>
        <c:axId val="291081280"/>
        <c:axId val="291077752"/>
      </c:barChart>
      <c:catAx>
        <c:axId val="29108128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291077752"/>
        <c:crosses val="autoZero"/>
        <c:auto val="1"/>
        <c:lblAlgn val="ctr"/>
        <c:lblOffset val="100"/>
        <c:noMultiLvlLbl val="0"/>
      </c:catAx>
      <c:valAx>
        <c:axId val="2910777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291081280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hart4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fr-FR"/>
              <a:t>SINR</a:t>
            </a:r>
            <a:r>
              <a:rPr lang="fr-FR" baseline="0"/>
              <a:t> Average</a:t>
            </a:r>
            <a:endParaRPr lang="fr-FR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title>
    <c:autoTitleDeleted val="0"/>
    <c:plotArea>
      <c:layout/>
      <c:barChart>
        <c:barDir val="bar"/>
        <c:grouping val="clustered"/>
        <c:varyColors val="0"/>
        <c:ser>
          <c:idx val="0"/>
          <c:order val="0"/>
          <c:tx>
            <c:strRef>
              <c:f>'FTP 3G_4G'!$K$159</c:f>
              <c:strCache>
                <c:ptCount val="1"/>
                <c:pt idx="0">
                  <c:v>TT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fr-FR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'FTP 3G_4G'!$K$160</c:f>
              <c:numCache>
                <c:formatCode>General</c:formatCode>
                <c:ptCount val="1"/>
                <c:pt idx="0">
                  <c:v>10.9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FE69-4003-8355-F5369EAC3F29}"/>
            </c:ext>
          </c:extLst>
        </c:ser>
        <c:ser>
          <c:idx val="1"/>
          <c:order val="1"/>
          <c:tx>
            <c:strRef>
              <c:f>'FTP 3G_4G'!$L$159</c:f>
              <c:strCache>
                <c:ptCount val="1"/>
                <c:pt idx="0">
                  <c:v>OO</c:v>
                </c:pt>
              </c:strCache>
            </c:strRef>
          </c:tx>
          <c:spPr>
            <a:solidFill>
              <a:srgbClr val="FF0000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fr-FR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'FTP 3G_4G'!$L$160</c:f>
              <c:numCache>
                <c:formatCode>General</c:formatCode>
                <c:ptCount val="1"/>
                <c:pt idx="0">
                  <c:v>6.5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FE69-4003-8355-F5369EAC3F29}"/>
            </c:ext>
          </c:extLst>
        </c:ser>
        <c:ser>
          <c:idx val="2"/>
          <c:order val="2"/>
          <c:tx>
            <c:strRef>
              <c:f>'FTP 3G_4G'!$M$159</c:f>
              <c:strCache>
                <c:ptCount val="1"/>
                <c:pt idx="0">
                  <c:v>OR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fr-FR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'FTP 3G_4G'!$M$160</c:f>
              <c:numCache>
                <c:formatCode>General</c:formatCode>
                <c:ptCount val="1"/>
                <c:pt idx="0">
                  <c:v>7.7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FE69-4003-8355-F5369EAC3F29}"/>
            </c:ext>
          </c:extLst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</c:dLbls>
        <c:gapWidth val="182"/>
        <c:axId val="291084024"/>
        <c:axId val="291080496"/>
      </c:barChart>
      <c:catAx>
        <c:axId val="291084024"/>
        <c:scaling>
          <c:orientation val="minMax"/>
        </c:scaling>
        <c:delete val="1"/>
        <c:axPos val="l"/>
        <c:numFmt formatCode="General" sourceLinked="1"/>
        <c:majorTickMark val="none"/>
        <c:minorTickMark val="none"/>
        <c:tickLblPos val="nextTo"/>
        <c:crossAx val="291080496"/>
        <c:crosses val="autoZero"/>
        <c:auto val="1"/>
        <c:lblAlgn val="ctr"/>
        <c:lblOffset val="100"/>
        <c:noMultiLvlLbl val="0"/>
      </c:catAx>
      <c:valAx>
        <c:axId val="291080496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291084024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hart4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fr-FR"/>
              <a:t>Serving</a:t>
            </a:r>
            <a:r>
              <a:rPr lang="fr-FR" baseline="0"/>
              <a:t> system 3G/4G</a:t>
            </a:r>
            <a:endParaRPr lang="fr-FR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'Accessibilité 3G_4G '!$B$10</c:f>
              <c:strCache>
                <c:ptCount val="1"/>
                <c:pt idx="0">
                  <c:v>TT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fr-FR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'Accessibilité 3G_4G '!$A$11:$A$15</c:f>
              <c:strCache>
                <c:ptCount val="5"/>
                <c:pt idx="0">
                  <c:v>LTE FDD 1800</c:v>
                </c:pt>
                <c:pt idx="1">
                  <c:v>LTE FDD 2100</c:v>
                </c:pt>
                <c:pt idx="2">
                  <c:v>LTE FDD 800 </c:v>
                </c:pt>
                <c:pt idx="3">
                  <c:v>UMTS FDD 2100</c:v>
                </c:pt>
                <c:pt idx="4">
                  <c:v>UMTS FDD 900</c:v>
                </c:pt>
              </c:strCache>
            </c:strRef>
          </c:cat>
          <c:val>
            <c:numRef>
              <c:f>'Accessibilité 3G_4G '!$B$11:$B$15</c:f>
              <c:numCache>
                <c:formatCode>0.00%</c:formatCode>
                <c:ptCount val="5"/>
                <c:pt idx="0">
                  <c:v>0.73440000000000005</c:v>
                </c:pt>
                <c:pt idx="1">
                  <c:v>0.13600000000000001</c:v>
                </c:pt>
                <c:pt idx="2">
                  <c:v>8.2100000000000006E-2</c:v>
                </c:pt>
                <c:pt idx="3">
                  <c:v>1.6299999999999999E-2</c:v>
                </c:pt>
                <c:pt idx="4">
                  <c:v>3.1E-2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2FCE-4F31-9578-4A052EBA839E}"/>
            </c:ext>
          </c:extLst>
        </c:ser>
        <c:ser>
          <c:idx val="1"/>
          <c:order val="1"/>
          <c:tx>
            <c:strRef>
              <c:f>'Accessibilité 3G_4G '!$C$10</c:f>
              <c:strCache>
                <c:ptCount val="1"/>
                <c:pt idx="0">
                  <c:v>OO</c:v>
                </c:pt>
              </c:strCache>
            </c:strRef>
          </c:tx>
          <c:spPr>
            <a:solidFill>
              <a:srgbClr val="FF0000"/>
            </a:solidFill>
            <a:ln>
              <a:noFill/>
            </a:ln>
            <a:effectLst/>
          </c:spPr>
          <c:invertIfNegative val="0"/>
          <c:dLbls>
            <c:dLbl>
              <c:idx val="1"/>
              <c:layout>
                <c:manualLayout>
                  <c:x val="9.1365460402784999E-3"/>
                  <c:y val="-7.9506206846243946E-2"/>
                </c:manualLayout>
              </c:layout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2FCE-4F31-9578-4A052EBA839E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fr-FR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'Accessibilité 3G_4G '!$A$11:$A$15</c:f>
              <c:strCache>
                <c:ptCount val="5"/>
                <c:pt idx="0">
                  <c:v>LTE FDD 1800</c:v>
                </c:pt>
                <c:pt idx="1">
                  <c:v>LTE FDD 2100</c:v>
                </c:pt>
                <c:pt idx="2">
                  <c:v>LTE FDD 800 </c:v>
                </c:pt>
                <c:pt idx="3">
                  <c:v>UMTS FDD 2100</c:v>
                </c:pt>
                <c:pt idx="4">
                  <c:v>UMTS FDD 900</c:v>
                </c:pt>
              </c:strCache>
            </c:strRef>
          </c:cat>
          <c:val>
            <c:numRef>
              <c:f>'Accessibilité 3G_4G '!$C$11:$C$15</c:f>
              <c:numCache>
                <c:formatCode>0.00%</c:formatCode>
                <c:ptCount val="5"/>
                <c:pt idx="0">
                  <c:v>0.83150000000000002</c:v>
                </c:pt>
                <c:pt idx="1">
                  <c:v>8.9899999999999994E-2</c:v>
                </c:pt>
                <c:pt idx="2">
                  <c:v>2.5399999999999999E-2</c:v>
                </c:pt>
                <c:pt idx="3">
                  <c:v>0</c:v>
                </c:pt>
                <c:pt idx="4">
                  <c:v>4.9700000000000001E-2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2FCE-4F31-9578-4A052EBA839E}"/>
            </c:ext>
          </c:extLst>
        </c:ser>
        <c:ser>
          <c:idx val="2"/>
          <c:order val="2"/>
          <c:tx>
            <c:strRef>
              <c:f>'Accessibilité 3G_4G '!$D$10</c:f>
              <c:strCache>
                <c:ptCount val="1"/>
                <c:pt idx="0">
                  <c:v>OR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dLbls>
            <c:dLbl>
              <c:idx val="2"/>
              <c:layout>
                <c:manualLayout>
                  <c:x val="2.3755019704724031E-2"/>
                  <c:y val="0"/>
                </c:manualLayout>
              </c:layout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2FCE-4F31-9578-4A052EBA839E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fr-FR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'Accessibilité 3G_4G '!$A$11:$A$15</c:f>
              <c:strCache>
                <c:ptCount val="5"/>
                <c:pt idx="0">
                  <c:v>LTE FDD 1800</c:v>
                </c:pt>
                <c:pt idx="1">
                  <c:v>LTE FDD 2100</c:v>
                </c:pt>
                <c:pt idx="2">
                  <c:v>LTE FDD 800 </c:v>
                </c:pt>
                <c:pt idx="3">
                  <c:v>UMTS FDD 2100</c:v>
                </c:pt>
                <c:pt idx="4">
                  <c:v>UMTS FDD 900</c:v>
                </c:pt>
              </c:strCache>
            </c:strRef>
          </c:cat>
          <c:val>
            <c:numRef>
              <c:f>'Accessibilité 3G_4G '!$D$11:$D$15</c:f>
              <c:numCache>
                <c:formatCode>0.00%</c:formatCode>
                <c:ptCount val="5"/>
                <c:pt idx="0">
                  <c:v>0.37880000000000003</c:v>
                </c:pt>
                <c:pt idx="1">
                  <c:v>0.52859999999999996</c:v>
                </c:pt>
                <c:pt idx="2">
                  <c:v>5.8400000000000001E-2</c:v>
                </c:pt>
                <c:pt idx="3">
                  <c:v>9.7999999999999997E-3</c:v>
                </c:pt>
                <c:pt idx="4">
                  <c:v>2.4299999999999999E-2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2FCE-4F31-9578-4A052EBA839E}"/>
            </c:ext>
          </c:extLst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</c:dLbls>
        <c:gapWidth val="219"/>
        <c:overlap val="-27"/>
        <c:axId val="291578728"/>
        <c:axId val="291581080"/>
      </c:barChart>
      <c:catAx>
        <c:axId val="2915787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291581080"/>
        <c:crosses val="autoZero"/>
        <c:auto val="1"/>
        <c:lblAlgn val="ctr"/>
        <c:lblOffset val="100"/>
        <c:noMultiLvlLbl val="0"/>
      </c:catAx>
      <c:valAx>
        <c:axId val="29158108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291578728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hart4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fr-FR"/>
              <a:t>HTTP</a:t>
            </a:r>
            <a:r>
              <a:rPr lang="fr-FR" baseline="0"/>
              <a:t> Events</a:t>
            </a:r>
            <a:endParaRPr lang="fr-FR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'Accessibilité 3G_4G '!$C$59</c:f>
              <c:strCache>
                <c:ptCount val="1"/>
                <c:pt idx="0">
                  <c:v>TT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fr-FR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'Accessibilité 3G_4G '!$B$60:$B$61</c:f>
              <c:strCache>
                <c:ptCount val="2"/>
                <c:pt idx="0">
                  <c:v>HTTP SUCCESS</c:v>
                </c:pt>
                <c:pt idx="1">
                  <c:v>HTTP FAILURE</c:v>
                </c:pt>
              </c:strCache>
            </c:strRef>
          </c:cat>
          <c:val>
            <c:numRef>
              <c:f>'Accessibilité 3G_4G '!$C$60:$C$61</c:f>
              <c:numCache>
                <c:formatCode>0.00%</c:formatCode>
                <c:ptCount val="2"/>
                <c:pt idx="0">
                  <c:v>0.99803149606299213</c:v>
                </c:pt>
                <c:pt idx="1">
                  <c:v>1.968503937007874E-3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E8F0-4A8F-AC5A-08FDFB8BD8C2}"/>
            </c:ext>
          </c:extLst>
        </c:ser>
        <c:ser>
          <c:idx val="1"/>
          <c:order val="1"/>
          <c:tx>
            <c:strRef>
              <c:f>'Accessibilité 3G_4G '!$D$59</c:f>
              <c:strCache>
                <c:ptCount val="1"/>
                <c:pt idx="0">
                  <c:v>OO</c:v>
                </c:pt>
              </c:strCache>
            </c:strRef>
          </c:tx>
          <c:spPr>
            <a:solidFill>
              <a:srgbClr val="FF0000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fr-FR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'Accessibilité 3G_4G '!$B$60:$B$61</c:f>
              <c:strCache>
                <c:ptCount val="2"/>
                <c:pt idx="0">
                  <c:v>HTTP SUCCESS</c:v>
                </c:pt>
                <c:pt idx="1">
                  <c:v>HTTP FAILURE</c:v>
                </c:pt>
              </c:strCache>
            </c:strRef>
          </c:cat>
          <c:val>
            <c:numRef>
              <c:f>'Accessibilité 3G_4G '!$D$60:$D$61</c:f>
              <c:numCache>
                <c:formatCode>0.00%</c:formatCode>
                <c:ptCount val="2"/>
                <c:pt idx="0">
                  <c:v>0.99806763285024158</c:v>
                </c:pt>
                <c:pt idx="1">
                  <c:v>1.9323671497584541E-3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E8F0-4A8F-AC5A-08FDFB8BD8C2}"/>
            </c:ext>
          </c:extLst>
        </c:ser>
        <c:ser>
          <c:idx val="2"/>
          <c:order val="2"/>
          <c:tx>
            <c:strRef>
              <c:f>'Accessibilité 3G_4G '!$E$59</c:f>
              <c:strCache>
                <c:ptCount val="1"/>
                <c:pt idx="0">
                  <c:v>OR 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fr-FR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'Accessibilité 3G_4G '!$B$60:$B$61</c:f>
              <c:strCache>
                <c:ptCount val="2"/>
                <c:pt idx="0">
                  <c:v>HTTP SUCCESS</c:v>
                </c:pt>
                <c:pt idx="1">
                  <c:v>HTTP FAILURE</c:v>
                </c:pt>
              </c:strCache>
            </c:strRef>
          </c:cat>
          <c:val>
            <c:numRef>
              <c:f>'Accessibilité 3G_4G '!$E$60:$E$61</c:f>
              <c:numCache>
                <c:formatCode>0.00%</c:formatCode>
                <c:ptCount val="2"/>
                <c:pt idx="0">
                  <c:v>0.99902534113060426</c:v>
                </c:pt>
                <c:pt idx="1">
                  <c:v>9.7465886939571145E-4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E8F0-4A8F-AC5A-08FDFB8BD8C2}"/>
            </c:ext>
          </c:extLst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</c:dLbls>
        <c:gapWidth val="219"/>
        <c:overlap val="-27"/>
        <c:axId val="291585000"/>
        <c:axId val="291585392"/>
      </c:barChart>
      <c:catAx>
        <c:axId val="29158500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291585392"/>
        <c:crosses val="autoZero"/>
        <c:auto val="1"/>
        <c:lblAlgn val="ctr"/>
        <c:lblOffset val="100"/>
        <c:noMultiLvlLbl val="0"/>
      </c:catAx>
      <c:valAx>
        <c:axId val="29158539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291585000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hart4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fr-FR"/>
              <a:t>Débit téléchargement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title>
    <c:autoTitleDeleted val="0"/>
    <c:plotArea>
      <c:layout/>
      <c:barChart>
        <c:barDir val="bar"/>
        <c:grouping val="clustered"/>
        <c:varyColors val="0"/>
        <c:ser>
          <c:idx val="0"/>
          <c:order val="0"/>
          <c:tx>
            <c:strRef>
              <c:f>'Accessibilité 3G_4G '!$B$72</c:f>
              <c:strCache>
                <c:ptCount val="1"/>
                <c:pt idx="0">
                  <c:v>TT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fr-FR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'Accessibilité 3G_4G '!$A$73:$A$74</c:f>
              <c:strCache>
                <c:ptCount val="2"/>
                <c:pt idx="0">
                  <c:v>MOYEN</c:v>
                </c:pt>
                <c:pt idx="1">
                  <c:v>MAX</c:v>
                </c:pt>
              </c:strCache>
            </c:strRef>
          </c:cat>
          <c:val>
            <c:numRef>
              <c:f>'Accessibilité 3G_4G '!$B$73:$B$74</c:f>
              <c:numCache>
                <c:formatCode>0.00</c:formatCode>
                <c:ptCount val="2"/>
                <c:pt idx="0">
                  <c:v>12.26</c:v>
                </c:pt>
                <c:pt idx="1">
                  <c:v>163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FA00-4661-8A64-C82DD6451CDA}"/>
            </c:ext>
          </c:extLst>
        </c:ser>
        <c:ser>
          <c:idx val="1"/>
          <c:order val="1"/>
          <c:tx>
            <c:strRef>
              <c:f>'Accessibilité 3G_4G '!$C$72</c:f>
              <c:strCache>
                <c:ptCount val="1"/>
                <c:pt idx="0">
                  <c:v>OO</c:v>
                </c:pt>
              </c:strCache>
            </c:strRef>
          </c:tx>
          <c:spPr>
            <a:solidFill>
              <a:srgbClr val="FF0000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fr-FR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'Accessibilité 3G_4G '!$A$73:$A$74</c:f>
              <c:strCache>
                <c:ptCount val="2"/>
                <c:pt idx="0">
                  <c:v>MOYEN</c:v>
                </c:pt>
                <c:pt idx="1">
                  <c:v>MAX</c:v>
                </c:pt>
              </c:strCache>
            </c:strRef>
          </c:cat>
          <c:val>
            <c:numRef>
              <c:f>'Accessibilité 3G_4G '!$C$73:$C$74</c:f>
              <c:numCache>
                <c:formatCode>0.00</c:formatCode>
                <c:ptCount val="2"/>
                <c:pt idx="0">
                  <c:v>12.77</c:v>
                </c:pt>
                <c:pt idx="1">
                  <c:v>161.5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FA00-4661-8A64-C82DD6451CDA}"/>
            </c:ext>
          </c:extLst>
        </c:ser>
        <c:ser>
          <c:idx val="2"/>
          <c:order val="2"/>
          <c:tx>
            <c:strRef>
              <c:f>'Accessibilité 3G_4G '!$D$72</c:f>
              <c:strCache>
                <c:ptCount val="1"/>
                <c:pt idx="0">
                  <c:v>OR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fr-FR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'Accessibilité 3G_4G '!$A$73:$A$74</c:f>
              <c:strCache>
                <c:ptCount val="2"/>
                <c:pt idx="0">
                  <c:v>MOYEN</c:v>
                </c:pt>
                <c:pt idx="1">
                  <c:v>MAX</c:v>
                </c:pt>
              </c:strCache>
            </c:strRef>
          </c:cat>
          <c:val>
            <c:numRef>
              <c:f>'Accessibilité 3G_4G '!$D$73:$D$74</c:f>
              <c:numCache>
                <c:formatCode>0.00</c:formatCode>
                <c:ptCount val="2"/>
                <c:pt idx="0">
                  <c:v>12.13</c:v>
                </c:pt>
                <c:pt idx="1">
                  <c:v>137.01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FA00-4661-8A64-C82DD6451CDA}"/>
            </c:ext>
          </c:extLst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</c:dLbls>
        <c:gapWidth val="182"/>
        <c:axId val="291577944"/>
        <c:axId val="291581472"/>
      </c:barChart>
      <c:catAx>
        <c:axId val="291577944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291581472"/>
        <c:crosses val="autoZero"/>
        <c:auto val="1"/>
        <c:lblAlgn val="ctr"/>
        <c:lblOffset val="100"/>
        <c:noMultiLvlLbl val="0"/>
      </c:catAx>
      <c:valAx>
        <c:axId val="29158147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291577944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hart4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b="1">
                <a:solidFill>
                  <a:srgbClr val="FF0000"/>
                </a:solidFill>
              </a:rPr>
              <a:t>OO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title>
    <c:autoTitleDeleted val="0"/>
    <c:plotArea>
      <c:layout>
        <c:manualLayout>
          <c:layoutTarget val="inner"/>
          <c:xMode val="edge"/>
          <c:yMode val="edge"/>
          <c:x val="8.7499999999999994E-2"/>
          <c:y val="0.19226669582968794"/>
          <c:w val="0.81388888888888888"/>
          <c:h val="0.57479476523767858"/>
        </c:manualLayout>
      </c:layout>
      <c:ofPieChart>
        <c:ofPieType val="bar"/>
        <c:varyColors val="1"/>
        <c:ser>
          <c:idx val="0"/>
          <c:order val="0"/>
          <c:tx>
            <c:strRef>
              <c:f>'Accessibilité 3G_4G '!$D$163</c:f>
              <c:strCache>
                <c:ptCount val="1"/>
                <c:pt idx="0">
                  <c:v>OO</c:v>
                </c:pt>
              </c:strCache>
            </c:strRef>
          </c:tx>
          <c:dPt>
            <c:idx val="0"/>
            <c:bubble3D val="0"/>
            <c:spPr>
              <a:solidFill>
                <a:schemeClr val="accent1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1-18E8-4933-9E89-B6792A669B6F}"/>
              </c:ext>
            </c:extLst>
          </c:dPt>
          <c:dPt>
            <c:idx val="1"/>
            <c:bubble3D val="0"/>
            <c:spPr>
              <a:solidFill>
                <a:schemeClr val="accent2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3-18E8-4933-9E89-B6792A669B6F}"/>
              </c:ext>
            </c:extLst>
          </c:dPt>
          <c:dPt>
            <c:idx val="2"/>
            <c:bubble3D val="0"/>
            <c:spPr>
              <a:solidFill>
                <a:schemeClr val="accent3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5-18E8-4933-9E89-B6792A669B6F}"/>
              </c:ext>
            </c:extLst>
          </c:dPt>
          <c:dPt>
            <c:idx val="3"/>
            <c:bubble3D val="0"/>
            <c:spPr>
              <a:solidFill>
                <a:schemeClr val="accent4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7-18E8-4933-9E89-B6792A669B6F}"/>
              </c:ext>
            </c:extLst>
          </c:dPt>
          <c:dPt>
            <c:idx val="4"/>
            <c:bubble3D val="0"/>
            <c:spPr>
              <a:solidFill>
                <a:schemeClr val="accent5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9-18E8-4933-9E89-B6792A669B6F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fr-FR"/>
              </a:p>
            </c:txPr>
            <c:dLblPos val="bestFit"/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9525" cap="flat" cmpd="sng" algn="ctr">
                  <a:solidFill>
                    <a:schemeClr val="tx1">
                      <a:lumMod val="35000"/>
                      <a:lumOff val="65000"/>
                    </a:schemeClr>
                  </a:solidFill>
                  <a:round/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'Accessibilité 3G_4G '!$C$164:$C$167</c:f>
              <c:strCache>
                <c:ptCount val="4"/>
                <c:pt idx="0">
                  <c:v>Rank 1</c:v>
                </c:pt>
                <c:pt idx="1">
                  <c:v>Rank 2</c:v>
                </c:pt>
                <c:pt idx="2">
                  <c:v>Rank 3</c:v>
                </c:pt>
                <c:pt idx="3">
                  <c:v>Rank 4 ( MIMO 4X4)</c:v>
                </c:pt>
              </c:strCache>
            </c:strRef>
          </c:cat>
          <c:val>
            <c:numRef>
              <c:f>'Accessibilité 3G_4G '!$D$164:$D$167</c:f>
              <c:numCache>
                <c:formatCode>0.00%</c:formatCode>
                <c:ptCount val="4"/>
                <c:pt idx="0">
                  <c:v>0.38250000000000001</c:v>
                </c:pt>
                <c:pt idx="1">
                  <c:v>0.61060000000000003</c:v>
                </c:pt>
                <c:pt idx="2">
                  <c:v>6.8999999999999999E-3</c:v>
                </c:pt>
                <c:pt idx="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18E8-4933-9E89-B6792A669B6F}"/>
            </c:ext>
          </c:extLst>
        </c:ser>
        <c:dLbls>
          <c:dLblPos val="bestFit"/>
          <c:showLegendKey val="0"/>
          <c:showVal val="1"/>
          <c:showCatName val="0"/>
          <c:showSerName val="0"/>
          <c:showPercent val="0"/>
          <c:showBubbleSize val="0"/>
          <c:showLeaderLines val="1"/>
        </c:dLbls>
        <c:gapWidth val="150"/>
        <c:secondPieSize val="75"/>
        <c:serLines>
          <c:spPr>
            <a:ln w="9525" cap="flat" cmpd="sng" algn="ctr">
              <a:solidFill>
                <a:schemeClr val="tx1">
                  <a:lumMod val="35000"/>
                  <a:lumOff val="65000"/>
                </a:schemeClr>
              </a:solidFill>
              <a:round/>
            </a:ln>
            <a:effectLst/>
          </c:spPr>
        </c:serLines>
      </c:ofPieChart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hart5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b="1">
                <a:solidFill>
                  <a:schemeClr val="accent1"/>
                </a:solidFill>
              </a:rPr>
              <a:t>TT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title>
    <c:autoTitleDeleted val="0"/>
    <c:plotArea>
      <c:layout>
        <c:manualLayout>
          <c:layoutTarget val="inner"/>
          <c:xMode val="edge"/>
          <c:yMode val="edge"/>
          <c:x val="9.3055555555555558E-2"/>
          <c:y val="0.22004447360746568"/>
          <c:w val="0.81388888888888888"/>
          <c:h val="0.57479476523767858"/>
        </c:manualLayout>
      </c:layout>
      <c:ofPieChart>
        <c:ofPieType val="bar"/>
        <c:varyColors val="1"/>
        <c:ser>
          <c:idx val="0"/>
          <c:order val="0"/>
          <c:tx>
            <c:strRef>
              <c:f>'Accessibilité 3G_4G '!$B$163</c:f>
              <c:strCache>
                <c:ptCount val="1"/>
                <c:pt idx="0">
                  <c:v>TT</c:v>
                </c:pt>
              </c:strCache>
            </c:strRef>
          </c:tx>
          <c:dPt>
            <c:idx val="0"/>
            <c:bubble3D val="0"/>
            <c:spPr>
              <a:solidFill>
                <a:schemeClr val="accent1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1-AD5D-4C87-82FF-ECF8A33995ED}"/>
              </c:ext>
            </c:extLst>
          </c:dPt>
          <c:dPt>
            <c:idx val="1"/>
            <c:bubble3D val="0"/>
            <c:spPr>
              <a:solidFill>
                <a:schemeClr val="accent2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3-AD5D-4C87-82FF-ECF8A33995ED}"/>
              </c:ext>
            </c:extLst>
          </c:dPt>
          <c:dPt>
            <c:idx val="2"/>
            <c:bubble3D val="0"/>
            <c:spPr>
              <a:solidFill>
                <a:schemeClr val="accent3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5-AD5D-4C87-82FF-ECF8A33995ED}"/>
              </c:ext>
            </c:extLst>
          </c:dPt>
          <c:dPt>
            <c:idx val="3"/>
            <c:bubble3D val="0"/>
            <c:spPr>
              <a:solidFill>
                <a:schemeClr val="accent4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7-AD5D-4C87-82FF-ECF8A33995ED}"/>
              </c:ext>
            </c:extLst>
          </c:dPt>
          <c:dPt>
            <c:idx val="4"/>
            <c:bubble3D val="0"/>
            <c:spPr>
              <a:solidFill>
                <a:schemeClr val="accent5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9-AD5D-4C87-82FF-ECF8A33995ED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fr-FR"/>
              </a:p>
            </c:txPr>
            <c:dLblPos val="bestFit"/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9525" cap="flat" cmpd="sng" algn="ctr">
                  <a:solidFill>
                    <a:schemeClr val="tx1">
                      <a:lumMod val="35000"/>
                      <a:lumOff val="65000"/>
                    </a:schemeClr>
                  </a:solidFill>
                  <a:round/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'Accessibilité 3G_4G '!$A$164:$A$167</c:f>
              <c:strCache>
                <c:ptCount val="4"/>
                <c:pt idx="0">
                  <c:v>Rank 1</c:v>
                </c:pt>
                <c:pt idx="1">
                  <c:v>Rank 2</c:v>
                </c:pt>
                <c:pt idx="2">
                  <c:v>Rank 3</c:v>
                </c:pt>
                <c:pt idx="3">
                  <c:v>Rank 4 ( MIMO 4X4)</c:v>
                </c:pt>
              </c:strCache>
            </c:strRef>
          </c:cat>
          <c:val>
            <c:numRef>
              <c:f>'Accessibilité 3G_4G '!$B$164:$B$167</c:f>
              <c:numCache>
                <c:formatCode>0.00%</c:formatCode>
                <c:ptCount val="4"/>
                <c:pt idx="0">
                  <c:v>0.45979999999999999</c:v>
                </c:pt>
                <c:pt idx="1">
                  <c:v>0.53939999999999999</c:v>
                </c:pt>
                <c:pt idx="2">
                  <c:v>8.0000000000000004E-4</c:v>
                </c:pt>
                <c:pt idx="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AD5D-4C87-82FF-ECF8A33995ED}"/>
            </c:ext>
          </c:extLst>
        </c:ser>
        <c:dLbls>
          <c:dLblPos val="bestFit"/>
          <c:showLegendKey val="0"/>
          <c:showVal val="1"/>
          <c:showCatName val="0"/>
          <c:showSerName val="0"/>
          <c:showPercent val="0"/>
          <c:showBubbleSize val="0"/>
          <c:showLeaderLines val="1"/>
        </c:dLbls>
        <c:gapWidth val="150"/>
        <c:secondPieSize val="75"/>
        <c:serLines>
          <c:spPr>
            <a:ln w="9525" cap="flat" cmpd="sng" algn="ctr">
              <a:solidFill>
                <a:schemeClr val="tx1">
                  <a:lumMod val="35000"/>
                  <a:lumOff val="65000"/>
                </a:schemeClr>
              </a:solidFill>
              <a:round/>
            </a:ln>
            <a:effectLst/>
          </c:spPr>
        </c:serLines>
      </c:ofPieChart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hart5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b="1">
                <a:solidFill>
                  <a:schemeClr val="accent2"/>
                </a:solidFill>
              </a:rPr>
              <a:t>OR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title>
    <c:autoTitleDeleted val="0"/>
    <c:plotArea>
      <c:layout/>
      <c:ofPieChart>
        <c:ofPieType val="bar"/>
        <c:varyColors val="1"/>
        <c:ser>
          <c:idx val="0"/>
          <c:order val="0"/>
          <c:tx>
            <c:strRef>
              <c:f>'Accessibilité 3G_4G '!$F$163</c:f>
              <c:strCache>
                <c:ptCount val="1"/>
                <c:pt idx="0">
                  <c:v>OR</c:v>
                </c:pt>
              </c:strCache>
            </c:strRef>
          </c:tx>
          <c:dPt>
            <c:idx val="0"/>
            <c:bubble3D val="0"/>
            <c:spPr>
              <a:solidFill>
                <a:schemeClr val="accent1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1-1E10-4D3E-8B60-97F5BAD44AF2}"/>
              </c:ext>
            </c:extLst>
          </c:dPt>
          <c:dPt>
            <c:idx val="1"/>
            <c:bubble3D val="0"/>
            <c:spPr>
              <a:solidFill>
                <a:schemeClr val="accent2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3-1E10-4D3E-8B60-97F5BAD44AF2}"/>
              </c:ext>
            </c:extLst>
          </c:dPt>
          <c:dPt>
            <c:idx val="2"/>
            <c:bubble3D val="0"/>
            <c:spPr>
              <a:solidFill>
                <a:schemeClr val="accent3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5-1E10-4D3E-8B60-97F5BAD44AF2}"/>
              </c:ext>
            </c:extLst>
          </c:dPt>
          <c:dPt>
            <c:idx val="3"/>
            <c:bubble3D val="0"/>
            <c:spPr>
              <a:solidFill>
                <a:schemeClr val="accent4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7-1E10-4D3E-8B60-97F5BAD44AF2}"/>
              </c:ext>
            </c:extLst>
          </c:dPt>
          <c:dPt>
            <c:idx val="4"/>
            <c:bubble3D val="0"/>
            <c:spPr>
              <a:solidFill>
                <a:schemeClr val="accent5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9-1E10-4D3E-8B60-97F5BAD44AF2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fr-FR"/>
              </a:p>
            </c:txPr>
            <c:dLblPos val="bestFit"/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9525" cap="flat" cmpd="sng" algn="ctr">
                  <a:solidFill>
                    <a:schemeClr val="tx1">
                      <a:lumMod val="35000"/>
                      <a:lumOff val="65000"/>
                    </a:schemeClr>
                  </a:solidFill>
                  <a:round/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'Accessibilité 3G_4G '!$E$164:$E$167</c:f>
              <c:strCache>
                <c:ptCount val="4"/>
                <c:pt idx="0">
                  <c:v>Rank 1</c:v>
                </c:pt>
                <c:pt idx="1">
                  <c:v>Rank 2</c:v>
                </c:pt>
                <c:pt idx="2">
                  <c:v>Rank 3</c:v>
                </c:pt>
                <c:pt idx="3">
                  <c:v>Rank 4 ( MIMO 4X4)</c:v>
                </c:pt>
              </c:strCache>
            </c:strRef>
          </c:cat>
          <c:val>
            <c:numRef>
              <c:f>'Accessibilité 3G_4G '!$F$164:$F$167</c:f>
              <c:numCache>
                <c:formatCode>0.00%</c:formatCode>
                <c:ptCount val="4"/>
                <c:pt idx="0">
                  <c:v>0.48049999999999998</c:v>
                </c:pt>
                <c:pt idx="1">
                  <c:v>0.51549999999999996</c:v>
                </c:pt>
                <c:pt idx="2">
                  <c:v>3.8999999999999998E-3</c:v>
                </c:pt>
                <c:pt idx="3">
                  <c:v>1.1999999999999999E-3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1E10-4D3E-8B60-97F5BAD44AF2}"/>
            </c:ext>
          </c:extLst>
        </c:ser>
        <c:dLbls>
          <c:dLblPos val="bestFit"/>
          <c:showLegendKey val="0"/>
          <c:showVal val="1"/>
          <c:showCatName val="0"/>
          <c:showSerName val="0"/>
          <c:showPercent val="0"/>
          <c:showBubbleSize val="0"/>
          <c:showLeaderLines val="1"/>
        </c:dLbls>
        <c:gapWidth val="150"/>
        <c:secondPieSize val="75"/>
        <c:serLines>
          <c:spPr>
            <a:ln w="9525" cap="flat" cmpd="sng" algn="ctr">
              <a:solidFill>
                <a:schemeClr val="tx1">
                  <a:lumMod val="35000"/>
                  <a:lumOff val="65000"/>
                </a:schemeClr>
              </a:solidFill>
              <a:round/>
            </a:ln>
            <a:effectLst/>
          </c:spPr>
        </c:serLines>
      </c:ofPieChart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hart5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fr-FR"/>
              <a:t>CQI</a:t>
            </a:r>
            <a:r>
              <a:rPr lang="fr-FR" baseline="0"/>
              <a:t> </a:t>
            </a:r>
            <a:endParaRPr lang="fr-FR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title>
    <c:autoTitleDeleted val="0"/>
    <c:plotArea>
      <c:layout/>
      <c:barChart>
        <c:barDir val="col"/>
        <c:grouping val="stacked"/>
        <c:varyColors val="0"/>
        <c:ser>
          <c:idx val="0"/>
          <c:order val="0"/>
          <c:tx>
            <c:strRef>
              <c:f>'Accessibilité 3G_4G '!$A$181</c:f>
              <c:strCache>
                <c:ptCount val="1"/>
                <c:pt idx="0">
                  <c:v>&gt;15 And &lt;= 20</c:v>
                </c:pt>
              </c:strCache>
            </c:strRef>
          </c:tx>
          <c:spPr>
            <a:solidFill>
              <a:schemeClr val="accent6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fr-FR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'Accessibilité 3G_4G '!$B$180:$D$180</c:f>
              <c:strCache>
                <c:ptCount val="3"/>
                <c:pt idx="0">
                  <c:v>TT</c:v>
                </c:pt>
                <c:pt idx="1">
                  <c:v>OO</c:v>
                </c:pt>
                <c:pt idx="2">
                  <c:v>OR</c:v>
                </c:pt>
              </c:strCache>
            </c:strRef>
          </c:cat>
          <c:val>
            <c:numRef>
              <c:f>'Accessibilité 3G_4G '!$B$181:$D$181</c:f>
              <c:numCache>
                <c:formatCode>0.00%</c:formatCode>
                <c:ptCount val="3"/>
                <c:pt idx="0">
                  <c:v>0.77890000000000004</c:v>
                </c:pt>
                <c:pt idx="1">
                  <c:v>0.80400000000000005</c:v>
                </c:pt>
                <c:pt idx="2">
                  <c:v>0.69899999999999995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9D70-4F91-AEC4-C583D48F1F14}"/>
            </c:ext>
          </c:extLst>
        </c:ser>
        <c:ser>
          <c:idx val="1"/>
          <c:order val="1"/>
          <c:tx>
            <c:strRef>
              <c:f>'Accessibilité 3G_4G '!$A$182</c:f>
              <c:strCache>
                <c:ptCount val="1"/>
                <c:pt idx="0">
                  <c:v>&gt; 10 And &lt;= 15</c:v>
                </c:pt>
              </c:strCache>
            </c:strRef>
          </c:tx>
          <c:spPr>
            <a:solidFill>
              <a:schemeClr val="accent6">
                <a:lumMod val="60000"/>
                <a:lumOff val="40000"/>
              </a:schemeClr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fr-FR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'Accessibilité 3G_4G '!$B$180:$D$180</c:f>
              <c:strCache>
                <c:ptCount val="3"/>
                <c:pt idx="0">
                  <c:v>TT</c:v>
                </c:pt>
                <c:pt idx="1">
                  <c:v>OO</c:v>
                </c:pt>
                <c:pt idx="2">
                  <c:v>OR</c:v>
                </c:pt>
              </c:strCache>
            </c:strRef>
          </c:cat>
          <c:val>
            <c:numRef>
              <c:f>'Accessibilité 3G_4G '!$B$182:$D$182</c:f>
              <c:numCache>
                <c:formatCode>0.00%</c:formatCode>
                <c:ptCount val="3"/>
                <c:pt idx="0">
                  <c:v>0.16220000000000001</c:v>
                </c:pt>
                <c:pt idx="1">
                  <c:v>0.156</c:v>
                </c:pt>
                <c:pt idx="2">
                  <c:v>0.24299999999999999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9D70-4F91-AEC4-C583D48F1F14}"/>
            </c:ext>
          </c:extLst>
        </c:ser>
        <c:ser>
          <c:idx val="2"/>
          <c:order val="2"/>
          <c:tx>
            <c:strRef>
              <c:f>'Accessibilité 3G_4G '!$A$183</c:f>
              <c:strCache>
                <c:ptCount val="1"/>
                <c:pt idx="0">
                  <c:v> &lt;= 10</c:v>
                </c:pt>
              </c:strCache>
            </c:strRef>
          </c:tx>
          <c:spPr>
            <a:solidFill>
              <a:srgbClr val="FF0000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fr-FR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'Accessibilité 3G_4G '!$B$180:$D$180</c:f>
              <c:strCache>
                <c:ptCount val="3"/>
                <c:pt idx="0">
                  <c:v>TT</c:v>
                </c:pt>
                <c:pt idx="1">
                  <c:v>OO</c:v>
                </c:pt>
                <c:pt idx="2">
                  <c:v>OR</c:v>
                </c:pt>
              </c:strCache>
            </c:strRef>
          </c:cat>
          <c:val>
            <c:numRef>
              <c:f>'Accessibilité 3G_4G '!$B$183:$D$183</c:f>
              <c:numCache>
                <c:formatCode>0.00%</c:formatCode>
                <c:ptCount val="3"/>
                <c:pt idx="0">
                  <c:v>5.8900000000000001E-2</c:v>
                </c:pt>
                <c:pt idx="1">
                  <c:v>0.04</c:v>
                </c:pt>
                <c:pt idx="2">
                  <c:v>5.8000000000000003E-2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02E8-4521-8827-35D228116D17}"/>
            </c:ext>
          </c:extLst>
        </c:ser>
        <c:ser>
          <c:idx val="3"/>
          <c:order val="3"/>
          <c:tx>
            <c:strRef>
              <c:f>'Accessibilité 3G_4G '!$A$184</c:f>
              <c:strCache>
                <c:ptCount val="1"/>
              </c:strCache>
            </c:strRef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fr-FR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'Accessibilité 3G_4G '!$B$180:$D$180</c:f>
              <c:strCache>
                <c:ptCount val="3"/>
                <c:pt idx="0">
                  <c:v>TT</c:v>
                </c:pt>
                <c:pt idx="1">
                  <c:v>OO</c:v>
                </c:pt>
                <c:pt idx="2">
                  <c:v>OR</c:v>
                </c:pt>
              </c:strCache>
            </c:strRef>
          </c:cat>
          <c:val>
            <c:numRef>
              <c:f>'Accessibilité 3G_4G '!$B$184:$D$184</c:f>
              <c:numCache>
                <c:formatCode>General</c:formatCode>
                <c:ptCount val="3"/>
              </c:numCache>
            </c:numRef>
          </c:val>
          <c:extLst>
            <c:ext xmlns:c16="http://schemas.microsoft.com/office/drawing/2014/chart" uri="{C3380CC4-5D6E-409C-BE32-E72D297353CC}">
              <c16:uniqueId val="{00000000-2AA2-4310-B04B-704A15448B44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219"/>
        <c:overlap val="100"/>
        <c:axId val="291579512"/>
        <c:axId val="291583432"/>
      </c:barChart>
      <c:catAx>
        <c:axId val="29157951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291583432"/>
        <c:crosses val="autoZero"/>
        <c:auto val="1"/>
        <c:lblAlgn val="ctr"/>
        <c:lblOffset val="100"/>
        <c:noMultiLvlLbl val="0"/>
      </c:catAx>
      <c:valAx>
        <c:axId val="2915834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291579512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hart5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fr-FR"/>
              <a:t>SINR</a:t>
            </a:r>
            <a:r>
              <a:rPr lang="fr-FR" baseline="0"/>
              <a:t> ( Serving cell primary and secondary)</a:t>
            </a:r>
            <a:endParaRPr lang="fr-FR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'Accessibilité 3G_4G '!$B$201</c:f>
              <c:strCache>
                <c:ptCount val="1"/>
                <c:pt idx="0">
                  <c:v>TT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fr-FR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'Accessibilité 3G_4G '!$A$202:$A$207</c:f>
              <c:strCache>
                <c:ptCount val="6"/>
                <c:pt idx="0">
                  <c:v>&gt;= 20</c:v>
                </c:pt>
                <c:pt idx="1">
                  <c:v>&gt;= 15 and &lt; 20</c:v>
                </c:pt>
                <c:pt idx="2">
                  <c:v>&gt;= 10 and &lt; 15</c:v>
                </c:pt>
                <c:pt idx="3">
                  <c:v>&gt;= 5 and &lt; 10</c:v>
                </c:pt>
                <c:pt idx="4">
                  <c:v>&gt;=0 and &lt; 5</c:v>
                </c:pt>
                <c:pt idx="5">
                  <c:v>&lt; 0</c:v>
                </c:pt>
              </c:strCache>
            </c:strRef>
          </c:cat>
          <c:val>
            <c:numRef>
              <c:f>'Accessibilité 3G_4G '!$B$202:$B$207</c:f>
              <c:numCache>
                <c:formatCode>0.00%</c:formatCode>
                <c:ptCount val="6"/>
                <c:pt idx="0">
                  <c:v>0.14910000000000001</c:v>
                </c:pt>
                <c:pt idx="1">
                  <c:v>0.14710000000000001</c:v>
                </c:pt>
                <c:pt idx="2">
                  <c:v>0.19320000000000001</c:v>
                </c:pt>
                <c:pt idx="3">
                  <c:v>0.20780000000000001</c:v>
                </c:pt>
                <c:pt idx="4">
                  <c:v>0.15540000000000001</c:v>
                </c:pt>
                <c:pt idx="5">
                  <c:v>0.1084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2E16-43CC-BE21-FAA60EE7D0DB}"/>
            </c:ext>
          </c:extLst>
        </c:ser>
        <c:ser>
          <c:idx val="1"/>
          <c:order val="1"/>
          <c:tx>
            <c:strRef>
              <c:f>'Accessibilité 3G_4G '!$C$201</c:f>
              <c:strCache>
                <c:ptCount val="1"/>
                <c:pt idx="0">
                  <c:v>OO</c:v>
                </c:pt>
              </c:strCache>
            </c:strRef>
          </c:tx>
          <c:spPr>
            <a:solidFill>
              <a:srgbClr val="FF0000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fr-FR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'Accessibilité 3G_4G '!$A$202:$A$207</c:f>
              <c:strCache>
                <c:ptCount val="6"/>
                <c:pt idx="0">
                  <c:v>&gt;= 20</c:v>
                </c:pt>
                <c:pt idx="1">
                  <c:v>&gt;= 15 and &lt; 20</c:v>
                </c:pt>
                <c:pt idx="2">
                  <c:v>&gt;= 10 and &lt; 15</c:v>
                </c:pt>
                <c:pt idx="3">
                  <c:v>&gt;= 5 and &lt; 10</c:v>
                </c:pt>
                <c:pt idx="4">
                  <c:v>&gt;=0 and &lt; 5</c:v>
                </c:pt>
                <c:pt idx="5">
                  <c:v>&lt; 0</c:v>
                </c:pt>
              </c:strCache>
            </c:strRef>
          </c:cat>
          <c:val>
            <c:numRef>
              <c:f>'Accessibilité 3G_4G '!$C$202:$C$207</c:f>
              <c:numCache>
                <c:formatCode>0.00%</c:formatCode>
                <c:ptCount val="6"/>
                <c:pt idx="0">
                  <c:v>8.2799999999999999E-2</c:v>
                </c:pt>
                <c:pt idx="1">
                  <c:v>0.12520000000000001</c:v>
                </c:pt>
                <c:pt idx="2">
                  <c:v>0.19400000000000001</c:v>
                </c:pt>
                <c:pt idx="3">
                  <c:v>0.22439999999999999</c:v>
                </c:pt>
                <c:pt idx="4">
                  <c:v>0.21590000000000001</c:v>
                </c:pt>
                <c:pt idx="5">
                  <c:v>0.1575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2E16-43CC-BE21-FAA60EE7D0DB}"/>
            </c:ext>
          </c:extLst>
        </c:ser>
        <c:ser>
          <c:idx val="2"/>
          <c:order val="2"/>
          <c:tx>
            <c:strRef>
              <c:f>'Accessibilité 3G_4G '!$D$201</c:f>
              <c:strCache>
                <c:ptCount val="1"/>
                <c:pt idx="0">
                  <c:v>OR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fr-FR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'Accessibilité 3G_4G '!$A$202:$A$207</c:f>
              <c:strCache>
                <c:ptCount val="6"/>
                <c:pt idx="0">
                  <c:v>&gt;= 20</c:v>
                </c:pt>
                <c:pt idx="1">
                  <c:v>&gt;= 15 and &lt; 20</c:v>
                </c:pt>
                <c:pt idx="2">
                  <c:v>&gt;= 10 and &lt; 15</c:v>
                </c:pt>
                <c:pt idx="3">
                  <c:v>&gt;= 5 and &lt; 10</c:v>
                </c:pt>
                <c:pt idx="4">
                  <c:v>&gt;=0 and &lt; 5</c:v>
                </c:pt>
                <c:pt idx="5">
                  <c:v>&lt; 0</c:v>
                </c:pt>
              </c:strCache>
            </c:strRef>
          </c:cat>
          <c:val>
            <c:numRef>
              <c:f>'Accessibilité 3G_4G '!$D$202:$D$207</c:f>
              <c:numCache>
                <c:formatCode>0.00%</c:formatCode>
                <c:ptCount val="6"/>
                <c:pt idx="0">
                  <c:v>8.2799999999999999E-2</c:v>
                </c:pt>
                <c:pt idx="1">
                  <c:v>0.12520000000000001</c:v>
                </c:pt>
                <c:pt idx="2">
                  <c:v>0.19400000000000001</c:v>
                </c:pt>
                <c:pt idx="3">
                  <c:v>0.22439999999999999</c:v>
                </c:pt>
                <c:pt idx="4">
                  <c:v>0.21590000000000001</c:v>
                </c:pt>
                <c:pt idx="5">
                  <c:v>0.1575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2E16-43CC-BE21-FAA60EE7D0DB}"/>
            </c:ext>
          </c:extLst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</c:dLbls>
        <c:gapWidth val="219"/>
        <c:axId val="291582648"/>
        <c:axId val="291579904"/>
      </c:barChart>
      <c:catAx>
        <c:axId val="29158264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291579904"/>
        <c:crosses val="autoZero"/>
        <c:auto val="1"/>
        <c:lblAlgn val="ctr"/>
        <c:lblOffset val="100"/>
        <c:noMultiLvlLbl val="0"/>
      </c:catAx>
      <c:valAx>
        <c:axId val="29157990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291582648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hart5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fr-FR"/>
              <a:t>SINR Avg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'Accessibilité 3G_4G '!$J$205</c:f>
              <c:strCache>
                <c:ptCount val="1"/>
                <c:pt idx="0">
                  <c:v>TT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fr-FR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'Accessibilité 3G_4G '!$J$206</c:f>
              <c:numCache>
                <c:formatCode>General</c:formatCode>
                <c:ptCount val="1"/>
                <c:pt idx="0">
                  <c:v>10.210000000000001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283-4EEC-94C4-EE3F8D3B511E}"/>
            </c:ext>
          </c:extLst>
        </c:ser>
        <c:ser>
          <c:idx val="1"/>
          <c:order val="1"/>
          <c:tx>
            <c:strRef>
              <c:f>'Accessibilité 3G_4G '!$K$205</c:f>
              <c:strCache>
                <c:ptCount val="1"/>
                <c:pt idx="0">
                  <c:v>OO</c:v>
                </c:pt>
              </c:strCache>
            </c:strRef>
          </c:tx>
          <c:spPr>
            <a:solidFill>
              <a:srgbClr val="FF0000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fr-FR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'Accessibilité 3G_4G '!$K$206</c:f>
              <c:numCache>
                <c:formatCode>General</c:formatCode>
                <c:ptCount val="1"/>
                <c:pt idx="0">
                  <c:v>8.17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1283-4EEC-94C4-EE3F8D3B511E}"/>
            </c:ext>
          </c:extLst>
        </c:ser>
        <c:ser>
          <c:idx val="2"/>
          <c:order val="2"/>
          <c:tx>
            <c:strRef>
              <c:f>'Accessibilité 3G_4G '!$L$205</c:f>
              <c:strCache>
                <c:ptCount val="1"/>
                <c:pt idx="0">
                  <c:v>OR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fr-FR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'Accessibilité 3G_4G '!$L$206</c:f>
              <c:numCache>
                <c:formatCode>General</c:formatCode>
                <c:ptCount val="1"/>
                <c:pt idx="0">
                  <c:v>8.49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1283-4EEC-94C4-EE3F8D3B511E}"/>
            </c:ext>
          </c:extLst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</c:dLbls>
        <c:gapWidth val="219"/>
        <c:overlap val="-27"/>
        <c:axId val="293690896"/>
        <c:axId val="293688936"/>
      </c:barChart>
      <c:catAx>
        <c:axId val="293690896"/>
        <c:scaling>
          <c:orientation val="minMax"/>
        </c:scaling>
        <c:delete val="1"/>
        <c:axPos val="b"/>
        <c:numFmt formatCode="General" sourceLinked="1"/>
        <c:majorTickMark val="none"/>
        <c:minorTickMark val="none"/>
        <c:tickLblPos val="nextTo"/>
        <c:crossAx val="293688936"/>
        <c:crosses val="autoZero"/>
        <c:auto val="1"/>
        <c:lblAlgn val="ctr"/>
        <c:lblOffset val="100"/>
        <c:noMultiLvlLbl val="0"/>
      </c:catAx>
      <c:valAx>
        <c:axId val="29368893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293690896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hart5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fr-FR"/>
              <a:t>CQI Avg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'Accessibilité 3G_4G '!$H$183</c:f>
              <c:strCache>
                <c:ptCount val="1"/>
                <c:pt idx="0">
                  <c:v>TT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fr-FR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'Accessibilité 3G_4G '!$H$184</c:f>
              <c:numCache>
                <c:formatCode>General</c:formatCode>
                <c:ptCount val="1"/>
                <c:pt idx="0">
                  <c:v>16.3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E31E-4760-B811-E083E9199432}"/>
            </c:ext>
          </c:extLst>
        </c:ser>
        <c:ser>
          <c:idx val="1"/>
          <c:order val="1"/>
          <c:tx>
            <c:strRef>
              <c:f>'Accessibilité 3G_4G '!$I$183</c:f>
              <c:strCache>
                <c:ptCount val="1"/>
                <c:pt idx="0">
                  <c:v>OO</c:v>
                </c:pt>
              </c:strCache>
            </c:strRef>
          </c:tx>
          <c:spPr>
            <a:solidFill>
              <a:srgbClr val="FF0000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fr-FR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'Accessibilité 3G_4G '!$I$184</c:f>
              <c:numCache>
                <c:formatCode>General</c:formatCode>
                <c:ptCount val="1"/>
                <c:pt idx="0">
                  <c:v>19.25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E31E-4760-B811-E083E9199432}"/>
            </c:ext>
          </c:extLst>
        </c:ser>
        <c:ser>
          <c:idx val="2"/>
          <c:order val="2"/>
          <c:tx>
            <c:strRef>
              <c:f>'Accessibilité 3G_4G '!$J$183</c:f>
              <c:strCache>
                <c:ptCount val="1"/>
                <c:pt idx="0">
                  <c:v>OR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fr-FR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'Accessibilité 3G_4G '!$J$184</c:f>
              <c:numCache>
                <c:formatCode>General</c:formatCode>
                <c:ptCount val="1"/>
                <c:pt idx="0">
                  <c:v>15.3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E31E-4760-B811-E083E9199432}"/>
            </c:ext>
          </c:extLst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</c:dLbls>
        <c:gapWidth val="219"/>
        <c:overlap val="-27"/>
        <c:axId val="293682664"/>
        <c:axId val="293679920"/>
      </c:barChart>
      <c:catAx>
        <c:axId val="293682664"/>
        <c:scaling>
          <c:orientation val="minMax"/>
        </c:scaling>
        <c:delete val="1"/>
        <c:axPos val="b"/>
        <c:numFmt formatCode="General" sourceLinked="1"/>
        <c:majorTickMark val="none"/>
        <c:minorTickMark val="none"/>
        <c:tickLblPos val="nextTo"/>
        <c:crossAx val="293679920"/>
        <c:crosses val="autoZero"/>
        <c:auto val="1"/>
        <c:lblAlgn val="ctr"/>
        <c:lblOffset val="100"/>
        <c:noMultiLvlLbl val="0"/>
      </c:catAx>
      <c:valAx>
        <c:axId val="29367992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293682664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hart5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1800" b="1">
                <a:solidFill>
                  <a:srgbClr val="0070C0"/>
                </a:solidFill>
              </a:rPr>
              <a:t>TT- PDSCH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title>
    <c:autoTitleDeleted val="0"/>
    <c:plotArea>
      <c:layout/>
      <c:doughnutChart>
        <c:varyColors val="1"/>
        <c:ser>
          <c:idx val="0"/>
          <c:order val="0"/>
          <c:tx>
            <c:strRef>
              <c:f>'Accessibilité 3G_4G '!$B$91</c:f>
              <c:strCache>
                <c:ptCount val="1"/>
                <c:pt idx="0">
                  <c:v>TT- PDSCH</c:v>
                </c:pt>
              </c:strCache>
            </c:strRef>
          </c:tx>
          <c:dPt>
            <c:idx val="0"/>
            <c:bubble3D val="0"/>
            <c:spPr>
              <a:solidFill>
                <a:schemeClr val="accent1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A-09A6-443C-BE0C-F6699A3C112D}"/>
              </c:ext>
            </c:extLst>
          </c:dPt>
          <c:dPt>
            <c:idx val="1"/>
            <c:bubble3D val="0"/>
            <c:spPr>
              <a:solidFill>
                <a:schemeClr val="accent2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3-AE1B-4D77-92BA-19797A89F5D9}"/>
              </c:ext>
            </c:extLst>
          </c:dPt>
          <c:dPt>
            <c:idx val="2"/>
            <c:bubble3D val="0"/>
            <c:spPr>
              <a:solidFill>
                <a:schemeClr val="accent3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5-AE1B-4D77-92BA-19797A89F5D9}"/>
              </c:ext>
            </c:extLst>
          </c:dPt>
          <c:dPt>
            <c:idx val="3"/>
            <c:bubble3D val="0"/>
            <c:spPr>
              <a:solidFill>
                <a:schemeClr val="accent4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7-AE1B-4D77-92BA-19797A89F5D9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fr-FR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9525" cap="flat" cmpd="sng" algn="ctr">
                  <a:solidFill>
                    <a:schemeClr val="tx1">
                      <a:lumMod val="35000"/>
                      <a:lumOff val="65000"/>
                    </a:schemeClr>
                  </a:solidFill>
                  <a:round/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'Accessibilité 3G_4G '!$A$92:$A$95</c:f>
              <c:strCache>
                <c:ptCount val="4"/>
                <c:pt idx="0">
                  <c:v>QPSK</c:v>
                </c:pt>
                <c:pt idx="1">
                  <c:v>16 QAM</c:v>
                </c:pt>
                <c:pt idx="2">
                  <c:v>64 QAM</c:v>
                </c:pt>
                <c:pt idx="3">
                  <c:v>256 QAM</c:v>
                </c:pt>
              </c:strCache>
            </c:strRef>
          </c:cat>
          <c:val>
            <c:numRef>
              <c:f>'Accessibilité 3G_4G '!$B$92:$B$95</c:f>
              <c:numCache>
                <c:formatCode>0.00%</c:formatCode>
                <c:ptCount val="4"/>
                <c:pt idx="0">
                  <c:v>0.49280000000000002</c:v>
                </c:pt>
                <c:pt idx="1">
                  <c:v>0.25779999999999997</c:v>
                </c:pt>
                <c:pt idx="2">
                  <c:v>0.19420000000000001</c:v>
                </c:pt>
                <c:pt idx="3">
                  <c:v>5.5199999999999999E-2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09A6-443C-BE0C-F6699A3C112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  <c:holeSize val="75"/>
      </c:doughnutChart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hart5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1800" b="1">
                <a:solidFill>
                  <a:srgbClr val="FF0000"/>
                </a:solidFill>
              </a:rPr>
              <a:t>OO-PDSCH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title>
    <c:autoTitleDeleted val="0"/>
    <c:plotArea>
      <c:layout/>
      <c:doughnutChart>
        <c:varyColors val="1"/>
        <c:ser>
          <c:idx val="0"/>
          <c:order val="0"/>
          <c:tx>
            <c:strRef>
              <c:f>'Accessibilité 3G_4G '!$D$91</c:f>
              <c:strCache>
                <c:ptCount val="1"/>
                <c:pt idx="0">
                  <c:v>OO-PDSCH</c:v>
                </c:pt>
              </c:strCache>
            </c:strRef>
          </c:tx>
          <c:dPt>
            <c:idx val="0"/>
            <c:bubble3D val="0"/>
            <c:spPr>
              <a:solidFill>
                <a:schemeClr val="accent1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2-E6B9-4E2F-A553-48B8ADF3034E}"/>
              </c:ext>
            </c:extLst>
          </c:dPt>
          <c:dPt>
            <c:idx val="1"/>
            <c:bubble3D val="0"/>
            <c:spPr>
              <a:solidFill>
                <a:schemeClr val="accent2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3-CBFE-4E60-8A68-D4E4179691C0}"/>
              </c:ext>
            </c:extLst>
          </c:dPt>
          <c:dPt>
            <c:idx val="2"/>
            <c:bubble3D val="0"/>
            <c:spPr>
              <a:solidFill>
                <a:schemeClr val="accent3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5-CBFE-4E60-8A68-D4E4179691C0}"/>
              </c:ext>
            </c:extLst>
          </c:dPt>
          <c:dPt>
            <c:idx val="3"/>
            <c:bubble3D val="0"/>
            <c:spPr>
              <a:solidFill>
                <a:schemeClr val="accent4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7-CBFE-4E60-8A68-D4E4179691C0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fr-FR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9525" cap="flat" cmpd="sng" algn="ctr">
                  <a:solidFill>
                    <a:schemeClr val="tx1">
                      <a:lumMod val="35000"/>
                      <a:lumOff val="65000"/>
                    </a:schemeClr>
                  </a:solidFill>
                  <a:round/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'Accessibilité 3G_4G '!$C$92:$C$95</c:f>
              <c:strCache>
                <c:ptCount val="4"/>
                <c:pt idx="0">
                  <c:v>QPSK</c:v>
                </c:pt>
                <c:pt idx="1">
                  <c:v>16 QAM</c:v>
                </c:pt>
                <c:pt idx="2">
                  <c:v>64 QAM</c:v>
                </c:pt>
                <c:pt idx="3">
                  <c:v>256 QAM</c:v>
                </c:pt>
              </c:strCache>
            </c:strRef>
          </c:cat>
          <c:val>
            <c:numRef>
              <c:f>'Accessibilité 3G_4G '!$D$92:$D$95</c:f>
              <c:numCache>
                <c:formatCode>0.00%</c:formatCode>
                <c:ptCount val="4"/>
                <c:pt idx="0">
                  <c:v>0.58209999999999995</c:v>
                </c:pt>
                <c:pt idx="1">
                  <c:v>0.19570000000000001</c:v>
                </c:pt>
                <c:pt idx="2">
                  <c:v>0.19950000000000001</c:v>
                </c:pt>
                <c:pt idx="3">
                  <c:v>3.1E-2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E6B9-4E2F-A553-48B8ADF3034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  <c:holeSize val="75"/>
      </c:doughnutChart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hart5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1800" b="1">
                <a:solidFill>
                  <a:schemeClr val="accent2"/>
                </a:solidFill>
              </a:rPr>
              <a:t>OR-PDSCH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title>
    <c:autoTitleDeleted val="0"/>
    <c:plotArea>
      <c:layout/>
      <c:doughnutChart>
        <c:varyColors val="1"/>
        <c:ser>
          <c:idx val="0"/>
          <c:order val="0"/>
          <c:tx>
            <c:strRef>
              <c:f>'Accessibilité 3G_4G '!$F$90:$F$91</c:f>
              <c:strCache>
                <c:ptCount val="2"/>
                <c:pt idx="1">
                  <c:v>OR-PDSCH</c:v>
                </c:pt>
              </c:strCache>
            </c:strRef>
          </c:tx>
          <c:dPt>
            <c:idx val="0"/>
            <c:bubble3D val="0"/>
            <c:spPr>
              <a:solidFill>
                <a:schemeClr val="accent1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4-96B8-4A79-9E13-FA7A4C0121E7}"/>
              </c:ext>
            </c:extLst>
          </c:dPt>
          <c:dPt>
            <c:idx val="1"/>
            <c:bubble3D val="0"/>
            <c:spPr>
              <a:solidFill>
                <a:schemeClr val="accent2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3-A820-47EC-B22B-EB2A0644CB34}"/>
              </c:ext>
            </c:extLst>
          </c:dPt>
          <c:dPt>
            <c:idx val="2"/>
            <c:bubble3D val="0"/>
            <c:spPr>
              <a:solidFill>
                <a:schemeClr val="accent3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5-A820-47EC-B22B-EB2A0644CB34}"/>
              </c:ext>
            </c:extLst>
          </c:dPt>
          <c:dPt>
            <c:idx val="3"/>
            <c:bubble3D val="0"/>
            <c:spPr>
              <a:solidFill>
                <a:schemeClr val="accent4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7-A820-47EC-B22B-EB2A0644CB34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fr-FR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9525" cap="flat" cmpd="sng" algn="ctr">
                  <a:solidFill>
                    <a:schemeClr val="tx1">
                      <a:lumMod val="35000"/>
                      <a:lumOff val="65000"/>
                    </a:schemeClr>
                  </a:solidFill>
                  <a:round/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'Accessibilité 3G_4G '!$E$92:$E$95</c:f>
              <c:strCache>
                <c:ptCount val="4"/>
                <c:pt idx="0">
                  <c:v>QPSK</c:v>
                </c:pt>
                <c:pt idx="1">
                  <c:v>16 QAM</c:v>
                </c:pt>
                <c:pt idx="2">
                  <c:v>64 QAM</c:v>
                </c:pt>
                <c:pt idx="3">
                  <c:v>256 QAM</c:v>
                </c:pt>
              </c:strCache>
            </c:strRef>
          </c:cat>
          <c:val>
            <c:numRef>
              <c:f>'Accessibilité 3G_4G '!$F$92:$F$95</c:f>
              <c:numCache>
                <c:formatCode>0.00%</c:formatCode>
                <c:ptCount val="4"/>
                <c:pt idx="0">
                  <c:v>0.70450000000000002</c:v>
                </c:pt>
                <c:pt idx="1">
                  <c:v>0.2747</c:v>
                </c:pt>
                <c:pt idx="2">
                  <c:v>2.0799999999999999E-2</c:v>
                </c:pt>
                <c:pt idx="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96B8-4A79-9E13-FA7A4C0121E7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howLeaderLines val="1"/>
        </c:dLbls>
        <c:firstSliceAng val="0"/>
        <c:holeSize val="75"/>
      </c:doughnutChart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hart5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1800" b="1">
                <a:solidFill>
                  <a:schemeClr val="accent1"/>
                </a:solidFill>
              </a:rPr>
              <a:t>TT-PUSCH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title>
    <c:autoTitleDeleted val="0"/>
    <c:plotArea>
      <c:layout/>
      <c:doughnutChart>
        <c:varyColors val="1"/>
        <c:ser>
          <c:idx val="0"/>
          <c:order val="0"/>
          <c:tx>
            <c:strRef>
              <c:f>'Accessibilité 3G_4G '!$B$96</c:f>
              <c:strCache>
                <c:ptCount val="1"/>
                <c:pt idx="0">
                  <c:v>TT-PUSCH</c:v>
                </c:pt>
              </c:strCache>
            </c:strRef>
          </c:tx>
          <c:dPt>
            <c:idx val="0"/>
            <c:bubble3D val="0"/>
            <c:spPr>
              <a:solidFill>
                <a:schemeClr val="accent1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1-59D3-442F-9FE8-F9B88FEF7CEA}"/>
              </c:ext>
            </c:extLst>
          </c:dPt>
          <c:dPt>
            <c:idx val="1"/>
            <c:bubble3D val="0"/>
            <c:spPr>
              <a:solidFill>
                <a:schemeClr val="accent2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3-3B13-4B2A-9794-AA6771BB8216}"/>
              </c:ext>
            </c:extLst>
          </c:dPt>
          <c:dPt>
            <c:idx val="2"/>
            <c:bubble3D val="0"/>
            <c:spPr>
              <a:solidFill>
                <a:schemeClr val="accent3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5-3B13-4B2A-9794-AA6771BB8216}"/>
              </c:ext>
            </c:extLst>
          </c:dPt>
          <c:dPt>
            <c:idx val="3"/>
            <c:bubble3D val="0"/>
            <c:spPr>
              <a:solidFill>
                <a:schemeClr val="accent4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7-3B13-4B2A-9794-AA6771BB8216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fr-FR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9525" cap="flat" cmpd="sng" algn="ctr">
                  <a:solidFill>
                    <a:schemeClr val="tx1">
                      <a:lumMod val="35000"/>
                      <a:lumOff val="65000"/>
                    </a:schemeClr>
                  </a:solidFill>
                  <a:round/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'Accessibilité 3G_4G '!$A$97:$A$100</c:f>
              <c:strCache>
                <c:ptCount val="4"/>
                <c:pt idx="0">
                  <c:v>QPSK</c:v>
                </c:pt>
                <c:pt idx="1">
                  <c:v>16 QAM</c:v>
                </c:pt>
                <c:pt idx="2">
                  <c:v>64 QAM</c:v>
                </c:pt>
                <c:pt idx="3">
                  <c:v>256 QAM</c:v>
                </c:pt>
              </c:strCache>
            </c:strRef>
          </c:cat>
          <c:val>
            <c:numRef>
              <c:f>'Accessibilité 3G_4G '!$B$97:$B$100</c:f>
              <c:numCache>
                <c:formatCode>0.00%</c:formatCode>
                <c:ptCount val="4"/>
                <c:pt idx="0">
                  <c:v>0.31840000000000002</c:v>
                </c:pt>
                <c:pt idx="1">
                  <c:v>0.24629999999999999</c:v>
                </c:pt>
                <c:pt idx="2">
                  <c:v>0.41160000000000002</c:v>
                </c:pt>
                <c:pt idx="3">
                  <c:v>2.3699999999999999E-2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59D3-442F-9FE8-F9B88FEF7CE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  <c:holeSize val="75"/>
      </c:doughnutChart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hart6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1800" b="1">
                <a:solidFill>
                  <a:srgbClr val="FF0000"/>
                </a:solidFill>
              </a:rPr>
              <a:t>OO-PUSCH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title>
    <c:autoTitleDeleted val="0"/>
    <c:plotArea>
      <c:layout/>
      <c:doughnutChart>
        <c:varyColors val="1"/>
        <c:ser>
          <c:idx val="0"/>
          <c:order val="0"/>
          <c:tx>
            <c:strRef>
              <c:f>'Accessibilité 3G_4G '!$D$96</c:f>
              <c:strCache>
                <c:ptCount val="1"/>
                <c:pt idx="0">
                  <c:v>OO-PUSCH</c:v>
                </c:pt>
              </c:strCache>
            </c:strRef>
          </c:tx>
          <c:dPt>
            <c:idx val="0"/>
            <c:bubble3D val="0"/>
            <c:spPr>
              <a:solidFill>
                <a:schemeClr val="accent1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1-E6B3-49FE-AC72-AA42B3A24C6F}"/>
              </c:ext>
            </c:extLst>
          </c:dPt>
          <c:dPt>
            <c:idx val="1"/>
            <c:bubble3D val="0"/>
            <c:spPr>
              <a:solidFill>
                <a:schemeClr val="accent2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3-BDF8-416B-A277-D2881D2C6B9D}"/>
              </c:ext>
            </c:extLst>
          </c:dPt>
          <c:dPt>
            <c:idx val="2"/>
            <c:bubble3D val="0"/>
            <c:spPr>
              <a:solidFill>
                <a:schemeClr val="accent3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5-BDF8-416B-A277-D2881D2C6B9D}"/>
              </c:ext>
            </c:extLst>
          </c:dPt>
          <c:dPt>
            <c:idx val="3"/>
            <c:bubble3D val="0"/>
            <c:spPr>
              <a:solidFill>
                <a:schemeClr val="accent4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7-BDF8-416B-A277-D2881D2C6B9D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fr-FR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9525" cap="flat" cmpd="sng" algn="ctr">
                  <a:solidFill>
                    <a:schemeClr val="tx1">
                      <a:lumMod val="35000"/>
                      <a:lumOff val="65000"/>
                    </a:schemeClr>
                  </a:solidFill>
                  <a:round/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'Accessibilité 3G_4G '!$C$97:$C$100</c:f>
              <c:strCache>
                <c:ptCount val="4"/>
                <c:pt idx="0">
                  <c:v>QPSK</c:v>
                </c:pt>
                <c:pt idx="1">
                  <c:v>16 QAM</c:v>
                </c:pt>
                <c:pt idx="2">
                  <c:v>64 QAM</c:v>
                </c:pt>
                <c:pt idx="3">
                  <c:v>256 QAM</c:v>
                </c:pt>
              </c:strCache>
            </c:strRef>
          </c:cat>
          <c:val>
            <c:numRef>
              <c:f>'Accessibilité 3G_4G '!$D$97:$D$100</c:f>
              <c:numCache>
                <c:formatCode>0.00%</c:formatCode>
                <c:ptCount val="4"/>
                <c:pt idx="0">
                  <c:v>0.12959999999999999</c:v>
                </c:pt>
                <c:pt idx="1">
                  <c:v>0.35970000000000002</c:v>
                </c:pt>
                <c:pt idx="2">
                  <c:v>0.49959999999999999</c:v>
                </c:pt>
                <c:pt idx="3">
                  <c:v>1.11E-2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E6B3-49FE-AC72-AA42B3A24C6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  <c:holeSize val="75"/>
      </c:doughnutChart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hart6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1800" b="1">
                <a:solidFill>
                  <a:schemeClr val="accent2"/>
                </a:solidFill>
              </a:rPr>
              <a:t>OR-PUSCH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title>
    <c:autoTitleDeleted val="0"/>
    <c:plotArea>
      <c:layout/>
      <c:doughnutChart>
        <c:varyColors val="1"/>
        <c:ser>
          <c:idx val="0"/>
          <c:order val="0"/>
          <c:tx>
            <c:strRef>
              <c:f>'Accessibilité 3G_4G '!$F$96</c:f>
              <c:strCache>
                <c:ptCount val="1"/>
                <c:pt idx="0">
                  <c:v>OR-PUSCH</c:v>
                </c:pt>
              </c:strCache>
            </c:strRef>
          </c:tx>
          <c:dPt>
            <c:idx val="0"/>
            <c:bubble3D val="0"/>
            <c:spPr>
              <a:solidFill>
                <a:schemeClr val="accent1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1-7AA5-4661-B1A3-BBE0E6616152}"/>
              </c:ext>
            </c:extLst>
          </c:dPt>
          <c:dPt>
            <c:idx val="1"/>
            <c:bubble3D val="0"/>
            <c:spPr>
              <a:solidFill>
                <a:schemeClr val="accent2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3-BE72-4C64-B7E1-5BA3B4A90035}"/>
              </c:ext>
            </c:extLst>
          </c:dPt>
          <c:dPt>
            <c:idx val="2"/>
            <c:bubble3D val="0"/>
            <c:spPr>
              <a:solidFill>
                <a:schemeClr val="accent3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5-BE72-4C64-B7E1-5BA3B4A90035}"/>
              </c:ext>
            </c:extLst>
          </c:dPt>
          <c:dPt>
            <c:idx val="3"/>
            <c:bubble3D val="0"/>
            <c:spPr>
              <a:solidFill>
                <a:schemeClr val="accent4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7-BE72-4C64-B7E1-5BA3B4A90035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fr-FR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9525" cap="flat" cmpd="sng" algn="ctr">
                  <a:solidFill>
                    <a:schemeClr val="tx1">
                      <a:lumMod val="35000"/>
                      <a:lumOff val="65000"/>
                    </a:schemeClr>
                  </a:solidFill>
                  <a:round/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'Accessibilité 3G_4G '!$E$97:$E$100</c:f>
              <c:strCache>
                <c:ptCount val="4"/>
                <c:pt idx="0">
                  <c:v>QPSK</c:v>
                </c:pt>
                <c:pt idx="1">
                  <c:v>16 QAM</c:v>
                </c:pt>
                <c:pt idx="2">
                  <c:v>64 QAM</c:v>
                </c:pt>
                <c:pt idx="3">
                  <c:v>256 QAM</c:v>
                </c:pt>
              </c:strCache>
            </c:strRef>
          </c:cat>
          <c:val>
            <c:numRef>
              <c:f>'Accessibilité 3G_4G '!$F$97:$F$100</c:f>
              <c:numCache>
                <c:formatCode>0.00%</c:formatCode>
                <c:ptCount val="4"/>
                <c:pt idx="0">
                  <c:v>0.37</c:v>
                </c:pt>
                <c:pt idx="1">
                  <c:v>0.2959</c:v>
                </c:pt>
                <c:pt idx="2">
                  <c:v>0.28410000000000002</c:v>
                </c:pt>
                <c:pt idx="3">
                  <c:v>0.05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7AA5-4661-B1A3-BBE0E661615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  <c:holeSize val="75"/>
      </c:doughnutChart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0.2298905537450085"/>
          <c:y val="0.87719309839471782"/>
          <c:w val="0.55217328790349318"/>
          <c:h val="8.3311402187413147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hart6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1800" b="1">
                <a:solidFill>
                  <a:schemeClr val="accent1"/>
                </a:solidFill>
              </a:rPr>
              <a:t>TT - HSDPA Modulation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title>
    <c:autoTitleDeleted val="0"/>
    <c:plotArea>
      <c:layout/>
      <c:doughnutChart>
        <c:varyColors val="1"/>
        <c:ser>
          <c:idx val="0"/>
          <c:order val="0"/>
          <c:tx>
            <c:strRef>
              <c:f>'Accessibilité 3G_4G '!$B$125</c:f>
              <c:strCache>
                <c:ptCount val="1"/>
                <c:pt idx="0">
                  <c:v>TT - HSDPA Modulation</c:v>
                </c:pt>
              </c:strCache>
            </c:strRef>
          </c:tx>
          <c:dPt>
            <c:idx val="0"/>
            <c:bubble3D val="0"/>
            <c:spPr>
              <a:solidFill>
                <a:schemeClr val="accent1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1-B8BA-4B01-85FD-A383920F003D}"/>
              </c:ext>
            </c:extLst>
          </c:dPt>
          <c:dPt>
            <c:idx val="1"/>
            <c:bubble3D val="0"/>
            <c:spPr>
              <a:solidFill>
                <a:schemeClr val="accent2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3-B8BA-4B01-85FD-A383920F003D}"/>
              </c:ext>
            </c:extLst>
          </c:dPt>
          <c:dPt>
            <c:idx val="2"/>
            <c:bubble3D val="0"/>
            <c:spPr>
              <a:solidFill>
                <a:schemeClr val="accent3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5-B8BA-4B01-85FD-A383920F003D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fr-FR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9525" cap="flat" cmpd="sng" algn="ctr">
                  <a:solidFill>
                    <a:schemeClr val="tx1">
                      <a:lumMod val="35000"/>
                      <a:lumOff val="65000"/>
                    </a:schemeClr>
                  </a:solidFill>
                  <a:round/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'Accessibilité 3G_4G '!$A$126:$A$128</c:f>
              <c:strCache>
                <c:ptCount val="3"/>
                <c:pt idx="0">
                  <c:v>QPSK</c:v>
                </c:pt>
                <c:pt idx="1">
                  <c:v>16 QAM</c:v>
                </c:pt>
                <c:pt idx="2">
                  <c:v>64 QAM</c:v>
                </c:pt>
              </c:strCache>
            </c:strRef>
          </c:cat>
          <c:val>
            <c:numRef>
              <c:f>'Accessibilité 3G_4G '!$B$126:$B$128</c:f>
              <c:numCache>
                <c:formatCode>0.00%</c:formatCode>
                <c:ptCount val="3"/>
                <c:pt idx="0">
                  <c:v>0.79849999999999999</c:v>
                </c:pt>
                <c:pt idx="1">
                  <c:v>0.18959999999999999</c:v>
                </c:pt>
                <c:pt idx="2">
                  <c:v>1.1900000000000001E-2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CB88-4F87-AC93-40C54F655DC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  <c:holeSize val="75"/>
      </c:doughnutChart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hart6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1800" b="1">
                <a:solidFill>
                  <a:srgbClr val="FF0000"/>
                </a:solidFill>
              </a:rPr>
              <a:t>OO - HSDPA Modulation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title>
    <c:autoTitleDeleted val="0"/>
    <c:plotArea>
      <c:layout/>
      <c:doughnutChart>
        <c:varyColors val="1"/>
        <c:ser>
          <c:idx val="0"/>
          <c:order val="0"/>
          <c:tx>
            <c:strRef>
              <c:f>'Accessibilité 3G_4G '!$D$125</c:f>
              <c:strCache>
                <c:ptCount val="1"/>
                <c:pt idx="0">
                  <c:v>OO - HSDPA Modulation</c:v>
                </c:pt>
              </c:strCache>
            </c:strRef>
          </c:tx>
          <c:dPt>
            <c:idx val="0"/>
            <c:bubble3D val="0"/>
            <c:spPr>
              <a:solidFill>
                <a:schemeClr val="accent1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1-EE4B-4FF1-A4CD-47BEF94F7084}"/>
              </c:ext>
            </c:extLst>
          </c:dPt>
          <c:dPt>
            <c:idx val="1"/>
            <c:bubble3D val="0"/>
            <c:spPr>
              <a:solidFill>
                <a:schemeClr val="accent2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3-EE4B-4FF1-A4CD-47BEF94F7084}"/>
              </c:ext>
            </c:extLst>
          </c:dPt>
          <c:dPt>
            <c:idx val="2"/>
            <c:bubble3D val="0"/>
            <c:spPr>
              <a:solidFill>
                <a:schemeClr val="accent3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5-EE4B-4FF1-A4CD-47BEF94F7084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fr-FR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9525" cap="flat" cmpd="sng" algn="ctr">
                  <a:solidFill>
                    <a:schemeClr val="tx1">
                      <a:lumMod val="35000"/>
                      <a:lumOff val="65000"/>
                    </a:schemeClr>
                  </a:solidFill>
                  <a:round/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'Accessibilité 3G_4G '!$C$126:$C$128</c:f>
              <c:strCache>
                <c:ptCount val="3"/>
                <c:pt idx="0">
                  <c:v>QPSK</c:v>
                </c:pt>
                <c:pt idx="1">
                  <c:v>16 QAM</c:v>
                </c:pt>
                <c:pt idx="2">
                  <c:v>64 QAM</c:v>
                </c:pt>
              </c:strCache>
            </c:strRef>
          </c:cat>
          <c:val>
            <c:numRef>
              <c:f>'Accessibilité 3G_4G '!$D$126:$D$128</c:f>
              <c:numCache>
                <c:formatCode>0.00%</c:formatCode>
                <c:ptCount val="3"/>
                <c:pt idx="0">
                  <c:v>0.45900000000000002</c:v>
                </c:pt>
                <c:pt idx="1">
                  <c:v>0.46879999999999999</c:v>
                </c:pt>
                <c:pt idx="2">
                  <c:v>7.22E-2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59F9-4871-92F7-F88C77786E4C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howLeaderLines val="1"/>
        </c:dLbls>
        <c:firstSliceAng val="0"/>
        <c:holeSize val="75"/>
      </c:doughnutChart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hart6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1800" b="1">
                <a:solidFill>
                  <a:schemeClr val="accent2"/>
                </a:solidFill>
              </a:rPr>
              <a:t>OR - HSDPA Modulation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title>
    <c:autoTitleDeleted val="0"/>
    <c:plotArea>
      <c:layout/>
      <c:doughnutChart>
        <c:varyColors val="1"/>
        <c:ser>
          <c:idx val="0"/>
          <c:order val="0"/>
          <c:tx>
            <c:strRef>
              <c:f>'Accessibilité 3G_4G '!$F$125</c:f>
              <c:strCache>
                <c:ptCount val="1"/>
                <c:pt idx="0">
                  <c:v>OR - HSDPA Modulation</c:v>
                </c:pt>
              </c:strCache>
            </c:strRef>
          </c:tx>
          <c:dPt>
            <c:idx val="0"/>
            <c:bubble3D val="0"/>
            <c:spPr>
              <a:solidFill>
                <a:schemeClr val="accent1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1-4D99-49B2-90CA-FB3F3905D020}"/>
              </c:ext>
            </c:extLst>
          </c:dPt>
          <c:dPt>
            <c:idx val="1"/>
            <c:bubble3D val="0"/>
            <c:spPr>
              <a:solidFill>
                <a:schemeClr val="accent2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3-4D99-49B2-90CA-FB3F3905D020}"/>
              </c:ext>
            </c:extLst>
          </c:dPt>
          <c:dPt>
            <c:idx val="2"/>
            <c:bubble3D val="0"/>
            <c:spPr>
              <a:solidFill>
                <a:schemeClr val="accent3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5-4D99-49B2-90CA-FB3F3905D020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fr-FR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9525" cap="flat" cmpd="sng" algn="ctr">
                  <a:solidFill>
                    <a:schemeClr val="tx1">
                      <a:lumMod val="35000"/>
                      <a:lumOff val="65000"/>
                    </a:schemeClr>
                  </a:solidFill>
                  <a:round/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'Accessibilité 3G_4G '!$E$126:$E$128</c:f>
              <c:strCache>
                <c:ptCount val="3"/>
                <c:pt idx="0">
                  <c:v>QPSK</c:v>
                </c:pt>
                <c:pt idx="1">
                  <c:v>16 QAM</c:v>
                </c:pt>
                <c:pt idx="2">
                  <c:v>64 QAM</c:v>
                </c:pt>
              </c:strCache>
            </c:strRef>
          </c:cat>
          <c:val>
            <c:numRef>
              <c:f>'Accessibilité 3G_4G '!$F$126:$F$128</c:f>
              <c:numCache>
                <c:formatCode>0.00%</c:formatCode>
                <c:ptCount val="3"/>
                <c:pt idx="0">
                  <c:v>0.70450000000000002</c:v>
                </c:pt>
                <c:pt idx="1">
                  <c:v>0.2747</c:v>
                </c:pt>
                <c:pt idx="2">
                  <c:v>2.0799999999999999E-2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9E8A-466E-B6A3-D910C33794D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  <c:holeSize val="75"/>
      </c:doughnutChart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hart6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1800" b="1">
                <a:solidFill>
                  <a:schemeClr val="accent1"/>
                </a:solidFill>
              </a:rPr>
              <a:t>TT- Carrier aggregation usage (%)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title>
    <c:autoTitleDeleted val="0"/>
    <c:plotArea>
      <c:layout/>
      <c:doughnutChart>
        <c:varyColors val="1"/>
        <c:ser>
          <c:idx val="0"/>
          <c:order val="0"/>
          <c:tx>
            <c:strRef>
              <c:f>'Accessibilité 3G_4G '!$C$146</c:f>
              <c:strCache>
                <c:ptCount val="1"/>
                <c:pt idx="0">
                  <c:v>TT- Carrier aggregation usage (%)</c:v>
                </c:pt>
              </c:strCache>
            </c:strRef>
          </c:tx>
          <c:dPt>
            <c:idx val="0"/>
            <c:bubble3D val="0"/>
            <c:spPr>
              <a:solidFill>
                <a:schemeClr val="accent3">
                  <a:lumMod val="75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1-C399-42A2-B49F-2099A42C92A2}"/>
              </c:ext>
            </c:extLst>
          </c:dPt>
          <c:dPt>
            <c:idx val="1"/>
            <c:bubble3D val="0"/>
            <c:spPr>
              <a:solidFill>
                <a:schemeClr val="accent2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3-C399-42A2-B49F-2099A42C92A2}"/>
              </c:ext>
            </c:extLst>
          </c:dPt>
          <c:dPt>
            <c:idx val="2"/>
            <c:bubble3D val="0"/>
            <c:spPr>
              <a:solidFill>
                <a:schemeClr val="accent3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5-3789-4F25-BCDF-07027A812254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fr-FR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9525" cap="flat" cmpd="sng" algn="ctr">
                  <a:solidFill>
                    <a:schemeClr val="tx1">
                      <a:lumMod val="35000"/>
                      <a:lumOff val="65000"/>
                    </a:schemeClr>
                  </a:solidFill>
                  <a:round/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'Accessibilité 3G_4G '!$B$147:$B$149</c:f>
              <c:strCache>
                <c:ptCount val="3"/>
                <c:pt idx="0">
                  <c:v>LTE</c:v>
                </c:pt>
                <c:pt idx="1">
                  <c:v>LTE CA 2 CCs</c:v>
                </c:pt>
                <c:pt idx="2">
                  <c:v>LTE CA 3 CCs</c:v>
                </c:pt>
              </c:strCache>
            </c:strRef>
          </c:cat>
          <c:val>
            <c:numRef>
              <c:f>'Accessibilité 3G_4G '!$C$147:$C$149</c:f>
              <c:numCache>
                <c:formatCode>0.00%</c:formatCode>
                <c:ptCount val="3"/>
                <c:pt idx="0">
                  <c:v>0.40160000000000001</c:v>
                </c:pt>
                <c:pt idx="1">
                  <c:v>0.377</c:v>
                </c:pt>
                <c:pt idx="2">
                  <c:v>0.22140000000000001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3789-4F25-BCDF-07027A812254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howLeaderLines val="1"/>
        </c:dLbls>
        <c:firstSliceAng val="0"/>
        <c:holeSize val="75"/>
      </c:doughnutChart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hart6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1800" b="1">
                <a:solidFill>
                  <a:srgbClr val="FF0000"/>
                </a:solidFill>
              </a:rPr>
              <a:t>OO -Carrier aggregation usage (%)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title>
    <c:autoTitleDeleted val="0"/>
    <c:plotArea>
      <c:layout/>
      <c:doughnutChart>
        <c:varyColors val="1"/>
        <c:ser>
          <c:idx val="0"/>
          <c:order val="0"/>
          <c:tx>
            <c:strRef>
              <c:f>'Accessibilité 3G_4G '!$E$146</c:f>
              <c:strCache>
                <c:ptCount val="1"/>
                <c:pt idx="0">
                  <c:v>OO -Carrier aggregation usage (%)</c:v>
                </c:pt>
              </c:strCache>
            </c:strRef>
          </c:tx>
          <c:dPt>
            <c:idx val="0"/>
            <c:bubble3D val="0"/>
            <c:spPr>
              <a:solidFill>
                <a:schemeClr val="accent3">
                  <a:lumMod val="75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1-57C6-4BD4-A0D6-F3031967CBE9}"/>
              </c:ext>
            </c:extLst>
          </c:dPt>
          <c:dPt>
            <c:idx val="1"/>
            <c:bubble3D val="0"/>
            <c:spPr>
              <a:solidFill>
                <a:schemeClr val="accent2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3-57C6-4BD4-A0D6-F3031967CBE9}"/>
              </c:ext>
            </c:extLst>
          </c:dPt>
          <c:dPt>
            <c:idx val="2"/>
            <c:bubble3D val="0"/>
            <c:spPr>
              <a:solidFill>
                <a:schemeClr val="accent3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2-B82E-4B71-8989-34B287D57B2C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fr-FR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9525" cap="flat" cmpd="sng" algn="ctr">
                  <a:solidFill>
                    <a:schemeClr val="tx1">
                      <a:lumMod val="35000"/>
                      <a:lumOff val="65000"/>
                    </a:schemeClr>
                  </a:solidFill>
                  <a:round/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'Accessibilité 3G_4G '!$D$147:$D$149</c:f>
              <c:strCache>
                <c:ptCount val="3"/>
                <c:pt idx="0">
                  <c:v>LTE</c:v>
                </c:pt>
                <c:pt idx="1">
                  <c:v>LTE CA 2 CCs</c:v>
                </c:pt>
                <c:pt idx="2">
                  <c:v>LTE CA 3 CCs</c:v>
                </c:pt>
              </c:strCache>
            </c:strRef>
          </c:cat>
          <c:val>
            <c:numRef>
              <c:f>'Accessibilité 3G_4G '!$E$147:$E$149</c:f>
              <c:numCache>
                <c:formatCode>0.00%</c:formatCode>
                <c:ptCount val="3"/>
                <c:pt idx="0">
                  <c:v>0.64839999999999998</c:v>
                </c:pt>
                <c:pt idx="1">
                  <c:v>0.18709999999999999</c:v>
                </c:pt>
                <c:pt idx="2">
                  <c:v>0.16420000000000001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B82E-4B71-8989-34B287D57B2C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howLeaderLines val="1"/>
        </c:dLbls>
        <c:firstSliceAng val="0"/>
        <c:holeSize val="75"/>
      </c:doughnutChart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hart6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1800" b="1">
                <a:solidFill>
                  <a:schemeClr val="accent2"/>
                </a:solidFill>
              </a:rPr>
              <a:t>OR -Carrier aggregation usage (%)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title>
    <c:autoTitleDeleted val="0"/>
    <c:plotArea>
      <c:layout/>
      <c:doughnutChart>
        <c:varyColors val="1"/>
        <c:ser>
          <c:idx val="0"/>
          <c:order val="0"/>
          <c:tx>
            <c:strRef>
              <c:f>'Accessibilité 3G_4G '!$G$146</c:f>
              <c:strCache>
                <c:ptCount val="1"/>
                <c:pt idx="0">
                  <c:v>OR -Carrier aggregation usage (%)</c:v>
                </c:pt>
              </c:strCache>
            </c:strRef>
          </c:tx>
          <c:dPt>
            <c:idx val="0"/>
            <c:bubble3D val="0"/>
            <c:spPr>
              <a:solidFill>
                <a:schemeClr val="accent3">
                  <a:lumMod val="75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1-FFEC-46FC-B960-083B4080A80A}"/>
              </c:ext>
            </c:extLst>
          </c:dPt>
          <c:dPt>
            <c:idx val="1"/>
            <c:bubble3D val="0"/>
            <c:spPr>
              <a:solidFill>
                <a:schemeClr val="accent2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3-FFEC-46FC-B960-083B4080A80A}"/>
              </c:ext>
            </c:extLst>
          </c:dPt>
          <c:dPt>
            <c:idx val="2"/>
            <c:bubble3D val="0"/>
            <c:spPr>
              <a:solidFill>
                <a:schemeClr val="accent3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2-7EFB-4D28-B98B-F303F4E578F3}"/>
              </c:ext>
            </c:extLst>
          </c:dPt>
          <c:dLbls>
            <c:dLbl>
              <c:idx val="2"/>
              <c:layout>
                <c:manualLayout>
                  <c:x val="0"/>
                  <c:y val="-6.1035278094989522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2-7EFB-4D28-B98B-F303F4E578F3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fr-FR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9525" cap="flat" cmpd="sng" algn="ctr">
                  <a:solidFill>
                    <a:schemeClr val="tx1">
                      <a:lumMod val="35000"/>
                      <a:lumOff val="65000"/>
                    </a:schemeClr>
                  </a:solidFill>
                  <a:round/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'Accessibilité 3G_4G '!$F$147:$F$149</c:f>
              <c:strCache>
                <c:ptCount val="3"/>
                <c:pt idx="0">
                  <c:v>LTE</c:v>
                </c:pt>
                <c:pt idx="1">
                  <c:v>LTE CA 2 CCs</c:v>
                </c:pt>
                <c:pt idx="2">
                  <c:v>LTE CA 3 CCs</c:v>
                </c:pt>
              </c:strCache>
            </c:strRef>
          </c:cat>
          <c:val>
            <c:numRef>
              <c:f>'Accessibilité 3G_4G '!$G$147:$G$149</c:f>
              <c:numCache>
                <c:formatCode>0.00%</c:formatCode>
                <c:ptCount val="3"/>
                <c:pt idx="0">
                  <c:v>0.82709999999999995</c:v>
                </c:pt>
                <c:pt idx="1">
                  <c:v>0.11799999999999999</c:v>
                </c:pt>
                <c:pt idx="2">
                  <c:v>5.4899999999999997E-2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7EFB-4D28-B98B-F303F4E578F3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howLeaderLines val="1"/>
        </c:dLbls>
        <c:firstSliceAng val="0"/>
        <c:holeSize val="75"/>
      </c:doughnutChart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hart6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baseline="0">
                <a:solidFill>
                  <a:schemeClr val="tx2"/>
                </a:solidFill>
                <a:latin typeface="+mn-lt"/>
                <a:ea typeface="+mn-ea"/>
                <a:cs typeface="+mn-cs"/>
              </a:defRPr>
            </a:pPr>
            <a:r>
              <a:rPr lang="fr-FR"/>
              <a:t>Rx level Average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baseline="0">
              <a:solidFill>
                <a:schemeClr val="tx2"/>
              </a:solidFill>
              <a:latin typeface="+mn-lt"/>
              <a:ea typeface="+mn-ea"/>
              <a:cs typeface="+mn-cs"/>
            </a:defRPr>
          </a:pPr>
          <a:endParaRPr lang="fr-FR"/>
        </a:p>
      </c:txPr>
    </c:title>
    <c:autoTitleDeleted val="0"/>
    <c:plotArea>
      <c:layout/>
      <c:barChart>
        <c:barDir val="bar"/>
        <c:grouping val="clustered"/>
        <c:varyColors val="0"/>
        <c:ser>
          <c:idx val="0"/>
          <c:order val="0"/>
          <c:tx>
            <c:strRef>
              <c:f>'Couverture 2G'!$C$8</c:f>
              <c:strCache>
                <c:ptCount val="1"/>
                <c:pt idx="0">
                  <c:v>TT</c:v>
                </c:pt>
              </c:strCache>
            </c:strRef>
          </c:tx>
          <c:spPr>
            <a:gradFill rotWithShape="1">
              <a:gsLst>
                <a:gs pos="0">
                  <a:schemeClr val="accent1">
                    <a:satMod val="103000"/>
                    <a:lumMod val="102000"/>
                    <a:tint val="94000"/>
                  </a:schemeClr>
                </a:gs>
                <a:gs pos="50000">
                  <a:schemeClr val="accent1">
                    <a:satMod val="110000"/>
                    <a:lumMod val="100000"/>
                    <a:shade val="100000"/>
                  </a:schemeClr>
                </a:gs>
                <a:gs pos="100000">
                  <a:schemeClr val="accent1"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2"/>
                    </a:solidFill>
                    <a:latin typeface="+mn-lt"/>
                    <a:ea typeface="+mn-ea"/>
                    <a:cs typeface="+mn-cs"/>
                  </a:defRPr>
                </a:pPr>
                <a:endParaRPr lang="fr-FR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2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'Couverture 2G'!$C$9</c:f>
              <c:numCache>
                <c:formatCode>General</c:formatCode>
                <c:ptCount val="1"/>
                <c:pt idx="0">
                  <c:v>-57.75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6A10-412A-BB57-6DFF03B0F365}"/>
            </c:ext>
          </c:extLst>
        </c:ser>
        <c:ser>
          <c:idx val="1"/>
          <c:order val="1"/>
          <c:tx>
            <c:strRef>
              <c:f>'Couverture 2G'!$D$8</c:f>
              <c:strCache>
                <c:ptCount val="1"/>
                <c:pt idx="0">
                  <c:v>OO</c:v>
                </c:pt>
              </c:strCache>
            </c:strRef>
          </c:tx>
          <c:spPr>
            <a:solidFill>
              <a:srgbClr val="FF0000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2"/>
                    </a:solidFill>
                    <a:latin typeface="+mn-lt"/>
                    <a:ea typeface="+mn-ea"/>
                    <a:cs typeface="+mn-cs"/>
                  </a:defRPr>
                </a:pPr>
                <a:endParaRPr lang="fr-FR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2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'Couverture 2G'!$D$9</c:f>
              <c:numCache>
                <c:formatCode>General</c:formatCode>
                <c:ptCount val="1"/>
                <c:pt idx="0">
                  <c:v>-52.62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6A10-412A-BB57-6DFF03B0F365}"/>
            </c:ext>
          </c:extLst>
        </c:ser>
        <c:ser>
          <c:idx val="2"/>
          <c:order val="2"/>
          <c:tx>
            <c:strRef>
              <c:f>'Couverture 2G'!$E$8</c:f>
              <c:strCache>
                <c:ptCount val="1"/>
                <c:pt idx="0">
                  <c:v>OR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2"/>
                    </a:solidFill>
                    <a:latin typeface="+mn-lt"/>
                    <a:ea typeface="+mn-ea"/>
                    <a:cs typeface="+mn-cs"/>
                  </a:defRPr>
                </a:pPr>
                <a:endParaRPr lang="fr-FR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2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'Couverture 2G'!$E$9</c:f>
              <c:numCache>
                <c:formatCode>General</c:formatCode>
                <c:ptCount val="1"/>
                <c:pt idx="0">
                  <c:v>-56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6A10-412A-BB57-6DFF03B0F365}"/>
            </c:ext>
          </c:extLst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</c:dLbls>
        <c:gapWidth val="100"/>
        <c:axId val="293681096"/>
        <c:axId val="293686976"/>
      </c:barChart>
      <c:catAx>
        <c:axId val="293681096"/>
        <c:scaling>
          <c:orientation val="minMax"/>
        </c:scaling>
        <c:delete val="1"/>
        <c:axPos val="l"/>
        <c:numFmt formatCode="General" sourceLinked="1"/>
        <c:majorTickMark val="none"/>
        <c:minorTickMark val="none"/>
        <c:tickLblPos val="nextTo"/>
        <c:crossAx val="293686976"/>
        <c:crosses val="autoZero"/>
        <c:auto val="1"/>
        <c:lblAlgn val="ctr"/>
        <c:lblOffset val="100"/>
        <c:noMultiLvlLbl val="0"/>
      </c:catAx>
      <c:valAx>
        <c:axId val="293686976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2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2"/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293681096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2"/>
              </a:solidFill>
              <a:latin typeface="+mn-lt"/>
              <a:ea typeface="+mn-ea"/>
              <a:cs typeface="+mn-cs"/>
            </a:defRPr>
          </a:pPr>
          <a:endParaRPr lang="fr-F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2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hart6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baseline="0">
                <a:solidFill>
                  <a:schemeClr val="tx2"/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Rx Level distribution (%)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baseline="0">
              <a:solidFill>
                <a:schemeClr val="tx2"/>
              </a:solidFill>
              <a:latin typeface="+mn-lt"/>
              <a:ea typeface="+mn-ea"/>
              <a:cs typeface="+mn-cs"/>
            </a:defRPr>
          </a:pPr>
          <a:endParaRPr lang="fr-FR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'Couverture 2G'!$M$4</c:f>
              <c:strCache>
                <c:ptCount val="1"/>
                <c:pt idx="0">
                  <c:v>TT</c:v>
                </c:pt>
              </c:strCache>
            </c:strRef>
          </c:tx>
          <c:spPr>
            <a:gradFill rotWithShape="1">
              <a:gsLst>
                <a:gs pos="0">
                  <a:schemeClr val="accent1">
                    <a:satMod val="103000"/>
                    <a:lumMod val="102000"/>
                    <a:tint val="94000"/>
                  </a:schemeClr>
                </a:gs>
                <a:gs pos="50000">
                  <a:schemeClr val="accent1">
                    <a:satMod val="110000"/>
                    <a:lumMod val="100000"/>
                    <a:shade val="100000"/>
                  </a:schemeClr>
                </a:gs>
                <a:gs pos="100000">
                  <a:schemeClr val="accent1"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2"/>
                    </a:solidFill>
                    <a:latin typeface="+mn-lt"/>
                    <a:ea typeface="+mn-ea"/>
                    <a:cs typeface="+mn-cs"/>
                  </a:defRPr>
                </a:pPr>
                <a:endParaRPr lang="fr-FR"/>
              </a:p>
            </c:txPr>
            <c:dLblPos val="in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2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cat>
            <c:strRef>
              <c:f>'Couverture 2G'!$L$5:$L$8</c:f>
              <c:strCache>
                <c:ptCount val="4"/>
                <c:pt idx="0">
                  <c:v>&gt;= -75</c:v>
                </c:pt>
                <c:pt idx="1">
                  <c:v>&lt;-75 and &gt;= -85</c:v>
                </c:pt>
                <c:pt idx="2">
                  <c:v>&lt; -85 and &gt;= -95</c:v>
                </c:pt>
                <c:pt idx="3">
                  <c:v>&lt;-95</c:v>
                </c:pt>
              </c:strCache>
            </c:strRef>
          </c:cat>
          <c:val>
            <c:numRef>
              <c:f>'Couverture 2G'!$M$5:$M$8</c:f>
              <c:numCache>
                <c:formatCode>0.00%</c:formatCode>
                <c:ptCount val="4"/>
                <c:pt idx="0">
                  <c:v>0.80800000000000005</c:v>
                </c:pt>
                <c:pt idx="1">
                  <c:v>0.16569999999999999</c:v>
                </c:pt>
                <c:pt idx="2">
                  <c:v>2.5899999999999999E-2</c:v>
                </c:pt>
                <c:pt idx="3">
                  <c:v>4.0000000000000002E-4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99C-4B4C-9948-4877322BB79E}"/>
            </c:ext>
          </c:extLst>
        </c:ser>
        <c:ser>
          <c:idx val="1"/>
          <c:order val="1"/>
          <c:tx>
            <c:strRef>
              <c:f>'Couverture 2G'!$N$4</c:f>
              <c:strCache>
                <c:ptCount val="1"/>
                <c:pt idx="0">
                  <c:v>OO</c:v>
                </c:pt>
              </c:strCache>
            </c:strRef>
          </c:tx>
          <c:spPr>
            <a:solidFill>
              <a:srgbClr val="FF0000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2"/>
                    </a:solidFill>
                    <a:latin typeface="+mn-lt"/>
                    <a:ea typeface="+mn-ea"/>
                    <a:cs typeface="+mn-cs"/>
                  </a:defRPr>
                </a:pPr>
                <a:endParaRPr lang="fr-FR"/>
              </a:p>
            </c:txPr>
            <c:dLblPos val="in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2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cat>
            <c:strRef>
              <c:f>'Couverture 2G'!$L$5:$L$8</c:f>
              <c:strCache>
                <c:ptCount val="4"/>
                <c:pt idx="0">
                  <c:v>&gt;= -75</c:v>
                </c:pt>
                <c:pt idx="1">
                  <c:v>&lt;-75 and &gt;= -85</c:v>
                </c:pt>
                <c:pt idx="2">
                  <c:v>&lt; -85 and &gt;= -95</c:v>
                </c:pt>
                <c:pt idx="3">
                  <c:v>&lt;-95</c:v>
                </c:pt>
              </c:strCache>
            </c:strRef>
          </c:cat>
          <c:val>
            <c:numRef>
              <c:f>'Couverture 2G'!$N$5:$N$8</c:f>
              <c:numCache>
                <c:formatCode>0.00%</c:formatCode>
                <c:ptCount val="4"/>
                <c:pt idx="0">
                  <c:v>0.91569999999999996</c:v>
                </c:pt>
                <c:pt idx="1">
                  <c:v>8.2100000000000006E-2</c:v>
                </c:pt>
                <c:pt idx="2">
                  <c:v>2.2000000000000001E-3</c:v>
                </c:pt>
                <c:pt idx="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199C-4B4C-9948-4877322BB79E}"/>
            </c:ext>
          </c:extLst>
        </c:ser>
        <c:ser>
          <c:idx val="2"/>
          <c:order val="2"/>
          <c:tx>
            <c:strRef>
              <c:f>'Couverture 2G'!$O$4</c:f>
              <c:strCache>
                <c:ptCount val="1"/>
                <c:pt idx="0">
                  <c:v>OR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2"/>
                    </a:solidFill>
                    <a:latin typeface="+mn-lt"/>
                    <a:ea typeface="+mn-ea"/>
                    <a:cs typeface="+mn-cs"/>
                  </a:defRPr>
                </a:pPr>
                <a:endParaRPr lang="fr-FR"/>
              </a:p>
            </c:txPr>
            <c:dLblPos val="in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2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cat>
            <c:strRef>
              <c:f>'Couverture 2G'!$L$5:$L$8</c:f>
              <c:strCache>
                <c:ptCount val="4"/>
                <c:pt idx="0">
                  <c:v>&gt;= -75</c:v>
                </c:pt>
                <c:pt idx="1">
                  <c:v>&lt;-75 and &gt;= -85</c:v>
                </c:pt>
                <c:pt idx="2">
                  <c:v>&lt; -85 and &gt;= -95</c:v>
                </c:pt>
                <c:pt idx="3">
                  <c:v>&lt;-95</c:v>
                </c:pt>
              </c:strCache>
            </c:strRef>
          </c:cat>
          <c:val>
            <c:numRef>
              <c:f>'Couverture 2G'!$O$5:$O$8</c:f>
              <c:numCache>
                <c:formatCode>0.00%</c:formatCode>
                <c:ptCount val="4"/>
                <c:pt idx="0">
                  <c:v>0.81699999999999995</c:v>
                </c:pt>
                <c:pt idx="1">
                  <c:v>0.17119999999999999</c:v>
                </c:pt>
                <c:pt idx="2">
                  <c:v>1.17E-2</c:v>
                </c:pt>
                <c:pt idx="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199C-4B4C-9948-4877322BB79E}"/>
            </c:ext>
          </c:extLst>
        </c:ser>
        <c:dLbls>
          <c:dLblPos val="inEnd"/>
          <c:showLegendKey val="0"/>
          <c:showVal val="1"/>
          <c:showCatName val="0"/>
          <c:showSerName val="0"/>
          <c:showPercent val="0"/>
          <c:showBubbleSize val="0"/>
        </c:dLbls>
        <c:gapWidth val="100"/>
        <c:overlap val="-24"/>
        <c:axId val="293681880"/>
        <c:axId val="293688152"/>
      </c:barChart>
      <c:catAx>
        <c:axId val="29368188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2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2"/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293688152"/>
        <c:crosses val="autoZero"/>
        <c:auto val="1"/>
        <c:lblAlgn val="ctr"/>
        <c:lblOffset val="100"/>
        <c:noMultiLvlLbl val="0"/>
      </c:catAx>
      <c:valAx>
        <c:axId val="2936881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2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2"/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293681880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2"/>
              </a:solidFill>
              <a:latin typeface="+mn-lt"/>
              <a:ea typeface="+mn-ea"/>
              <a:cs typeface="+mn-cs"/>
            </a:defRPr>
          </a:pPr>
          <a:endParaRPr lang="fr-F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2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hart7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baseline="0">
                <a:solidFill>
                  <a:schemeClr val="tx2"/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RSCP Distribution (%)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baseline="0">
              <a:solidFill>
                <a:schemeClr val="tx2"/>
              </a:solidFill>
              <a:latin typeface="+mn-lt"/>
              <a:ea typeface="+mn-ea"/>
              <a:cs typeface="+mn-cs"/>
            </a:defRPr>
          </a:pPr>
          <a:endParaRPr lang="fr-FR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'Couverture 3G'!$L$5</c:f>
              <c:strCache>
                <c:ptCount val="1"/>
                <c:pt idx="0">
                  <c:v>TT</c:v>
                </c:pt>
              </c:strCache>
            </c:strRef>
          </c:tx>
          <c:spPr>
            <a:gradFill rotWithShape="1">
              <a:gsLst>
                <a:gs pos="0">
                  <a:schemeClr val="accent1">
                    <a:satMod val="103000"/>
                    <a:lumMod val="102000"/>
                    <a:tint val="94000"/>
                  </a:schemeClr>
                </a:gs>
                <a:gs pos="50000">
                  <a:schemeClr val="accent1">
                    <a:satMod val="110000"/>
                    <a:lumMod val="100000"/>
                    <a:shade val="100000"/>
                  </a:schemeClr>
                </a:gs>
                <a:gs pos="100000">
                  <a:schemeClr val="accent1"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2"/>
                    </a:solidFill>
                    <a:latin typeface="+mn-lt"/>
                    <a:ea typeface="+mn-ea"/>
                    <a:cs typeface="+mn-cs"/>
                  </a:defRPr>
                </a:pPr>
                <a:endParaRPr lang="fr-FR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2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cat>
            <c:strRef>
              <c:f>'Couverture 3G'!$K$6:$K$10</c:f>
              <c:strCache>
                <c:ptCount val="5"/>
                <c:pt idx="0">
                  <c:v>&gt;= -65</c:v>
                </c:pt>
                <c:pt idx="1">
                  <c:v>&lt; -65 and &gt;= -80</c:v>
                </c:pt>
                <c:pt idx="2">
                  <c:v>&lt; -80 and &gt;= -90</c:v>
                </c:pt>
                <c:pt idx="3">
                  <c:v>&lt; -90 and &gt;= -98</c:v>
                </c:pt>
                <c:pt idx="4">
                  <c:v>&lt; -98</c:v>
                </c:pt>
              </c:strCache>
            </c:strRef>
          </c:cat>
          <c:val>
            <c:numRef>
              <c:f>'Couverture 3G'!$L$6:$L$10</c:f>
              <c:numCache>
                <c:formatCode>0.00%</c:formatCode>
                <c:ptCount val="5"/>
                <c:pt idx="0">
                  <c:v>0.53469999999999995</c:v>
                </c:pt>
                <c:pt idx="1">
                  <c:v>0.4219</c:v>
                </c:pt>
                <c:pt idx="2">
                  <c:v>4.07E-2</c:v>
                </c:pt>
                <c:pt idx="3">
                  <c:v>2.5999999999999999E-3</c:v>
                </c:pt>
                <c:pt idx="4">
                  <c:v>1E-4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CB7A-4577-9C08-440488C2CC27}"/>
            </c:ext>
          </c:extLst>
        </c:ser>
        <c:ser>
          <c:idx val="1"/>
          <c:order val="1"/>
          <c:tx>
            <c:strRef>
              <c:f>'Couverture 3G'!$M$5</c:f>
              <c:strCache>
                <c:ptCount val="1"/>
                <c:pt idx="0">
                  <c:v>OO</c:v>
                </c:pt>
              </c:strCache>
            </c:strRef>
          </c:tx>
          <c:spPr>
            <a:solidFill>
              <a:srgbClr val="FF0000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2"/>
                    </a:solidFill>
                    <a:latin typeface="+mn-lt"/>
                    <a:ea typeface="+mn-ea"/>
                    <a:cs typeface="+mn-cs"/>
                  </a:defRPr>
                </a:pPr>
                <a:endParaRPr lang="fr-FR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2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cat>
            <c:strRef>
              <c:f>'Couverture 3G'!$K$6:$K$10</c:f>
              <c:strCache>
                <c:ptCount val="5"/>
                <c:pt idx="0">
                  <c:v>&gt;= -65</c:v>
                </c:pt>
                <c:pt idx="1">
                  <c:v>&lt; -65 and &gt;= -80</c:v>
                </c:pt>
                <c:pt idx="2">
                  <c:v>&lt; -80 and &gt;= -90</c:v>
                </c:pt>
                <c:pt idx="3">
                  <c:v>&lt; -90 and &gt;= -98</c:v>
                </c:pt>
                <c:pt idx="4">
                  <c:v>&lt; -98</c:v>
                </c:pt>
              </c:strCache>
            </c:strRef>
          </c:cat>
          <c:val>
            <c:numRef>
              <c:f>'Couverture 3G'!$M$6:$M$10</c:f>
              <c:numCache>
                <c:formatCode>0.00%</c:formatCode>
                <c:ptCount val="5"/>
                <c:pt idx="0">
                  <c:v>0.7026</c:v>
                </c:pt>
                <c:pt idx="1">
                  <c:v>0.29110000000000003</c:v>
                </c:pt>
                <c:pt idx="2">
                  <c:v>6.1999999999999998E-3</c:v>
                </c:pt>
                <c:pt idx="3">
                  <c:v>2.0000000000000001E-4</c:v>
                </c:pt>
                <c:pt idx="4">
                  <c:v>1E-4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CB7A-4577-9C08-440488C2CC27}"/>
            </c:ext>
          </c:extLst>
        </c:ser>
        <c:ser>
          <c:idx val="2"/>
          <c:order val="2"/>
          <c:tx>
            <c:strRef>
              <c:f>'Couverture 3G'!$N$5</c:f>
              <c:strCache>
                <c:ptCount val="1"/>
                <c:pt idx="0">
                  <c:v>OR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2"/>
                    </a:solidFill>
                    <a:latin typeface="+mn-lt"/>
                    <a:ea typeface="+mn-ea"/>
                    <a:cs typeface="+mn-cs"/>
                  </a:defRPr>
                </a:pPr>
                <a:endParaRPr lang="fr-FR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2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cat>
            <c:strRef>
              <c:f>'Couverture 3G'!$K$6:$K$10</c:f>
              <c:strCache>
                <c:ptCount val="5"/>
                <c:pt idx="0">
                  <c:v>&gt;= -65</c:v>
                </c:pt>
                <c:pt idx="1">
                  <c:v>&lt; -65 and &gt;= -80</c:v>
                </c:pt>
                <c:pt idx="2">
                  <c:v>&lt; -80 and &gt;= -90</c:v>
                </c:pt>
                <c:pt idx="3">
                  <c:v>&lt; -90 and &gt;= -98</c:v>
                </c:pt>
                <c:pt idx="4">
                  <c:v>&lt; -98</c:v>
                </c:pt>
              </c:strCache>
            </c:strRef>
          </c:cat>
          <c:val>
            <c:numRef>
              <c:f>'Couverture 3G'!$N$6:$N$10</c:f>
              <c:numCache>
                <c:formatCode>0.00%</c:formatCode>
                <c:ptCount val="5"/>
                <c:pt idx="0">
                  <c:v>0.48780000000000001</c:v>
                </c:pt>
                <c:pt idx="1">
                  <c:v>0.36909999999999998</c:v>
                </c:pt>
                <c:pt idx="2">
                  <c:v>0.10680000000000001</c:v>
                </c:pt>
                <c:pt idx="3">
                  <c:v>1.2200000000000001E-2</c:v>
                </c:pt>
                <c:pt idx="4">
                  <c:v>2.4E-2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CB7A-4577-9C08-440488C2CC27}"/>
            </c:ext>
          </c:extLst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</c:dLbls>
        <c:gapWidth val="100"/>
        <c:overlap val="-24"/>
        <c:axId val="293693248"/>
        <c:axId val="293694032"/>
      </c:barChart>
      <c:catAx>
        <c:axId val="29369324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2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2"/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293694032"/>
        <c:crosses val="autoZero"/>
        <c:auto val="1"/>
        <c:lblAlgn val="ctr"/>
        <c:lblOffset val="100"/>
        <c:noMultiLvlLbl val="0"/>
      </c:catAx>
      <c:valAx>
        <c:axId val="2936940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2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2"/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293693248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2"/>
              </a:solidFill>
              <a:latin typeface="+mn-lt"/>
              <a:ea typeface="+mn-ea"/>
              <a:cs typeface="+mn-cs"/>
            </a:defRPr>
          </a:pPr>
          <a:endParaRPr lang="fr-F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2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hart7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baseline="0">
                <a:solidFill>
                  <a:schemeClr val="tx2"/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RSCP Average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baseline="0">
              <a:solidFill>
                <a:schemeClr val="tx2"/>
              </a:solidFill>
              <a:latin typeface="+mn-lt"/>
              <a:ea typeface="+mn-ea"/>
              <a:cs typeface="+mn-cs"/>
            </a:defRPr>
          </a:pPr>
          <a:endParaRPr lang="fr-FR"/>
        </a:p>
      </c:txPr>
    </c:title>
    <c:autoTitleDeleted val="0"/>
    <c:plotArea>
      <c:layout/>
      <c:barChart>
        <c:barDir val="bar"/>
        <c:grouping val="clustered"/>
        <c:varyColors val="0"/>
        <c:ser>
          <c:idx val="0"/>
          <c:order val="0"/>
          <c:spPr>
            <a:gradFill rotWithShape="1">
              <a:gsLst>
                <a:gs pos="0">
                  <a:schemeClr val="accent1">
                    <a:satMod val="103000"/>
                    <a:lumMod val="102000"/>
                    <a:tint val="94000"/>
                  </a:schemeClr>
                </a:gs>
                <a:gs pos="50000">
                  <a:schemeClr val="accent1">
                    <a:satMod val="110000"/>
                    <a:lumMod val="100000"/>
                    <a:shade val="100000"/>
                  </a:schemeClr>
                </a:gs>
                <a:gs pos="100000">
                  <a:schemeClr val="accent1"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>
              <a:noFill/>
            </a:ln>
            <a:effectLst/>
          </c:spPr>
          <c:invertIfNegative val="0"/>
          <c:dPt>
            <c:idx val="0"/>
            <c:invertIfNegative val="0"/>
            <c:bubble3D val="0"/>
            <c:spPr>
              <a:solidFill>
                <a:schemeClr val="accent1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5-2B58-42ED-8A23-1BF05FCD15D4}"/>
              </c:ext>
            </c:extLst>
          </c:dPt>
          <c:dPt>
            <c:idx val="1"/>
            <c:invertIfNegative val="0"/>
            <c:bubble3D val="0"/>
            <c:spPr>
              <a:solidFill>
                <a:srgbClr val="FF0000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1-2B58-42ED-8A23-1BF05FCD15D4}"/>
              </c:ext>
            </c:extLst>
          </c:dPt>
          <c:dPt>
            <c:idx val="2"/>
            <c:invertIfNegative val="0"/>
            <c:bubble3D val="0"/>
            <c:spPr>
              <a:solidFill>
                <a:schemeClr val="accent2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3-2B58-42ED-8A23-1BF05FCD15D4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2"/>
                    </a:solidFill>
                    <a:latin typeface="+mn-lt"/>
                    <a:ea typeface="+mn-ea"/>
                    <a:cs typeface="+mn-cs"/>
                  </a:defRPr>
                </a:pPr>
                <a:endParaRPr lang="fr-FR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2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cat>
            <c:strRef>
              <c:f>'Couverture 3G'!$C$15:$E$15</c:f>
              <c:strCache>
                <c:ptCount val="3"/>
                <c:pt idx="0">
                  <c:v>TT</c:v>
                </c:pt>
                <c:pt idx="1">
                  <c:v>OO</c:v>
                </c:pt>
                <c:pt idx="2">
                  <c:v>OR</c:v>
                </c:pt>
              </c:strCache>
            </c:strRef>
          </c:cat>
          <c:val>
            <c:numRef>
              <c:f>'Couverture 3G'!$C$16:$E$16</c:f>
              <c:numCache>
                <c:formatCode>General</c:formatCode>
                <c:ptCount val="3"/>
                <c:pt idx="0">
                  <c:v>-62.67</c:v>
                </c:pt>
                <c:pt idx="1">
                  <c:v>-57.8</c:v>
                </c:pt>
                <c:pt idx="2">
                  <c:v>-66.78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2B58-42ED-8A23-1BF05FCD15D4}"/>
            </c:ext>
          </c:extLst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</c:dLbls>
        <c:gapWidth val="100"/>
        <c:axId val="293693640"/>
        <c:axId val="293691680"/>
      </c:barChart>
      <c:catAx>
        <c:axId val="293693640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2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2"/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293691680"/>
        <c:crosses val="autoZero"/>
        <c:auto val="1"/>
        <c:lblAlgn val="ctr"/>
        <c:lblOffset val="100"/>
        <c:noMultiLvlLbl val="0"/>
      </c:catAx>
      <c:valAx>
        <c:axId val="293691680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2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2"/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293693640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2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hart7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baseline="0">
                <a:solidFill>
                  <a:schemeClr val="tx2"/>
                </a:solidFill>
                <a:latin typeface="+mn-lt"/>
                <a:ea typeface="+mn-ea"/>
                <a:cs typeface="+mn-cs"/>
              </a:defRPr>
            </a:pPr>
            <a:r>
              <a:rPr lang="fr-FR"/>
              <a:t>RSRP Average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baseline="0">
              <a:solidFill>
                <a:schemeClr val="tx2"/>
              </a:solidFill>
              <a:latin typeface="+mn-lt"/>
              <a:ea typeface="+mn-ea"/>
              <a:cs typeface="+mn-cs"/>
            </a:defRPr>
          </a:pPr>
          <a:endParaRPr lang="fr-FR"/>
        </a:p>
      </c:txPr>
    </c:title>
    <c:autoTitleDeleted val="0"/>
    <c:plotArea>
      <c:layout/>
      <c:barChart>
        <c:barDir val="bar"/>
        <c:grouping val="clustered"/>
        <c:varyColors val="0"/>
        <c:ser>
          <c:idx val="0"/>
          <c:order val="0"/>
          <c:tx>
            <c:strRef>
              <c:f>'Couverture 4G'!$C$6</c:f>
              <c:strCache>
                <c:ptCount val="1"/>
                <c:pt idx="0">
                  <c:v>TT</c:v>
                </c:pt>
              </c:strCache>
            </c:strRef>
          </c:tx>
          <c:spPr>
            <a:gradFill rotWithShape="1">
              <a:gsLst>
                <a:gs pos="0">
                  <a:schemeClr val="accent1">
                    <a:satMod val="103000"/>
                    <a:lumMod val="102000"/>
                    <a:tint val="94000"/>
                  </a:schemeClr>
                </a:gs>
                <a:gs pos="50000">
                  <a:schemeClr val="accent1">
                    <a:satMod val="110000"/>
                    <a:lumMod val="100000"/>
                    <a:shade val="100000"/>
                  </a:schemeClr>
                </a:gs>
                <a:gs pos="100000">
                  <a:schemeClr val="accent1"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2"/>
                    </a:solidFill>
                    <a:latin typeface="+mn-lt"/>
                    <a:ea typeface="+mn-ea"/>
                    <a:cs typeface="+mn-cs"/>
                  </a:defRPr>
                </a:pPr>
                <a:endParaRPr lang="fr-FR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2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'Couverture 4G'!$C$7</c:f>
              <c:numCache>
                <c:formatCode>General</c:formatCode>
                <c:ptCount val="1"/>
                <c:pt idx="0">
                  <c:v>-77.010000000000005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A5FA-4DFF-B70E-FCD135BA18F2}"/>
            </c:ext>
          </c:extLst>
        </c:ser>
        <c:ser>
          <c:idx val="1"/>
          <c:order val="1"/>
          <c:tx>
            <c:strRef>
              <c:f>'Couverture 4G'!$D$6</c:f>
              <c:strCache>
                <c:ptCount val="1"/>
                <c:pt idx="0">
                  <c:v>OO</c:v>
                </c:pt>
              </c:strCache>
            </c:strRef>
          </c:tx>
          <c:spPr>
            <a:solidFill>
              <a:srgbClr val="FF0000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2"/>
                    </a:solidFill>
                    <a:latin typeface="+mn-lt"/>
                    <a:ea typeface="+mn-ea"/>
                    <a:cs typeface="+mn-cs"/>
                  </a:defRPr>
                </a:pPr>
                <a:endParaRPr lang="fr-FR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2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'Couverture 4G'!$D$7</c:f>
              <c:numCache>
                <c:formatCode>General</c:formatCode>
                <c:ptCount val="1"/>
                <c:pt idx="0">
                  <c:v>-78.81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A5FA-4DFF-B70E-FCD135BA18F2}"/>
            </c:ext>
          </c:extLst>
        </c:ser>
        <c:ser>
          <c:idx val="2"/>
          <c:order val="2"/>
          <c:tx>
            <c:strRef>
              <c:f>'Couverture 4G'!$E$6</c:f>
              <c:strCache>
                <c:ptCount val="1"/>
                <c:pt idx="0">
                  <c:v>OR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2"/>
                    </a:solidFill>
                    <a:latin typeface="+mn-lt"/>
                    <a:ea typeface="+mn-ea"/>
                    <a:cs typeface="+mn-cs"/>
                  </a:defRPr>
                </a:pPr>
                <a:endParaRPr lang="fr-FR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2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'Couverture 4G'!$E$7</c:f>
              <c:numCache>
                <c:formatCode>General</c:formatCode>
                <c:ptCount val="1"/>
                <c:pt idx="0">
                  <c:v>-76.83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A5FA-4DFF-B70E-FCD135BA18F2}"/>
            </c:ext>
          </c:extLst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</c:dLbls>
        <c:gapWidth val="100"/>
        <c:axId val="293692856"/>
        <c:axId val="295085056"/>
      </c:barChart>
      <c:catAx>
        <c:axId val="293692856"/>
        <c:scaling>
          <c:orientation val="minMax"/>
        </c:scaling>
        <c:delete val="1"/>
        <c:axPos val="l"/>
        <c:numFmt formatCode="General" sourceLinked="1"/>
        <c:majorTickMark val="none"/>
        <c:minorTickMark val="none"/>
        <c:tickLblPos val="nextTo"/>
        <c:crossAx val="295085056"/>
        <c:crosses val="autoZero"/>
        <c:auto val="1"/>
        <c:lblAlgn val="ctr"/>
        <c:lblOffset val="100"/>
        <c:noMultiLvlLbl val="0"/>
      </c:catAx>
      <c:valAx>
        <c:axId val="295085056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2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2"/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293692856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2"/>
              </a:solidFill>
              <a:latin typeface="+mn-lt"/>
              <a:ea typeface="+mn-ea"/>
              <a:cs typeface="+mn-cs"/>
            </a:defRPr>
          </a:pPr>
          <a:endParaRPr lang="fr-F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2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hart7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baseline="0">
                <a:solidFill>
                  <a:schemeClr val="tx2"/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RSRP Distribution (%)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baseline="0">
              <a:solidFill>
                <a:schemeClr val="tx2"/>
              </a:solidFill>
              <a:latin typeface="+mn-lt"/>
              <a:ea typeface="+mn-ea"/>
              <a:cs typeface="+mn-cs"/>
            </a:defRPr>
          </a:pPr>
          <a:endParaRPr lang="fr-FR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'Couverture 4G'!$J$6</c:f>
              <c:strCache>
                <c:ptCount val="1"/>
                <c:pt idx="0">
                  <c:v>TT</c:v>
                </c:pt>
              </c:strCache>
            </c:strRef>
          </c:tx>
          <c:spPr>
            <a:gradFill rotWithShape="1">
              <a:gsLst>
                <a:gs pos="0">
                  <a:schemeClr val="accent1">
                    <a:satMod val="103000"/>
                    <a:lumMod val="102000"/>
                    <a:tint val="94000"/>
                  </a:schemeClr>
                </a:gs>
                <a:gs pos="50000">
                  <a:schemeClr val="accent1">
                    <a:satMod val="110000"/>
                    <a:lumMod val="100000"/>
                    <a:shade val="100000"/>
                  </a:schemeClr>
                </a:gs>
                <a:gs pos="100000">
                  <a:schemeClr val="accent1"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2"/>
                    </a:solidFill>
                    <a:latin typeface="+mn-lt"/>
                    <a:ea typeface="+mn-ea"/>
                    <a:cs typeface="+mn-cs"/>
                  </a:defRPr>
                </a:pPr>
                <a:endParaRPr lang="fr-FR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2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cat>
            <c:strRef>
              <c:f>'Couverture 4G'!$I$7:$I$11</c:f>
              <c:strCache>
                <c:ptCount val="5"/>
                <c:pt idx="0">
                  <c:v>&gt;= -80</c:v>
                </c:pt>
                <c:pt idx="1">
                  <c:v>&lt; -80 and &gt;= -90</c:v>
                </c:pt>
                <c:pt idx="2">
                  <c:v>&lt; -90 and &gt;= -100</c:v>
                </c:pt>
                <c:pt idx="3">
                  <c:v>&lt; -100 and &gt;= -110</c:v>
                </c:pt>
                <c:pt idx="4">
                  <c:v>&lt; -110</c:v>
                </c:pt>
              </c:strCache>
            </c:strRef>
          </c:cat>
          <c:val>
            <c:numRef>
              <c:f>'Couverture 4G'!$J$7:$J$11</c:f>
              <c:numCache>
                <c:formatCode>0.00%</c:formatCode>
                <c:ptCount val="5"/>
                <c:pt idx="0">
                  <c:v>0.54820000000000002</c:v>
                </c:pt>
                <c:pt idx="1">
                  <c:v>0.32879999999999998</c:v>
                </c:pt>
                <c:pt idx="2">
                  <c:v>0.1038</c:v>
                </c:pt>
                <c:pt idx="3">
                  <c:v>1.83E-2</c:v>
                </c:pt>
                <c:pt idx="4">
                  <c:v>8.9999999999999998E-4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C8FB-4D44-8B85-15344D52CB53}"/>
            </c:ext>
          </c:extLst>
        </c:ser>
        <c:ser>
          <c:idx val="1"/>
          <c:order val="1"/>
          <c:tx>
            <c:strRef>
              <c:f>'Couverture 4G'!$K$6</c:f>
              <c:strCache>
                <c:ptCount val="1"/>
                <c:pt idx="0">
                  <c:v>OO</c:v>
                </c:pt>
              </c:strCache>
            </c:strRef>
          </c:tx>
          <c:spPr>
            <a:solidFill>
              <a:srgbClr val="FF0000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2"/>
                    </a:solidFill>
                    <a:latin typeface="+mn-lt"/>
                    <a:ea typeface="+mn-ea"/>
                    <a:cs typeface="+mn-cs"/>
                  </a:defRPr>
                </a:pPr>
                <a:endParaRPr lang="fr-FR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2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cat>
            <c:strRef>
              <c:f>'Couverture 4G'!$I$7:$I$11</c:f>
              <c:strCache>
                <c:ptCount val="5"/>
                <c:pt idx="0">
                  <c:v>&gt;= -80</c:v>
                </c:pt>
                <c:pt idx="1">
                  <c:v>&lt; -80 and &gt;= -90</c:v>
                </c:pt>
                <c:pt idx="2">
                  <c:v>&lt; -90 and &gt;= -100</c:v>
                </c:pt>
                <c:pt idx="3">
                  <c:v>&lt; -100 and &gt;= -110</c:v>
                </c:pt>
                <c:pt idx="4">
                  <c:v>&lt; -110</c:v>
                </c:pt>
              </c:strCache>
            </c:strRef>
          </c:cat>
          <c:val>
            <c:numRef>
              <c:f>'Couverture 4G'!$K$7:$K$11</c:f>
              <c:numCache>
                <c:formatCode>0.00%</c:formatCode>
                <c:ptCount val="5"/>
                <c:pt idx="0">
                  <c:v>0.51829999999999998</c:v>
                </c:pt>
                <c:pt idx="1">
                  <c:v>0.33139999999999997</c:v>
                </c:pt>
                <c:pt idx="2">
                  <c:v>0.13600000000000001</c:v>
                </c:pt>
                <c:pt idx="3">
                  <c:v>1.44E-2</c:v>
                </c:pt>
                <c:pt idx="4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C8FB-4D44-8B85-15344D52CB53}"/>
            </c:ext>
          </c:extLst>
        </c:ser>
        <c:ser>
          <c:idx val="2"/>
          <c:order val="2"/>
          <c:tx>
            <c:strRef>
              <c:f>'Couverture 4G'!$L$6</c:f>
              <c:strCache>
                <c:ptCount val="1"/>
                <c:pt idx="0">
                  <c:v>OR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2"/>
                    </a:solidFill>
                    <a:latin typeface="+mn-lt"/>
                    <a:ea typeface="+mn-ea"/>
                    <a:cs typeface="+mn-cs"/>
                  </a:defRPr>
                </a:pPr>
                <a:endParaRPr lang="fr-FR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2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cat>
            <c:strRef>
              <c:f>'Couverture 4G'!$I$7:$I$11</c:f>
              <c:strCache>
                <c:ptCount val="5"/>
                <c:pt idx="0">
                  <c:v>&gt;= -80</c:v>
                </c:pt>
                <c:pt idx="1">
                  <c:v>&lt; -80 and &gt;= -90</c:v>
                </c:pt>
                <c:pt idx="2">
                  <c:v>&lt; -90 and &gt;= -100</c:v>
                </c:pt>
                <c:pt idx="3">
                  <c:v>&lt; -100 and &gt;= -110</c:v>
                </c:pt>
                <c:pt idx="4">
                  <c:v>&lt; -110</c:v>
                </c:pt>
              </c:strCache>
            </c:strRef>
          </c:cat>
          <c:val>
            <c:numRef>
              <c:f>'Couverture 4G'!$L$7:$L$11</c:f>
              <c:numCache>
                <c:formatCode>0.00%</c:formatCode>
                <c:ptCount val="5"/>
                <c:pt idx="0">
                  <c:v>0.59</c:v>
                </c:pt>
                <c:pt idx="1">
                  <c:v>0.29199999999999998</c:v>
                </c:pt>
                <c:pt idx="2">
                  <c:v>0.1052</c:v>
                </c:pt>
                <c:pt idx="3">
                  <c:v>1.2800000000000001E-2</c:v>
                </c:pt>
                <c:pt idx="4">
                  <c:v>1.21E-2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C8FB-4D44-8B85-15344D52CB53}"/>
            </c:ext>
          </c:extLst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</c:dLbls>
        <c:gapWidth val="100"/>
        <c:overlap val="-24"/>
        <c:axId val="295077216"/>
        <c:axId val="295085840"/>
      </c:barChart>
      <c:catAx>
        <c:axId val="29507721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2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2"/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295085840"/>
        <c:crosses val="autoZero"/>
        <c:auto val="1"/>
        <c:lblAlgn val="ctr"/>
        <c:lblOffset val="100"/>
        <c:noMultiLvlLbl val="0"/>
      </c:catAx>
      <c:valAx>
        <c:axId val="29508584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2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2"/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295077216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2"/>
              </a:solidFill>
              <a:latin typeface="+mn-lt"/>
              <a:ea typeface="+mn-ea"/>
              <a:cs typeface="+mn-cs"/>
            </a:defRPr>
          </a:pPr>
          <a:endParaRPr lang="fr-F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2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7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8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9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0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3.xml><?xml version="1.0" encoding="utf-8"?>
<cs:chartStyle xmlns:cs="http://schemas.microsoft.com/office/drawing/2012/chartStyle" xmlns:a="http://schemas.openxmlformats.org/drawingml/2006/main" id="28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4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5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6.xml><?xml version="1.0" encoding="utf-8"?>
<cs:chartStyle xmlns:cs="http://schemas.microsoft.com/office/drawing/2012/chartStyle" xmlns:a="http://schemas.openxmlformats.org/drawingml/2006/main" id="21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7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8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9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0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3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4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5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6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7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8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9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0.xml><?xml version="1.0" encoding="utf-8"?>
<cs:chartStyle xmlns:cs="http://schemas.microsoft.com/office/drawing/2012/chartStyle" xmlns:a="http://schemas.openxmlformats.org/drawingml/2006/main" id="26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1.xml><?xml version="1.0" encoding="utf-8"?>
<cs:chartStyle xmlns:cs="http://schemas.microsoft.com/office/drawing/2012/chartStyle" xmlns:a="http://schemas.openxmlformats.org/drawingml/2006/main" id="26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2.xml><?xml version="1.0" encoding="utf-8"?>
<cs:chartStyle xmlns:cs="http://schemas.microsoft.com/office/drawing/2012/chartStyle" xmlns:a="http://schemas.openxmlformats.org/drawingml/2006/main" id="26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3.xml><?xml version="1.0" encoding="utf-8"?>
<cs:chartStyle xmlns:cs="http://schemas.microsoft.com/office/drawing/2012/chartStyle" xmlns:a="http://schemas.openxmlformats.org/drawingml/2006/main" id="26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4.xml><?xml version="1.0" encoding="utf-8"?>
<cs:chartStyle xmlns:cs="http://schemas.microsoft.com/office/drawing/2012/chartStyle" xmlns:a="http://schemas.openxmlformats.org/drawingml/2006/main" id="26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5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6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7.xml><?xml version="1.0" encoding="utf-8"?>
<cs:chartStyle xmlns:cs="http://schemas.microsoft.com/office/drawing/2012/chartStyle" xmlns:a="http://schemas.openxmlformats.org/drawingml/2006/main" id="333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50000"/>
            <a:lumOff val="50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ln w="19050">
        <a:solidFill>
          <a:schemeClr val="lt1"/>
        </a:solidFill>
      </a:ln>
    </cs:spPr>
  </cs:dataPoint>
  <cs:dataPoint3D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ln w="1905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lt1"/>
        </a:solidFill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4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8.xml><?xml version="1.0" encoding="utf-8"?>
<cs:chartStyle xmlns:cs="http://schemas.microsoft.com/office/drawing/2012/chartStyle" xmlns:a="http://schemas.openxmlformats.org/drawingml/2006/main" id="333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50000"/>
            <a:lumOff val="50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ln w="19050">
        <a:solidFill>
          <a:schemeClr val="lt1"/>
        </a:solidFill>
      </a:ln>
    </cs:spPr>
  </cs:dataPoint>
  <cs:dataPoint3D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ln w="1905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lt1"/>
        </a:solidFill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4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9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0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1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3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4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5.xml><?xml version="1.0" encoding="utf-8"?>
<cs:chartStyle xmlns:cs="http://schemas.microsoft.com/office/drawing/2012/chartStyle" xmlns:a="http://schemas.openxmlformats.org/drawingml/2006/main" id="21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6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7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8.xml><?xml version="1.0" encoding="utf-8"?>
<cs:chartStyle xmlns:cs="http://schemas.microsoft.com/office/drawing/2012/chartStyle" xmlns:a="http://schemas.openxmlformats.org/drawingml/2006/main" id="21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9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0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1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3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4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5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6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7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8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9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0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1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2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3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4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5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6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7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8.xml><?xml version="1.0" encoding="utf-8"?>
<cs:chartStyle xmlns:cs="http://schemas.microsoft.com/office/drawing/2012/chartStyle" xmlns:a="http://schemas.openxmlformats.org/drawingml/2006/main" id="220">
  <cs:axisTitle>
    <cs:lnRef idx="0"/>
    <cs:fillRef idx="0"/>
    <cs:effectRef idx="0"/>
    <cs:fontRef idx="minor">
      <a:schemeClr val="tx2"/>
    </cs:fontRef>
    <cs:defRPr sz="900" b="1" kern="1200"/>
  </cs:axisTitle>
  <cs:category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2"/>
    </cs:fontRef>
    <cs:spPr>
      <a:solidFill>
        <a:schemeClr val="bg1"/>
      </a:solidFill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2"/>
    </cs:fontRef>
    <cs:defRPr sz="900" kern="1200"/>
  </cs:dataLabel>
  <cs:dataLabelCallout>
    <cs:lnRef idx="0"/>
    <cs:fillRef idx="0"/>
    <cs:effectRef idx="0"/>
    <cs:fontRef idx="minor">
      <a:schemeClr val="dk2">
        <a:lumMod val="7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2"/>
    <cs:fontRef idx="minor">
      <a:schemeClr val="tx2"/>
    </cs:fontRef>
  </cs:dataPoint>
  <cs:dataPoint3D>
    <cs:lnRef idx="0"/>
    <cs:fillRef idx="3">
      <cs:styleClr val="auto"/>
    </cs:fillRef>
    <cs:effectRef idx="2"/>
    <cs:fontRef idx="minor">
      <a:schemeClr val="tx2"/>
    </cs:fontRef>
  </cs:dataPoint3D>
  <cs:dataPointLine>
    <cs:lnRef idx="0">
      <cs:styleClr val="auto"/>
    </cs:lnRef>
    <cs:fillRef idx="3"/>
    <cs:effectRef idx="2"/>
    <cs:fontRef idx="minor">
      <a:schemeClr val="tx2"/>
    </cs:fontRef>
    <cs:spPr>
      <a:ln w="31750" cap="rnd">
        <a:solidFill>
          <a:schemeClr val="phClr"/>
        </a:solidFill>
        <a:round/>
      </a:ln>
    </cs:spPr>
  </cs:dataPointLine>
  <cs:dataPointMarker>
    <cs:lnRef idx="0"/>
    <cs:fillRef idx="3">
      <cs:styleClr val="auto"/>
    </cs:fillRef>
    <cs:effectRef idx="2"/>
    <cs:fontRef idx="minor">
      <a:schemeClr val="tx2"/>
    </cs:fontRef>
    <cs:spPr>
      <a:ln w="12700">
        <a:solidFill>
          <a:schemeClr val="lt2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2"/>
    <cs:fontRef idx="minor">
      <a:schemeClr val="tx2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2"/>
    </cs:fontRef>
    <cs:spPr>
      <a:ln w="9525">
        <a:solidFill>
          <a:schemeClr val="tx2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tx2"/>
    </cs:fontRef>
    <cs:spPr>
      <a:ln w="9525">
        <a:solidFill>
          <a:schemeClr val="tx2">
            <a:lumMod val="75000"/>
          </a:schemeClr>
        </a:solidFill>
        <a:round/>
      </a:ln>
    </cs:spPr>
  </cs:errorBar>
  <cs:floor>
    <cs:lnRef idx="0"/>
    <cs:fillRef idx="0"/>
    <cs:effectRef idx="0"/>
    <cs:fontRef idx="minor">
      <a:schemeClr val="tx2"/>
    </cs:fontRef>
  </cs:floor>
  <cs:gridlineMajor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2"/>
    </cs:fontRef>
    <cs:spPr>
      <a:ln>
        <a:solidFill>
          <a:schemeClr val="tx2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2"/>
    </cs:fontRef>
    <cs:defRPr sz="900" kern="1200"/>
  </cs:legend>
  <cs:plotArea>
    <cs:lnRef idx="0"/>
    <cs:fillRef idx="0"/>
    <cs:effectRef idx="0"/>
    <cs:fontRef idx="minor">
      <a:schemeClr val="tx2"/>
    </cs:fontRef>
  </cs:plotArea>
  <cs:plotArea3D>
    <cs:lnRef idx="0"/>
    <cs:fillRef idx="0"/>
    <cs:effectRef idx="0"/>
    <cs:fontRef idx="minor">
      <a:schemeClr val="tx2"/>
    </cs:fontRef>
  </cs:plotArea3D>
  <cs:series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seriesLine>
  <cs:title>
    <cs:lnRef idx="0"/>
    <cs:fillRef idx="0"/>
    <cs:effectRef idx="0"/>
    <cs:fontRef idx="minor">
      <a:schemeClr val="tx2"/>
    </cs:fontRef>
    <cs:defRPr sz="1600" b="1" kern="1200"/>
  </cs:title>
  <cs:trendline>
    <cs:lnRef idx="0">
      <cs:styleClr val="auto"/>
    </cs:lnRef>
    <cs:fillRef idx="0"/>
    <cs:effectRef idx="0"/>
    <cs:fontRef idx="minor">
      <a:schemeClr val="tx2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2"/>
    </cs:fontRef>
    <cs:defRPr sz="900" kern="1200"/>
  </cs:trendlineLabel>
  <cs:upBar>
    <cs:lnRef idx="0"/>
    <cs:fillRef idx="0"/>
    <cs:effectRef idx="0"/>
    <cs:fontRef idx="minor">
      <a:schemeClr val="tx2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2"/>
    </cs:fontRef>
    <cs:defRPr sz="900" kern="1200"/>
  </cs:valueAxis>
  <cs:wall>
    <cs:lnRef idx="0"/>
    <cs:fillRef idx="0"/>
    <cs:effectRef idx="0"/>
    <cs:fontRef idx="minor">
      <a:schemeClr val="tx2"/>
    </cs:fontRef>
  </cs:wall>
</cs:chartStyle>
</file>

<file path=xl/charts/style69.xml><?xml version="1.0" encoding="utf-8"?>
<cs:chartStyle xmlns:cs="http://schemas.microsoft.com/office/drawing/2012/chartStyle" xmlns:a="http://schemas.openxmlformats.org/drawingml/2006/main" id="207">
  <cs:axisTitle>
    <cs:lnRef idx="0"/>
    <cs:fillRef idx="0"/>
    <cs:effectRef idx="0"/>
    <cs:fontRef idx="minor">
      <a:schemeClr val="tx2"/>
    </cs:fontRef>
    <cs:defRPr sz="900" b="1" kern="1200"/>
  </cs:axisTitle>
  <cs:category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2"/>
    </cs:fontRef>
    <cs:spPr>
      <a:solidFill>
        <a:schemeClr val="bg1"/>
      </a:solidFill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2"/>
    </cs:fontRef>
    <cs:defRPr sz="900" kern="1200"/>
  </cs:dataLabel>
  <cs:dataLabelCallout>
    <cs:lnRef idx="0"/>
    <cs:fillRef idx="0"/>
    <cs:effectRef idx="0"/>
    <cs:fontRef idx="minor">
      <a:schemeClr val="dk2">
        <a:lumMod val="7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2"/>
    <cs:fontRef idx="minor">
      <a:schemeClr val="tx2"/>
    </cs:fontRef>
  </cs:dataPoint>
  <cs:dataPoint3D>
    <cs:lnRef idx="0"/>
    <cs:fillRef idx="3">
      <cs:styleClr val="auto"/>
    </cs:fillRef>
    <cs:effectRef idx="2"/>
    <cs:fontRef idx="minor">
      <a:schemeClr val="tx2"/>
    </cs:fontRef>
  </cs:dataPoint3D>
  <cs:dataPointLine>
    <cs:lnRef idx="0">
      <cs:styleClr val="auto"/>
    </cs:lnRef>
    <cs:fillRef idx="3"/>
    <cs:effectRef idx="2"/>
    <cs:fontRef idx="minor">
      <a:schemeClr val="tx2"/>
    </cs:fontRef>
    <cs:spPr>
      <a:ln w="31750" cap="rnd">
        <a:solidFill>
          <a:schemeClr val="phClr"/>
        </a:solidFill>
        <a:round/>
      </a:ln>
    </cs:spPr>
  </cs:dataPointLine>
  <cs:dataPointMarker>
    <cs:lnRef idx="0"/>
    <cs:fillRef idx="3">
      <cs:styleClr val="auto"/>
    </cs:fillRef>
    <cs:effectRef idx="2"/>
    <cs:fontRef idx="minor">
      <a:schemeClr val="tx2"/>
    </cs:fontRef>
    <cs:spPr>
      <a:ln w="12700">
        <a:solidFill>
          <a:schemeClr val="lt2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2"/>
    <cs:fontRef idx="minor">
      <a:schemeClr val="tx2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2"/>
    </cs:fontRef>
    <cs:spPr>
      <a:ln w="9525">
        <a:solidFill>
          <a:schemeClr val="tx2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tx2"/>
    </cs:fontRef>
    <cs:spPr>
      <a:ln w="9525">
        <a:solidFill>
          <a:schemeClr val="tx2">
            <a:lumMod val="75000"/>
            <a:lumOff val="25000"/>
          </a:schemeClr>
        </a:solidFill>
        <a:round/>
      </a:ln>
    </cs:spPr>
  </cs:errorBar>
  <cs:floor>
    <cs:lnRef idx="0"/>
    <cs:fillRef idx="0"/>
    <cs:effectRef idx="0"/>
    <cs:fontRef idx="minor">
      <a:schemeClr val="tx2"/>
    </cs:fontRef>
  </cs:floor>
  <cs:gridlineMajor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2"/>
    </cs:fontRef>
    <cs:spPr>
      <a:ln>
        <a:solidFill>
          <a:schemeClr val="tx2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2"/>
    </cs:fontRef>
    <cs:defRPr sz="900" kern="1200"/>
  </cs:legend>
  <cs:plotArea>
    <cs:lnRef idx="0"/>
    <cs:fillRef idx="0"/>
    <cs:effectRef idx="0"/>
    <cs:fontRef idx="minor">
      <a:schemeClr val="tx2"/>
    </cs:fontRef>
  </cs:plotArea>
  <cs:plotArea3D>
    <cs:lnRef idx="0"/>
    <cs:fillRef idx="0"/>
    <cs:effectRef idx="0"/>
    <cs:fontRef idx="minor">
      <a:schemeClr val="tx2"/>
    </cs:fontRef>
  </cs:plotArea3D>
  <cs:series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seriesLine>
  <cs:title>
    <cs:lnRef idx="0"/>
    <cs:fillRef idx="0"/>
    <cs:effectRef idx="0"/>
    <cs:fontRef idx="minor">
      <a:schemeClr val="tx2"/>
    </cs:fontRef>
    <cs:defRPr sz="1600" b="1" kern="1200"/>
  </cs:title>
  <cs:trendline>
    <cs:lnRef idx="0">
      <cs:styleClr val="auto"/>
    </cs:lnRef>
    <cs:fillRef idx="0"/>
    <cs:effectRef idx="0"/>
    <cs:fontRef idx="minor">
      <a:schemeClr val="tx2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2"/>
    </cs:fontRef>
    <cs:defRPr sz="900" kern="1200"/>
  </cs:trendlineLabel>
  <cs:upBar>
    <cs:lnRef idx="0"/>
    <cs:fillRef idx="0"/>
    <cs:effectRef idx="0"/>
    <cs:fontRef idx="minor">
      <a:schemeClr val="tx2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2"/>
    </cs:fontRef>
    <cs:defRPr sz="900" kern="1200"/>
  </cs:valueAxis>
  <cs:wall>
    <cs:lnRef idx="0"/>
    <cs:fillRef idx="0"/>
    <cs:effectRef idx="0"/>
    <cs:fontRef idx="minor">
      <a:schemeClr val="tx2"/>
    </cs:fontRef>
  </cs:wall>
</cs:chartStyle>
</file>

<file path=xl/charts/style70.xml><?xml version="1.0" encoding="utf-8"?>
<cs:chartStyle xmlns:cs="http://schemas.microsoft.com/office/drawing/2012/chartStyle" xmlns:a="http://schemas.openxmlformats.org/drawingml/2006/main" id="207">
  <cs:axisTitle>
    <cs:lnRef idx="0"/>
    <cs:fillRef idx="0"/>
    <cs:effectRef idx="0"/>
    <cs:fontRef idx="minor">
      <a:schemeClr val="tx2"/>
    </cs:fontRef>
    <cs:defRPr sz="900" b="1" kern="1200"/>
  </cs:axisTitle>
  <cs:category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2"/>
    </cs:fontRef>
    <cs:spPr>
      <a:solidFill>
        <a:schemeClr val="bg1"/>
      </a:solidFill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2"/>
    </cs:fontRef>
    <cs:defRPr sz="900" kern="1200"/>
  </cs:dataLabel>
  <cs:dataLabelCallout>
    <cs:lnRef idx="0"/>
    <cs:fillRef idx="0"/>
    <cs:effectRef idx="0"/>
    <cs:fontRef idx="minor">
      <a:schemeClr val="dk2">
        <a:lumMod val="7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2"/>
    <cs:fontRef idx="minor">
      <a:schemeClr val="tx2"/>
    </cs:fontRef>
  </cs:dataPoint>
  <cs:dataPoint3D>
    <cs:lnRef idx="0"/>
    <cs:fillRef idx="3">
      <cs:styleClr val="auto"/>
    </cs:fillRef>
    <cs:effectRef idx="2"/>
    <cs:fontRef idx="minor">
      <a:schemeClr val="tx2"/>
    </cs:fontRef>
  </cs:dataPoint3D>
  <cs:dataPointLine>
    <cs:lnRef idx="0">
      <cs:styleClr val="auto"/>
    </cs:lnRef>
    <cs:fillRef idx="3"/>
    <cs:effectRef idx="2"/>
    <cs:fontRef idx="minor">
      <a:schemeClr val="tx2"/>
    </cs:fontRef>
    <cs:spPr>
      <a:ln w="31750" cap="rnd">
        <a:solidFill>
          <a:schemeClr val="phClr"/>
        </a:solidFill>
        <a:round/>
      </a:ln>
    </cs:spPr>
  </cs:dataPointLine>
  <cs:dataPointMarker>
    <cs:lnRef idx="0"/>
    <cs:fillRef idx="3">
      <cs:styleClr val="auto"/>
    </cs:fillRef>
    <cs:effectRef idx="2"/>
    <cs:fontRef idx="minor">
      <a:schemeClr val="tx2"/>
    </cs:fontRef>
    <cs:spPr>
      <a:ln w="12700">
        <a:solidFill>
          <a:schemeClr val="lt2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2"/>
    <cs:fontRef idx="minor">
      <a:schemeClr val="tx2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2"/>
    </cs:fontRef>
    <cs:spPr>
      <a:ln w="9525">
        <a:solidFill>
          <a:schemeClr val="tx2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tx2"/>
    </cs:fontRef>
    <cs:spPr>
      <a:ln w="9525">
        <a:solidFill>
          <a:schemeClr val="tx2">
            <a:lumMod val="75000"/>
            <a:lumOff val="25000"/>
          </a:schemeClr>
        </a:solidFill>
        <a:round/>
      </a:ln>
    </cs:spPr>
  </cs:errorBar>
  <cs:floor>
    <cs:lnRef idx="0"/>
    <cs:fillRef idx="0"/>
    <cs:effectRef idx="0"/>
    <cs:fontRef idx="minor">
      <a:schemeClr val="tx2"/>
    </cs:fontRef>
  </cs:floor>
  <cs:gridlineMajor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2"/>
    </cs:fontRef>
    <cs:spPr>
      <a:ln>
        <a:solidFill>
          <a:schemeClr val="tx2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2"/>
    </cs:fontRef>
    <cs:defRPr sz="900" kern="1200"/>
  </cs:legend>
  <cs:plotArea>
    <cs:lnRef idx="0"/>
    <cs:fillRef idx="0"/>
    <cs:effectRef idx="0"/>
    <cs:fontRef idx="minor">
      <a:schemeClr val="tx2"/>
    </cs:fontRef>
  </cs:plotArea>
  <cs:plotArea3D>
    <cs:lnRef idx="0"/>
    <cs:fillRef idx="0"/>
    <cs:effectRef idx="0"/>
    <cs:fontRef idx="minor">
      <a:schemeClr val="tx2"/>
    </cs:fontRef>
  </cs:plotArea3D>
  <cs:series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seriesLine>
  <cs:title>
    <cs:lnRef idx="0"/>
    <cs:fillRef idx="0"/>
    <cs:effectRef idx="0"/>
    <cs:fontRef idx="minor">
      <a:schemeClr val="tx2"/>
    </cs:fontRef>
    <cs:defRPr sz="1600" b="1" kern="1200"/>
  </cs:title>
  <cs:trendline>
    <cs:lnRef idx="0">
      <cs:styleClr val="auto"/>
    </cs:lnRef>
    <cs:fillRef idx="0"/>
    <cs:effectRef idx="0"/>
    <cs:fontRef idx="minor">
      <a:schemeClr val="tx2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2"/>
    </cs:fontRef>
    <cs:defRPr sz="900" kern="1200"/>
  </cs:trendlineLabel>
  <cs:upBar>
    <cs:lnRef idx="0"/>
    <cs:fillRef idx="0"/>
    <cs:effectRef idx="0"/>
    <cs:fontRef idx="minor">
      <a:schemeClr val="tx2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2"/>
    </cs:fontRef>
    <cs:defRPr sz="900" kern="1200"/>
  </cs:valueAxis>
  <cs:wall>
    <cs:lnRef idx="0"/>
    <cs:fillRef idx="0"/>
    <cs:effectRef idx="0"/>
    <cs:fontRef idx="minor">
      <a:schemeClr val="tx2"/>
    </cs:fontRef>
  </cs:wall>
</cs:chartStyle>
</file>

<file path=xl/charts/style71.xml><?xml version="1.0" encoding="utf-8"?>
<cs:chartStyle xmlns:cs="http://schemas.microsoft.com/office/drawing/2012/chartStyle" xmlns:a="http://schemas.openxmlformats.org/drawingml/2006/main" id="220">
  <cs:axisTitle>
    <cs:lnRef idx="0"/>
    <cs:fillRef idx="0"/>
    <cs:effectRef idx="0"/>
    <cs:fontRef idx="minor">
      <a:schemeClr val="tx2"/>
    </cs:fontRef>
    <cs:defRPr sz="900" b="1" kern="1200"/>
  </cs:axisTitle>
  <cs:category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2"/>
    </cs:fontRef>
    <cs:spPr>
      <a:solidFill>
        <a:schemeClr val="bg1"/>
      </a:solidFill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2"/>
    </cs:fontRef>
    <cs:defRPr sz="900" kern="1200"/>
  </cs:dataLabel>
  <cs:dataLabelCallout>
    <cs:lnRef idx="0"/>
    <cs:fillRef idx="0"/>
    <cs:effectRef idx="0"/>
    <cs:fontRef idx="minor">
      <a:schemeClr val="dk2">
        <a:lumMod val="7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2"/>
    <cs:fontRef idx="minor">
      <a:schemeClr val="tx2"/>
    </cs:fontRef>
  </cs:dataPoint>
  <cs:dataPoint3D>
    <cs:lnRef idx="0"/>
    <cs:fillRef idx="3">
      <cs:styleClr val="auto"/>
    </cs:fillRef>
    <cs:effectRef idx="2"/>
    <cs:fontRef idx="minor">
      <a:schemeClr val="tx2"/>
    </cs:fontRef>
  </cs:dataPoint3D>
  <cs:dataPointLine>
    <cs:lnRef idx="0">
      <cs:styleClr val="auto"/>
    </cs:lnRef>
    <cs:fillRef idx="3"/>
    <cs:effectRef idx="2"/>
    <cs:fontRef idx="minor">
      <a:schemeClr val="tx2"/>
    </cs:fontRef>
    <cs:spPr>
      <a:ln w="31750" cap="rnd">
        <a:solidFill>
          <a:schemeClr val="phClr"/>
        </a:solidFill>
        <a:round/>
      </a:ln>
    </cs:spPr>
  </cs:dataPointLine>
  <cs:dataPointMarker>
    <cs:lnRef idx="0"/>
    <cs:fillRef idx="3">
      <cs:styleClr val="auto"/>
    </cs:fillRef>
    <cs:effectRef idx="2"/>
    <cs:fontRef idx="minor">
      <a:schemeClr val="tx2"/>
    </cs:fontRef>
    <cs:spPr>
      <a:ln w="12700">
        <a:solidFill>
          <a:schemeClr val="lt2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2"/>
    <cs:fontRef idx="minor">
      <a:schemeClr val="tx2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2"/>
    </cs:fontRef>
    <cs:spPr>
      <a:ln w="9525">
        <a:solidFill>
          <a:schemeClr val="tx2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tx2"/>
    </cs:fontRef>
    <cs:spPr>
      <a:ln w="9525">
        <a:solidFill>
          <a:schemeClr val="tx2">
            <a:lumMod val="75000"/>
          </a:schemeClr>
        </a:solidFill>
        <a:round/>
      </a:ln>
    </cs:spPr>
  </cs:errorBar>
  <cs:floor>
    <cs:lnRef idx="0"/>
    <cs:fillRef idx="0"/>
    <cs:effectRef idx="0"/>
    <cs:fontRef idx="minor">
      <a:schemeClr val="tx2"/>
    </cs:fontRef>
  </cs:floor>
  <cs:gridlineMajor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2"/>
    </cs:fontRef>
    <cs:spPr>
      <a:ln>
        <a:solidFill>
          <a:schemeClr val="tx2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2"/>
    </cs:fontRef>
    <cs:defRPr sz="900" kern="1200"/>
  </cs:legend>
  <cs:plotArea>
    <cs:lnRef idx="0"/>
    <cs:fillRef idx="0"/>
    <cs:effectRef idx="0"/>
    <cs:fontRef idx="minor">
      <a:schemeClr val="tx2"/>
    </cs:fontRef>
  </cs:plotArea>
  <cs:plotArea3D>
    <cs:lnRef idx="0"/>
    <cs:fillRef idx="0"/>
    <cs:effectRef idx="0"/>
    <cs:fontRef idx="minor">
      <a:schemeClr val="tx2"/>
    </cs:fontRef>
  </cs:plotArea3D>
  <cs:series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seriesLine>
  <cs:title>
    <cs:lnRef idx="0"/>
    <cs:fillRef idx="0"/>
    <cs:effectRef idx="0"/>
    <cs:fontRef idx="minor">
      <a:schemeClr val="tx2"/>
    </cs:fontRef>
    <cs:defRPr sz="1600" b="1" kern="1200"/>
  </cs:title>
  <cs:trendline>
    <cs:lnRef idx="0">
      <cs:styleClr val="auto"/>
    </cs:lnRef>
    <cs:fillRef idx="0"/>
    <cs:effectRef idx="0"/>
    <cs:fontRef idx="minor">
      <a:schemeClr val="tx2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2"/>
    </cs:fontRef>
    <cs:defRPr sz="900" kern="1200"/>
  </cs:trendlineLabel>
  <cs:upBar>
    <cs:lnRef idx="0"/>
    <cs:fillRef idx="0"/>
    <cs:effectRef idx="0"/>
    <cs:fontRef idx="minor">
      <a:schemeClr val="tx2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2"/>
    </cs:fontRef>
    <cs:defRPr sz="900" kern="1200"/>
  </cs:valueAxis>
  <cs:wall>
    <cs:lnRef idx="0"/>
    <cs:fillRef idx="0"/>
    <cs:effectRef idx="0"/>
    <cs:fontRef idx="minor">
      <a:schemeClr val="tx2"/>
    </cs:fontRef>
  </cs:wall>
</cs:chartStyle>
</file>

<file path=xl/charts/style72.xml><?xml version="1.0" encoding="utf-8"?>
<cs:chartStyle xmlns:cs="http://schemas.microsoft.com/office/drawing/2012/chartStyle" xmlns:a="http://schemas.openxmlformats.org/drawingml/2006/main" id="220">
  <cs:axisTitle>
    <cs:lnRef idx="0"/>
    <cs:fillRef idx="0"/>
    <cs:effectRef idx="0"/>
    <cs:fontRef idx="minor">
      <a:schemeClr val="tx2"/>
    </cs:fontRef>
    <cs:defRPr sz="900" b="1" kern="1200"/>
  </cs:axisTitle>
  <cs:category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2"/>
    </cs:fontRef>
    <cs:spPr>
      <a:solidFill>
        <a:schemeClr val="bg1"/>
      </a:solidFill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2"/>
    </cs:fontRef>
    <cs:defRPr sz="900" kern="1200"/>
  </cs:dataLabel>
  <cs:dataLabelCallout>
    <cs:lnRef idx="0"/>
    <cs:fillRef idx="0"/>
    <cs:effectRef idx="0"/>
    <cs:fontRef idx="minor">
      <a:schemeClr val="dk2">
        <a:lumMod val="7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2"/>
    <cs:fontRef idx="minor">
      <a:schemeClr val="tx2"/>
    </cs:fontRef>
  </cs:dataPoint>
  <cs:dataPoint3D>
    <cs:lnRef idx="0"/>
    <cs:fillRef idx="3">
      <cs:styleClr val="auto"/>
    </cs:fillRef>
    <cs:effectRef idx="2"/>
    <cs:fontRef idx="minor">
      <a:schemeClr val="tx2"/>
    </cs:fontRef>
  </cs:dataPoint3D>
  <cs:dataPointLine>
    <cs:lnRef idx="0">
      <cs:styleClr val="auto"/>
    </cs:lnRef>
    <cs:fillRef idx="3"/>
    <cs:effectRef idx="2"/>
    <cs:fontRef idx="minor">
      <a:schemeClr val="tx2"/>
    </cs:fontRef>
    <cs:spPr>
      <a:ln w="31750" cap="rnd">
        <a:solidFill>
          <a:schemeClr val="phClr"/>
        </a:solidFill>
        <a:round/>
      </a:ln>
    </cs:spPr>
  </cs:dataPointLine>
  <cs:dataPointMarker>
    <cs:lnRef idx="0"/>
    <cs:fillRef idx="3">
      <cs:styleClr val="auto"/>
    </cs:fillRef>
    <cs:effectRef idx="2"/>
    <cs:fontRef idx="minor">
      <a:schemeClr val="tx2"/>
    </cs:fontRef>
    <cs:spPr>
      <a:ln w="12700">
        <a:solidFill>
          <a:schemeClr val="lt2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2"/>
    <cs:fontRef idx="minor">
      <a:schemeClr val="tx2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2"/>
    </cs:fontRef>
    <cs:spPr>
      <a:ln w="9525">
        <a:solidFill>
          <a:schemeClr val="tx2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tx2"/>
    </cs:fontRef>
    <cs:spPr>
      <a:ln w="9525">
        <a:solidFill>
          <a:schemeClr val="tx2">
            <a:lumMod val="75000"/>
          </a:schemeClr>
        </a:solidFill>
        <a:round/>
      </a:ln>
    </cs:spPr>
  </cs:errorBar>
  <cs:floor>
    <cs:lnRef idx="0"/>
    <cs:fillRef idx="0"/>
    <cs:effectRef idx="0"/>
    <cs:fontRef idx="minor">
      <a:schemeClr val="tx2"/>
    </cs:fontRef>
  </cs:floor>
  <cs:gridlineMajor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2"/>
    </cs:fontRef>
    <cs:spPr>
      <a:ln>
        <a:solidFill>
          <a:schemeClr val="tx2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2"/>
    </cs:fontRef>
    <cs:defRPr sz="900" kern="1200"/>
  </cs:legend>
  <cs:plotArea>
    <cs:lnRef idx="0"/>
    <cs:fillRef idx="0"/>
    <cs:effectRef idx="0"/>
    <cs:fontRef idx="minor">
      <a:schemeClr val="tx2"/>
    </cs:fontRef>
  </cs:plotArea>
  <cs:plotArea3D>
    <cs:lnRef idx="0"/>
    <cs:fillRef idx="0"/>
    <cs:effectRef idx="0"/>
    <cs:fontRef idx="minor">
      <a:schemeClr val="tx2"/>
    </cs:fontRef>
  </cs:plotArea3D>
  <cs:series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seriesLine>
  <cs:title>
    <cs:lnRef idx="0"/>
    <cs:fillRef idx="0"/>
    <cs:effectRef idx="0"/>
    <cs:fontRef idx="minor">
      <a:schemeClr val="tx2"/>
    </cs:fontRef>
    <cs:defRPr sz="1600" b="1" kern="1200"/>
  </cs:title>
  <cs:trendline>
    <cs:lnRef idx="0">
      <cs:styleClr val="auto"/>
    </cs:lnRef>
    <cs:fillRef idx="0"/>
    <cs:effectRef idx="0"/>
    <cs:fontRef idx="minor">
      <a:schemeClr val="tx2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2"/>
    </cs:fontRef>
    <cs:defRPr sz="900" kern="1200"/>
  </cs:trendlineLabel>
  <cs:upBar>
    <cs:lnRef idx="0"/>
    <cs:fillRef idx="0"/>
    <cs:effectRef idx="0"/>
    <cs:fontRef idx="minor">
      <a:schemeClr val="tx2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2"/>
    </cs:fontRef>
    <cs:defRPr sz="900" kern="1200"/>
  </cs:valueAxis>
  <cs:wall>
    <cs:lnRef idx="0"/>
    <cs:fillRef idx="0"/>
    <cs:effectRef idx="0"/>
    <cs:fontRef idx="minor">
      <a:schemeClr val="tx2"/>
    </cs:fontRef>
  </cs:wall>
</cs:chartStyle>
</file>

<file path=xl/charts/style73.xml><?xml version="1.0" encoding="utf-8"?>
<cs:chartStyle xmlns:cs="http://schemas.microsoft.com/office/drawing/2012/chartStyle" xmlns:a="http://schemas.openxmlformats.org/drawingml/2006/main" id="207">
  <cs:axisTitle>
    <cs:lnRef idx="0"/>
    <cs:fillRef idx="0"/>
    <cs:effectRef idx="0"/>
    <cs:fontRef idx="minor">
      <a:schemeClr val="tx2"/>
    </cs:fontRef>
    <cs:defRPr sz="900" b="1" kern="1200"/>
  </cs:axisTitle>
  <cs:category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2"/>
    </cs:fontRef>
    <cs:spPr>
      <a:solidFill>
        <a:schemeClr val="bg1"/>
      </a:solidFill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2"/>
    </cs:fontRef>
    <cs:defRPr sz="900" kern="1200"/>
  </cs:dataLabel>
  <cs:dataLabelCallout>
    <cs:lnRef idx="0"/>
    <cs:fillRef idx="0"/>
    <cs:effectRef idx="0"/>
    <cs:fontRef idx="minor">
      <a:schemeClr val="dk2">
        <a:lumMod val="7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2"/>
    <cs:fontRef idx="minor">
      <a:schemeClr val="tx2"/>
    </cs:fontRef>
  </cs:dataPoint>
  <cs:dataPoint3D>
    <cs:lnRef idx="0"/>
    <cs:fillRef idx="3">
      <cs:styleClr val="auto"/>
    </cs:fillRef>
    <cs:effectRef idx="2"/>
    <cs:fontRef idx="minor">
      <a:schemeClr val="tx2"/>
    </cs:fontRef>
  </cs:dataPoint3D>
  <cs:dataPointLine>
    <cs:lnRef idx="0">
      <cs:styleClr val="auto"/>
    </cs:lnRef>
    <cs:fillRef idx="3"/>
    <cs:effectRef idx="2"/>
    <cs:fontRef idx="minor">
      <a:schemeClr val="tx2"/>
    </cs:fontRef>
    <cs:spPr>
      <a:ln w="31750" cap="rnd">
        <a:solidFill>
          <a:schemeClr val="phClr"/>
        </a:solidFill>
        <a:round/>
      </a:ln>
    </cs:spPr>
  </cs:dataPointLine>
  <cs:dataPointMarker>
    <cs:lnRef idx="0"/>
    <cs:fillRef idx="3">
      <cs:styleClr val="auto"/>
    </cs:fillRef>
    <cs:effectRef idx="2"/>
    <cs:fontRef idx="minor">
      <a:schemeClr val="tx2"/>
    </cs:fontRef>
    <cs:spPr>
      <a:ln w="12700">
        <a:solidFill>
          <a:schemeClr val="lt2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2"/>
    <cs:fontRef idx="minor">
      <a:schemeClr val="tx2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2"/>
    </cs:fontRef>
    <cs:spPr>
      <a:ln w="9525">
        <a:solidFill>
          <a:schemeClr val="tx2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tx2"/>
    </cs:fontRef>
    <cs:spPr>
      <a:ln w="9525">
        <a:solidFill>
          <a:schemeClr val="tx2">
            <a:lumMod val="75000"/>
            <a:lumOff val="25000"/>
          </a:schemeClr>
        </a:solidFill>
        <a:round/>
      </a:ln>
    </cs:spPr>
  </cs:errorBar>
  <cs:floor>
    <cs:lnRef idx="0"/>
    <cs:fillRef idx="0"/>
    <cs:effectRef idx="0"/>
    <cs:fontRef idx="minor">
      <a:schemeClr val="tx2"/>
    </cs:fontRef>
  </cs:floor>
  <cs:gridlineMajor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2"/>
    </cs:fontRef>
    <cs:spPr>
      <a:ln>
        <a:solidFill>
          <a:schemeClr val="tx2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2"/>
    </cs:fontRef>
    <cs:defRPr sz="900" kern="1200"/>
  </cs:legend>
  <cs:plotArea>
    <cs:lnRef idx="0"/>
    <cs:fillRef idx="0"/>
    <cs:effectRef idx="0"/>
    <cs:fontRef idx="minor">
      <a:schemeClr val="tx2"/>
    </cs:fontRef>
  </cs:plotArea>
  <cs:plotArea3D>
    <cs:lnRef idx="0"/>
    <cs:fillRef idx="0"/>
    <cs:effectRef idx="0"/>
    <cs:fontRef idx="minor">
      <a:schemeClr val="tx2"/>
    </cs:fontRef>
  </cs:plotArea3D>
  <cs:series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seriesLine>
  <cs:title>
    <cs:lnRef idx="0"/>
    <cs:fillRef idx="0"/>
    <cs:effectRef idx="0"/>
    <cs:fontRef idx="minor">
      <a:schemeClr val="tx2"/>
    </cs:fontRef>
    <cs:defRPr sz="1600" b="1" kern="1200"/>
  </cs:title>
  <cs:trendline>
    <cs:lnRef idx="0">
      <cs:styleClr val="auto"/>
    </cs:lnRef>
    <cs:fillRef idx="0"/>
    <cs:effectRef idx="0"/>
    <cs:fontRef idx="minor">
      <a:schemeClr val="tx2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2"/>
    </cs:fontRef>
    <cs:defRPr sz="900" kern="1200"/>
  </cs:trendlineLabel>
  <cs:upBar>
    <cs:lnRef idx="0"/>
    <cs:fillRef idx="0"/>
    <cs:effectRef idx="0"/>
    <cs:fontRef idx="minor">
      <a:schemeClr val="tx2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2"/>
    </cs:fontRef>
    <cs:defRPr sz="900" kern="1200"/>
  </cs:valueAxis>
  <cs:wall>
    <cs:lnRef idx="0"/>
    <cs:fillRef idx="0"/>
    <cs:effectRef idx="0"/>
    <cs:fontRef idx="minor">
      <a:schemeClr val="tx2"/>
    </cs:fontRef>
  </cs:wall>
</cs:chartStyle>
</file>

<file path=xl/drawings/_rels/drawing1.xml.rels><?xml version="1.0" encoding="UTF-8" standalone="yes"?>
<Relationships xmlns="http://schemas.openxmlformats.org/package/2006/relationships"><Relationship Id="rId3" Type="http://schemas.microsoft.com/office/2007/relationships/hdphoto" Target="../media/hdphoto1.wdp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5.png"/><Relationship Id="rId2" Type="http://schemas.openxmlformats.org/officeDocument/2006/relationships/image" Target="../media/image4.png"/><Relationship Id="rId1" Type="http://schemas.openxmlformats.org/officeDocument/2006/relationships/image" Target="../media/image3.png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image" Target="../media/image5.png"/><Relationship Id="rId2" Type="http://schemas.openxmlformats.org/officeDocument/2006/relationships/image" Target="../media/image4.png"/><Relationship Id="rId1" Type="http://schemas.openxmlformats.org/officeDocument/2006/relationships/image" Target="../media/image3.png"/></Relationships>
</file>

<file path=xl/drawings/_rels/drawing4.xml.rels><?xml version="1.0" encoding="UTF-8" standalone="yes"?>
<Relationships xmlns="http://schemas.openxmlformats.org/package/2006/relationships"><Relationship Id="rId8" Type="http://schemas.openxmlformats.org/officeDocument/2006/relationships/chart" Target="../charts/chart2.xml"/><Relationship Id="rId13" Type="http://schemas.openxmlformats.org/officeDocument/2006/relationships/chart" Target="../charts/chart7.xml"/><Relationship Id="rId18" Type="http://schemas.openxmlformats.org/officeDocument/2006/relationships/chart" Target="../charts/chart12.xml"/><Relationship Id="rId26" Type="http://schemas.openxmlformats.org/officeDocument/2006/relationships/image" Target="../media/image17.png"/><Relationship Id="rId3" Type="http://schemas.openxmlformats.org/officeDocument/2006/relationships/image" Target="../media/image8.png"/><Relationship Id="rId21" Type="http://schemas.openxmlformats.org/officeDocument/2006/relationships/image" Target="../media/image12.png"/><Relationship Id="rId7" Type="http://schemas.openxmlformats.org/officeDocument/2006/relationships/chart" Target="../charts/chart1.xml"/><Relationship Id="rId12" Type="http://schemas.openxmlformats.org/officeDocument/2006/relationships/chart" Target="../charts/chart6.xml"/><Relationship Id="rId17" Type="http://schemas.openxmlformats.org/officeDocument/2006/relationships/chart" Target="../charts/chart11.xml"/><Relationship Id="rId25" Type="http://schemas.openxmlformats.org/officeDocument/2006/relationships/image" Target="../media/image16.png"/><Relationship Id="rId2" Type="http://schemas.openxmlformats.org/officeDocument/2006/relationships/image" Target="../media/image7.png"/><Relationship Id="rId16" Type="http://schemas.openxmlformats.org/officeDocument/2006/relationships/chart" Target="../charts/chart10.xml"/><Relationship Id="rId20" Type="http://schemas.openxmlformats.org/officeDocument/2006/relationships/chart" Target="../charts/chart14.xml"/><Relationship Id="rId29" Type="http://schemas.openxmlformats.org/officeDocument/2006/relationships/chart" Target="../charts/chart17.xml"/><Relationship Id="rId1" Type="http://schemas.openxmlformats.org/officeDocument/2006/relationships/image" Target="../media/image6.png"/><Relationship Id="rId6" Type="http://schemas.openxmlformats.org/officeDocument/2006/relationships/image" Target="../media/image11.png"/><Relationship Id="rId11" Type="http://schemas.openxmlformats.org/officeDocument/2006/relationships/chart" Target="../charts/chart5.xml"/><Relationship Id="rId24" Type="http://schemas.openxmlformats.org/officeDocument/2006/relationships/image" Target="../media/image15.png"/><Relationship Id="rId32" Type="http://schemas.openxmlformats.org/officeDocument/2006/relationships/image" Target="../media/image19.png"/><Relationship Id="rId5" Type="http://schemas.openxmlformats.org/officeDocument/2006/relationships/image" Target="../media/image10.png"/><Relationship Id="rId15" Type="http://schemas.openxmlformats.org/officeDocument/2006/relationships/chart" Target="../charts/chart9.xml"/><Relationship Id="rId23" Type="http://schemas.openxmlformats.org/officeDocument/2006/relationships/image" Target="../media/image14.png"/><Relationship Id="rId28" Type="http://schemas.openxmlformats.org/officeDocument/2006/relationships/chart" Target="../charts/chart16.xml"/><Relationship Id="rId10" Type="http://schemas.openxmlformats.org/officeDocument/2006/relationships/chart" Target="../charts/chart4.xml"/><Relationship Id="rId19" Type="http://schemas.openxmlformats.org/officeDocument/2006/relationships/chart" Target="../charts/chart13.xml"/><Relationship Id="rId31" Type="http://schemas.openxmlformats.org/officeDocument/2006/relationships/image" Target="../media/image18.png"/><Relationship Id="rId4" Type="http://schemas.openxmlformats.org/officeDocument/2006/relationships/image" Target="../media/image9.png"/><Relationship Id="rId9" Type="http://schemas.openxmlformats.org/officeDocument/2006/relationships/chart" Target="../charts/chart3.xml"/><Relationship Id="rId14" Type="http://schemas.openxmlformats.org/officeDocument/2006/relationships/chart" Target="../charts/chart8.xml"/><Relationship Id="rId22" Type="http://schemas.openxmlformats.org/officeDocument/2006/relationships/image" Target="../media/image13.png"/><Relationship Id="rId27" Type="http://schemas.openxmlformats.org/officeDocument/2006/relationships/chart" Target="../charts/chart15.xml"/><Relationship Id="rId30" Type="http://schemas.openxmlformats.org/officeDocument/2006/relationships/chart" Target="../charts/chart18.xml"/></Relationships>
</file>

<file path=xl/drawings/_rels/drawing5.xml.rels><?xml version="1.0" encoding="UTF-8" standalone="yes"?>
<Relationships xmlns="http://schemas.openxmlformats.org/package/2006/relationships"><Relationship Id="rId8" Type="http://schemas.openxmlformats.org/officeDocument/2006/relationships/image" Target="../media/image21.png"/><Relationship Id="rId3" Type="http://schemas.openxmlformats.org/officeDocument/2006/relationships/chart" Target="../charts/chart20.xml"/><Relationship Id="rId7" Type="http://schemas.openxmlformats.org/officeDocument/2006/relationships/chart" Target="../charts/chart24.xml"/><Relationship Id="rId2" Type="http://schemas.openxmlformats.org/officeDocument/2006/relationships/chart" Target="../charts/chart19.xml"/><Relationship Id="rId1" Type="http://schemas.openxmlformats.org/officeDocument/2006/relationships/image" Target="../media/image20.png"/><Relationship Id="rId6" Type="http://schemas.openxmlformats.org/officeDocument/2006/relationships/chart" Target="../charts/chart23.xml"/><Relationship Id="rId11" Type="http://schemas.openxmlformats.org/officeDocument/2006/relationships/image" Target="../media/image23.png"/><Relationship Id="rId5" Type="http://schemas.openxmlformats.org/officeDocument/2006/relationships/chart" Target="../charts/chart22.xml"/><Relationship Id="rId10" Type="http://schemas.openxmlformats.org/officeDocument/2006/relationships/image" Target="../media/image22.png"/><Relationship Id="rId4" Type="http://schemas.openxmlformats.org/officeDocument/2006/relationships/chart" Target="../charts/chart21.xml"/><Relationship Id="rId9" Type="http://schemas.openxmlformats.org/officeDocument/2006/relationships/chart" Target="../charts/chart25.xml"/></Relationships>
</file>

<file path=xl/drawings/_rels/drawing6.xml.rels><?xml version="1.0" encoding="UTF-8" standalone="yes"?>
<Relationships xmlns="http://schemas.openxmlformats.org/package/2006/relationships"><Relationship Id="rId8" Type="http://schemas.openxmlformats.org/officeDocument/2006/relationships/image" Target="../media/image31.png"/><Relationship Id="rId13" Type="http://schemas.openxmlformats.org/officeDocument/2006/relationships/image" Target="../media/image36.png"/><Relationship Id="rId18" Type="http://schemas.openxmlformats.org/officeDocument/2006/relationships/image" Target="../media/image41.png"/><Relationship Id="rId3" Type="http://schemas.openxmlformats.org/officeDocument/2006/relationships/image" Target="../media/image26.png"/><Relationship Id="rId21" Type="http://schemas.openxmlformats.org/officeDocument/2006/relationships/image" Target="../media/image44.png"/><Relationship Id="rId7" Type="http://schemas.openxmlformats.org/officeDocument/2006/relationships/image" Target="../media/image30.png"/><Relationship Id="rId12" Type="http://schemas.openxmlformats.org/officeDocument/2006/relationships/image" Target="../media/image35.png"/><Relationship Id="rId17" Type="http://schemas.openxmlformats.org/officeDocument/2006/relationships/image" Target="../media/image40.png"/><Relationship Id="rId2" Type="http://schemas.openxmlformats.org/officeDocument/2006/relationships/image" Target="../media/image25.png"/><Relationship Id="rId16" Type="http://schemas.openxmlformats.org/officeDocument/2006/relationships/image" Target="../media/image39.png"/><Relationship Id="rId20" Type="http://schemas.openxmlformats.org/officeDocument/2006/relationships/image" Target="../media/image43.png"/><Relationship Id="rId1" Type="http://schemas.openxmlformats.org/officeDocument/2006/relationships/image" Target="../media/image24.png"/><Relationship Id="rId6" Type="http://schemas.openxmlformats.org/officeDocument/2006/relationships/image" Target="../media/image29.png"/><Relationship Id="rId11" Type="http://schemas.openxmlformats.org/officeDocument/2006/relationships/image" Target="../media/image34.png"/><Relationship Id="rId5" Type="http://schemas.openxmlformats.org/officeDocument/2006/relationships/image" Target="../media/image28.png"/><Relationship Id="rId15" Type="http://schemas.openxmlformats.org/officeDocument/2006/relationships/image" Target="../media/image38.png"/><Relationship Id="rId10" Type="http://schemas.openxmlformats.org/officeDocument/2006/relationships/image" Target="../media/image33.png"/><Relationship Id="rId19" Type="http://schemas.openxmlformats.org/officeDocument/2006/relationships/image" Target="../media/image42.png"/><Relationship Id="rId4" Type="http://schemas.openxmlformats.org/officeDocument/2006/relationships/image" Target="../media/image27.png"/><Relationship Id="rId9" Type="http://schemas.openxmlformats.org/officeDocument/2006/relationships/image" Target="../media/image32.png"/><Relationship Id="rId14" Type="http://schemas.openxmlformats.org/officeDocument/2006/relationships/image" Target="../media/image37.png"/><Relationship Id="rId22" Type="http://schemas.openxmlformats.org/officeDocument/2006/relationships/image" Target="../media/image45.png"/></Relationships>
</file>

<file path=xl/drawings/_rels/drawing7.xml.rels><?xml version="1.0" encoding="UTF-8" standalone="yes"?>
<Relationships xmlns="http://schemas.openxmlformats.org/package/2006/relationships"><Relationship Id="rId8" Type="http://schemas.openxmlformats.org/officeDocument/2006/relationships/chart" Target="../charts/chart33.xml"/><Relationship Id="rId13" Type="http://schemas.openxmlformats.org/officeDocument/2006/relationships/chart" Target="../charts/chart38.xml"/><Relationship Id="rId18" Type="http://schemas.openxmlformats.org/officeDocument/2006/relationships/chart" Target="../charts/chart43.xml"/><Relationship Id="rId3" Type="http://schemas.openxmlformats.org/officeDocument/2006/relationships/chart" Target="../charts/chart28.xml"/><Relationship Id="rId7" Type="http://schemas.openxmlformats.org/officeDocument/2006/relationships/chart" Target="../charts/chart32.xml"/><Relationship Id="rId12" Type="http://schemas.openxmlformats.org/officeDocument/2006/relationships/chart" Target="../charts/chart37.xml"/><Relationship Id="rId17" Type="http://schemas.openxmlformats.org/officeDocument/2006/relationships/chart" Target="../charts/chart42.xml"/><Relationship Id="rId2" Type="http://schemas.openxmlformats.org/officeDocument/2006/relationships/chart" Target="../charts/chart27.xml"/><Relationship Id="rId16" Type="http://schemas.openxmlformats.org/officeDocument/2006/relationships/chart" Target="../charts/chart41.xml"/><Relationship Id="rId20" Type="http://schemas.openxmlformats.org/officeDocument/2006/relationships/chart" Target="../charts/chart45.xml"/><Relationship Id="rId1" Type="http://schemas.openxmlformats.org/officeDocument/2006/relationships/chart" Target="../charts/chart26.xml"/><Relationship Id="rId6" Type="http://schemas.openxmlformats.org/officeDocument/2006/relationships/chart" Target="../charts/chart31.xml"/><Relationship Id="rId11" Type="http://schemas.openxmlformats.org/officeDocument/2006/relationships/chart" Target="../charts/chart36.xml"/><Relationship Id="rId5" Type="http://schemas.openxmlformats.org/officeDocument/2006/relationships/chart" Target="../charts/chart30.xml"/><Relationship Id="rId15" Type="http://schemas.openxmlformats.org/officeDocument/2006/relationships/chart" Target="../charts/chart40.xml"/><Relationship Id="rId10" Type="http://schemas.openxmlformats.org/officeDocument/2006/relationships/chart" Target="../charts/chart35.xml"/><Relationship Id="rId19" Type="http://schemas.openxmlformats.org/officeDocument/2006/relationships/chart" Target="../charts/chart44.xml"/><Relationship Id="rId4" Type="http://schemas.openxmlformats.org/officeDocument/2006/relationships/chart" Target="../charts/chart29.xml"/><Relationship Id="rId9" Type="http://schemas.openxmlformats.org/officeDocument/2006/relationships/chart" Target="../charts/chart34.xml"/><Relationship Id="rId14" Type="http://schemas.openxmlformats.org/officeDocument/2006/relationships/chart" Target="../charts/chart39.xml"/></Relationships>
</file>

<file path=xl/drawings/_rels/drawing8.xml.rels><?xml version="1.0" encoding="UTF-8" standalone="yes"?>
<Relationships xmlns="http://schemas.openxmlformats.org/package/2006/relationships"><Relationship Id="rId8" Type="http://schemas.openxmlformats.org/officeDocument/2006/relationships/chart" Target="../charts/chart50.xml"/><Relationship Id="rId13" Type="http://schemas.openxmlformats.org/officeDocument/2006/relationships/chart" Target="../charts/chart55.xml"/><Relationship Id="rId18" Type="http://schemas.openxmlformats.org/officeDocument/2006/relationships/chart" Target="../charts/chart60.xml"/><Relationship Id="rId26" Type="http://schemas.openxmlformats.org/officeDocument/2006/relationships/image" Target="../media/image49.png"/><Relationship Id="rId3" Type="http://schemas.openxmlformats.org/officeDocument/2006/relationships/image" Target="../media/image48.png"/><Relationship Id="rId21" Type="http://schemas.openxmlformats.org/officeDocument/2006/relationships/chart" Target="../charts/chart63.xml"/><Relationship Id="rId7" Type="http://schemas.openxmlformats.org/officeDocument/2006/relationships/chart" Target="../charts/chart49.xml"/><Relationship Id="rId12" Type="http://schemas.openxmlformats.org/officeDocument/2006/relationships/chart" Target="../charts/chart54.xml"/><Relationship Id="rId17" Type="http://schemas.openxmlformats.org/officeDocument/2006/relationships/chart" Target="../charts/chart59.xml"/><Relationship Id="rId25" Type="http://schemas.openxmlformats.org/officeDocument/2006/relationships/chart" Target="../charts/chart67.xml"/><Relationship Id="rId2" Type="http://schemas.openxmlformats.org/officeDocument/2006/relationships/image" Target="../media/image47.png"/><Relationship Id="rId16" Type="http://schemas.openxmlformats.org/officeDocument/2006/relationships/chart" Target="../charts/chart58.xml"/><Relationship Id="rId20" Type="http://schemas.openxmlformats.org/officeDocument/2006/relationships/chart" Target="../charts/chart62.xml"/><Relationship Id="rId29" Type="http://schemas.openxmlformats.org/officeDocument/2006/relationships/image" Target="../media/image52.png"/><Relationship Id="rId1" Type="http://schemas.openxmlformats.org/officeDocument/2006/relationships/image" Target="../media/image46.png"/><Relationship Id="rId6" Type="http://schemas.openxmlformats.org/officeDocument/2006/relationships/chart" Target="../charts/chart48.xml"/><Relationship Id="rId11" Type="http://schemas.openxmlformats.org/officeDocument/2006/relationships/chart" Target="../charts/chart53.xml"/><Relationship Id="rId24" Type="http://schemas.openxmlformats.org/officeDocument/2006/relationships/chart" Target="../charts/chart66.xml"/><Relationship Id="rId5" Type="http://schemas.openxmlformats.org/officeDocument/2006/relationships/chart" Target="../charts/chart47.xml"/><Relationship Id="rId15" Type="http://schemas.openxmlformats.org/officeDocument/2006/relationships/chart" Target="../charts/chart57.xml"/><Relationship Id="rId23" Type="http://schemas.openxmlformats.org/officeDocument/2006/relationships/chart" Target="../charts/chart65.xml"/><Relationship Id="rId28" Type="http://schemas.openxmlformats.org/officeDocument/2006/relationships/image" Target="../media/image51.png"/><Relationship Id="rId10" Type="http://schemas.openxmlformats.org/officeDocument/2006/relationships/chart" Target="../charts/chart52.xml"/><Relationship Id="rId19" Type="http://schemas.openxmlformats.org/officeDocument/2006/relationships/chart" Target="../charts/chart61.xml"/><Relationship Id="rId4" Type="http://schemas.openxmlformats.org/officeDocument/2006/relationships/chart" Target="../charts/chart46.xml"/><Relationship Id="rId9" Type="http://schemas.openxmlformats.org/officeDocument/2006/relationships/chart" Target="../charts/chart51.xml"/><Relationship Id="rId14" Type="http://schemas.openxmlformats.org/officeDocument/2006/relationships/chart" Target="../charts/chart56.xml"/><Relationship Id="rId22" Type="http://schemas.openxmlformats.org/officeDocument/2006/relationships/chart" Target="../charts/chart64.xml"/><Relationship Id="rId27" Type="http://schemas.openxmlformats.org/officeDocument/2006/relationships/image" Target="../media/image50.png"/></Relationships>
</file>

<file path=xl/drawings/_rels/drawing9.xml.rels><?xml version="1.0" encoding="UTF-8" standalone="yes"?>
<Relationships xmlns="http://schemas.openxmlformats.org/package/2006/relationships"><Relationship Id="rId8" Type="http://schemas.openxmlformats.org/officeDocument/2006/relationships/image" Target="../media/image58.png"/><Relationship Id="rId3" Type="http://schemas.openxmlformats.org/officeDocument/2006/relationships/image" Target="../media/image55.png"/><Relationship Id="rId7" Type="http://schemas.openxmlformats.org/officeDocument/2006/relationships/image" Target="../media/image57.png"/><Relationship Id="rId2" Type="http://schemas.openxmlformats.org/officeDocument/2006/relationships/image" Target="../media/image54.png"/><Relationship Id="rId1" Type="http://schemas.openxmlformats.org/officeDocument/2006/relationships/image" Target="../media/image53.png"/><Relationship Id="rId6" Type="http://schemas.openxmlformats.org/officeDocument/2006/relationships/image" Target="../media/image56.png"/><Relationship Id="rId5" Type="http://schemas.openxmlformats.org/officeDocument/2006/relationships/chart" Target="../charts/chart69.xml"/><Relationship Id="rId4" Type="http://schemas.openxmlformats.org/officeDocument/2006/relationships/chart" Target="../charts/chart68.xml"/></Relationships>
</file>

<file path=xl/drawings/_rels/drawing10.xml.rels><?xml version="1.0" encoding="UTF-8" standalone="yes"?>
<Relationships xmlns="http://schemas.openxmlformats.org/package/2006/relationships"><Relationship Id="rId8" Type="http://schemas.openxmlformats.org/officeDocument/2006/relationships/chart" Target="../charts/chart71.xml"/><Relationship Id="rId3" Type="http://schemas.openxmlformats.org/officeDocument/2006/relationships/image" Target="../media/image61.png"/><Relationship Id="rId7" Type="http://schemas.openxmlformats.org/officeDocument/2006/relationships/image" Target="../media/image64.png"/><Relationship Id="rId2" Type="http://schemas.openxmlformats.org/officeDocument/2006/relationships/image" Target="../media/image60.png"/><Relationship Id="rId1" Type="http://schemas.openxmlformats.org/officeDocument/2006/relationships/image" Target="../media/image59.png"/><Relationship Id="rId6" Type="http://schemas.openxmlformats.org/officeDocument/2006/relationships/image" Target="../media/image63.png"/><Relationship Id="rId5" Type="http://schemas.openxmlformats.org/officeDocument/2006/relationships/image" Target="../media/image62.png"/><Relationship Id="rId4" Type="http://schemas.openxmlformats.org/officeDocument/2006/relationships/chart" Target="../charts/chart70.xml"/></Relationships>
</file>

<file path=xl/drawings/_rels/drawing11.xml.rels><?xml version="1.0" encoding="UTF-8" standalone="yes"?>
<Relationships xmlns="http://schemas.openxmlformats.org/package/2006/relationships"><Relationship Id="rId8" Type="http://schemas.openxmlformats.org/officeDocument/2006/relationships/image" Target="../media/image70.png"/><Relationship Id="rId3" Type="http://schemas.openxmlformats.org/officeDocument/2006/relationships/chart" Target="../charts/chart73.xml"/><Relationship Id="rId7" Type="http://schemas.openxmlformats.org/officeDocument/2006/relationships/image" Target="../media/image69.png"/><Relationship Id="rId2" Type="http://schemas.openxmlformats.org/officeDocument/2006/relationships/chart" Target="../charts/chart72.xml"/><Relationship Id="rId1" Type="http://schemas.openxmlformats.org/officeDocument/2006/relationships/image" Target="../media/image65.png"/><Relationship Id="rId6" Type="http://schemas.openxmlformats.org/officeDocument/2006/relationships/image" Target="../media/image68.png"/><Relationship Id="rId5" Type="http://schemas.openxmlformats.org/officeDocument/2006/relationships/image" Target="../media/image67.png"/><Relationship Id="rId4" Type="http://schemas.openxmlformats.org/officeDocument/2006/relationships/image" Target="../media/image66.png"/></Relationships>
</file>

<file path=xl/drawings/_rels/drawing12.xml.rels><?xml version="1.0" encoding="UTF-8" standalone="yes"?>
<Relationships xmlns="http://schemas.openxmlformats.org/package/2006/relationships"><Relationship Id="rId8" Type="http://schemas.openxmlformats.org/officeDocument/2006/relationships/image" Target="../media/image78.png"/><Relationship Id="rId3" Type="http://schemas.openxmlformats.org/officeDocument/2006/relationships/image" Target="../media/image73.png"/><Relationship Id="rId7" Type="http://schemas.openxmlformats.org/officeDocument/2006/relationships/image" Target="../media/image77.png"/><Relationship Id="rId12" Type="http://schemas.openxmlformats.org/officeDocument/2006/relationships/image" Target="../media/image82.png"/><Relationship Id="rId2" Type="http://schemas.openxmlformats.org/officeDocument/2006/relationships/image" Target="../media/image72.png"/><Relationship Id="rId1" Type="http://schemas.openxmlformats.org/officeDocument/2006/relationships/image" Target="../media/image71.png"/><Relationship Id="rId6" Type="http://schemas.openxmlformats.org/officeDocument/2006/relationships/image" Target="../media/image76.png"/><Relationship Id="rId11" Type="http://schemas.openxmlformats.org/officeDocument/2006/relationships/image" Target="../media/image81.png"/><Relationship Id="rId5" Type="http://schemas.openxmlformats.org/officeDocument/2006/relationships/image" Target="../media/image75.png"/><Relationship Id="rId10" Type="http://schemas.openxmlformats.org/officeDocument/2006/relationships/image" Target="../media/image80.png"/><Relationship Id="rId4" Type="http://schemas.openxmlformats.org/officeDocument/2006/relationships/image" Target="../media/image74.png"/><Relationship Id="rId9" Type="http://schemas.openxmlformats.org/officeDocument/2006/relationships/image" Target="../media/image79.png"/></Relationships>
</file>

<file path=xl/drawings/_rels/drawing13.xml.rels><?xml version="1.0" encoding="UTF-8" standalone="yes"?>
<Relationships xmlns="http://schemas.openxmlformats.org/package/2006/relationships"><Relationship Id="rId2" Type="http://schemas.openxmlformats.org/officeDocument/2006/relationships/image" Target="../media/image84.png"/><Relationship Id="rId1" Type="http://schemas.openxmlformats.org/officeDocument/2006/relationships/image" Target="../media/image83.png"/></Relationships>
</file>

<file path=xl/drawings/_rels/drawing14.xml.rels><?xml version="1.0" encoding="UTF-8" standalone="yes"?>
<Relationships xmlns="http://schemas.openxmlformats.org/package/2006/relationships"><Relationship Id="rId3" Type="http://schemas.openxmlformats.org/officeDocument/2006/relationships/image" Target="../media/image87.png"/><Relationship Id="rId2" Type="http://schemas.openxmlformats.org/officeDocument/2006/relationships/image" Target="../media/image86.png"/><Relationship Id="rId1" Type="http://schemas.openxmlformats.org/officeDocument/2006/relationships/image" Target="../media/image85.png"/><Relationship Id="rId4" Type="http://schemas.openxmlformats.org/officeDocument/2006/relationships/image" Target="../media/image88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15</xdr:col>
      <xdr:colOff>0</xdr:colOff>
      <xdr:row>1</xdr:row>
      <xdr:rowOff>85725</xdr:rowOff>
    </xdr:from>
    <xdr:to>
      <xdr:col>15</xdr:col>
      <xdr:colOff>0</xdr:colOff>
      <xdr:row>2</xdr:row>
      <xdr:rowOff>0</xdr:rowOff>
    </xdr:to>
    <xdr:pic>
      <xdr:nvPicPr>
        <xdr:cNvPr id="2" name="Picture 2" descr="Actix logo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44375" y="190500"/>
          <a:ext cx="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278086</xdr:colOff>
      <xdr:row>48</xdr:row>
      <xdr:rowOff>14515</xdr:rowOff>
    </xdr:from>
    <xdr:to>
      <xdr:col>5</xdr:col>
      <xdr:colOff>959905</xdr:colOff>
      <xdr:row>50</xdr:row>
      <xdr:rowOff>108746</xdr:rowOff>
    </xdr:to>
    <xdr:sp macro="" textlink="">
      <xdr:nvSpPr>
        <xdr:cNvPr id="22" name="TextBox 62">
          <a:extLst>
            <a:ext uri="{FF2B5EF4-FFF2-40B4-BE49-F238E27FC236}">
              <a16:creationId xmlns:a16="http://schemas.microsoft.com/office/drawing/2014/main" id="{00000000-0008-0000-0000-000016000000}"/>
            </a:ext>
          </a:extLst>
        </xdr:cNvPr>
        <xdr:cNvSpPr txBox="1"/>
      </xdr:nvSpPr>
      <xdr:spPr>
        <a:xfrm>
          <a:off x="5394372" y="9144908"/>
          <a:ext cx="1552676" cy="502445"/>
        </a:xfrm>
        <a:prstGeom prst="rect">
          <a:avLst/>
        </a:prstGeom>
        <a:noFill/>
      </xdr:spPr>
      <xdr:txBody>
        <a:bodyPr wrap="square" lIns="0" tIns="0" rIns="0" bIns="0" rtlCol="0">
          <a:spAutoFit/>
        </a:bodyPr>
        <a:lstStyle>
          <a:defPPr>
            <a:defRPr lang="fr-FR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spcBef>
              <a:spcPts val="513"/>
            </a:spcBef>
            <a:buSzPct val="100000"/>
          </a:pPr>
          <a:r>
            <a:rPr lang="en-US" sz="1400" b="1">
              <a:solidFill>
                <a:prstClr val="white"/>
              </a:solidFill>
            </a:rPr>
            <a:t>D</a:t>
          </a:r>
        </a:p>
        <a:p>
          <a:pPr>
            <a:spcBef>
              <a:spcPts val="513"/>
            </a:spcBef>
            <a:buSzPct val="100000"/>
          </a:pPr>
          <a:endParaRPr lang="en-US" sz="1400" b="1">
            <a:solidFill>
              <a:prstClr val="white"/>
            </a:solidFill>
          </a:endParaRPr>
        </a:p>
      </xdr:txBody>
    </xdr:sp>
    <xdr:clientData/>
  </xdr:twoCellAnchor>
  <xdr:twoCellAnchor>
    <xdr:from>
      <xdr:col>4</xdr:col>
      <xdr:colOff>253552</xdr:colOff>
      <xdr:row>50</xdr:row>
      <xdr:rowOff>188105</xdr:rowOff>
    </xdr:from>
    <xdr:to>
      <xdr:col>6</xdr:col>
      <xdr:colOff>97584</xdr:colOff>
      <xdr:row>51</xdr:row>
      <xdr:rowOff>150501</xdr:rowOff>
    </xdr:to>
    <xdr:sp macro="" textlink="">
      <xdr:nvSpPr>
        <xdr:cNvPr id="24" name="Freeform 3">
          <a:extLst>
            <a:ext uri="{FF2B5EF4-FFF2-40B4-BE49-F238E27FC236}">
              <a16:creationId xmlns:a16="http://schemas.microsoft.com/office/drawing/2014/main" id="{00000000-0008-0000-0000-000018000000}"/>
            </a:ext>
          </a:extLst>
        </xdr:cNvPr>
        <xdr:cNvSpPr/>
      </xdr:nvSpPr>
      <xdr:spPr bwMode="gray">
        <a:xfrm>
          <a:off x="5358952" y="5569730"/>
          <a:ext cx="1720457" cy="162421"/>
        </a:xfrm>
        <a:custGeom>
          <a:avLst/>
          <a:gdLst>
            <a:gd name="connsiteX0" fmla="*/ 0 w 2011680"/>
            <a:gd name="connsiteY0" fmla="*/ 0 h 189914"/>
            <a:gd name="connsiteX1" fmla="*/ 2011680 w 2011680"/>
            <a:gd name="connsiteY1" fmla="*/ 0 h 189914"/>
            <a:gd name="connsiteX2" fmla="*/ 1976511 w 2011680"/>
            <a:gd name="connsiteY2" fmla="*/ 189914 h 189914"/>
            <a:gd name="connsiteX3" fmla="*/ 0 w 2011680"/>
            <a:gd name="connsiteY3" fmla="*/ 0 h 189914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  <a:cxn ang="0">
              <a:pos x="connsiteX3" y="connsiteY3"/>
            </a:cxn>
          </a:cxnLst>
          <a:rect l="l" t="t" r="r" b="b"/>
          <a:pathLst>
            <a:path w="2011680" h="189914">
              <a:moveTo>
                <a:pt x="0" y="0"/>
              </a:moveTo>
              <a:lnTo>
                <a:pt x="2011680" y="0"/>
              </a:lnTo>
              <a:lnTo>
                <a:pt x="1976511" y="189914"/>
              </a:lnTo>
              <a:lnTo>
                <a:pt x="0" y="0"/>
              </a:lnTo>
              <a:close/>
            </a:path>
          </a:pathLst>
        </a:custGeom>
        <a:gradFill>
          <a:gsLst>
            <a:gs pos="0">
              <a:schemeClr val="tx1">
                <a:alpha val="20000"/>
              </a:schemeClr>
            </a:gs>
            <a:gs pos="100000">
              <a:schemeClr val="bg1">
                <a:alpha val="0"/>
              </a:schemeClr>
            </a:gs>
          </a:gsLst>
          <a:lin ang="2700000" scaled="0"/>
        </a:gradFill>
        <a:ln w="19050" algn="ctr">
          <a:noFill/>
          <a:miter lim="800000"/>
          <a:headEnd/>
          <a:tailEnd/>
        </a:ln>
      </xdr:spPr>
      <xdr:txBody>
        <a:bodyPr wrap="square" lIns="76030" tIns="76030" rIns="76030" bIns="76030" rtlCol="0" anchor="ctr"/>
        <a:lstStyle>
          <a:defPPr>
            <a:defRPr lang="fr-FR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ctr">
            <a:lnSpc>
              <a:spcPct val="106000"/>
            </a:lnSpc>
            <a:buFont typeface="Wingdings 2" pitchFamily="18" charset="2"/>
            <a:buNone/>
          </a:pPr>
          <a:endParaRPr lang="en-US" sz="1368" b="1">
            <a:solidFill>
              <a:prstClr val="white"/>
            </a:solidFill>
          </a:endParaRPr>
        </a:p>
      </xdr:txBody>
    </xdr:sp>
    <xdr:clientData/>
  </xdr:twoCellAnchor>
  <xdr:twoCellAnchor>
    <xdr:from>
      <xdr:col>9</xdr:col>
      <xdr:colOff>764721</xdr:colOff>
      <xdr:row>29</xdr:row>
      <xdr:rowOff>162019</xdr:rowOff>
    </xdr:from>
    <xdr:to>
      <xdr:col>11</xdr:col>
      <xdr:colOff>878262</xdr:colOff>
      <xdr:row>34</xdr:row>
      <xdr:rowOff>158374</xdr:rowOff>
    </xdr:to>
    <xdr:sp macro="" textlink="">
      <xdr:nvSpPr>
        <xdr:cNvPr id="26" name="Rectangle 25">
          <a:extLst>
            <a:ext uri="{FF2B5EF4-FFF2-40B4-BE49-F238E27FC236}">
              <a16:creationId xmlns:a16="http://schemas.microsoft.com/office/drawing/2014/main" id="{00000000-0008-0000-0000-00001A000000}"/>
            </a:ext>
          </a:extLst>
        </xdr:cNvPr>
        <xdr:cNvSpPr/>
      </xdr:nvSpPr>
      <xdr:spPr>
        <a:xfrm>
          <a:off x="10806792" y="5359948"/>
          <a:ext cx="2862184" cy="1071319"/>
        </a:xfrm>
        <a:prstGeom prst="rect">
          <a:avLst/>
        </a:prstGeom>
      </xdr:spPr>
      <xdr:txBody>
        <a:bodyPr wrap="square">
          <a:spAutoFit/>
        </a:bodyPr>
        <a:lstStyle>
          <a:defPPr>
            <a:defRPr lang="fr-FR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marL="171450" indent="-171450" fontAlgn="ctr">
            <a:spcBef>
              <a:spcPts val="600"/>
            </a:spcBef>
            <a:buFont typeface="Arial" panose="020B0604020202020204" pitchFamily="34" charset="0"/>
            <a:buChar char="•"/>
          </a:pPr>
          <a:r>
            <a:rPr lang="en-US" sz="1200">
              <a:solidFill>
                <a:schemeClr val="tx1">
                  <a:lumMod val="85000"/>
                  <a:lumOff val="15000"/>
                </a:schemeClr>
              </a:solidFill>
              <a:latin typeface="Verdana" panose="020B0604030504040204" pitchFamily="34" charset="0"/>
              <a:ea typeface="Verdana" panose="020B0604030504040204" pitchFamily="34" charset="0"/>
              <a:cs typeface="Times New Roman" panose="02020603050405020304" pitchFamily="18" charset="0"/>
            </a:rPr>
            <a:t>HTTP Success Rate</a:t>
          </a:r>
        </a:p>
        <a:p>
          <a:pPr marL="171450" indent="-171450" fontAlgn="ctr">
            <a:spcBef>
              <a:spcPts val="600"/>
            </a:spcBef>
            <a:buFont typeface="Arial" panose="020B0604020202020204" pitchFamily="34" charset="0"/>
            <a:buChar char="•"/>
          </a:pPr>
          <a:r>
            <a:rPr lang="en-US" sz="1200">
              <a:solidFill>
                <a:schemeClr val="tx1">
                  <a:lumMod val="85000"/>
                  <a:lumOff val="15000"/>
                </a:schemeClr>
              </a:solidFill>
              <a:latin typeface="Verdana" panose="020B0604030504040204" pitchFamily="34" charset="0"/>
              <a:ea typeface="Verdana" panose="020B0604030504040204" pitchFamily="34" charset="0"/>
              <a:cs typeface="Times New Roman" panose="02020603050405020304" pitchFamily="18" charset="0"/>
            </a:rPr>
            <a:t>HTTP Service setup time </a:t>
          </a:r>
        </a:p>
        <a:p>
          <a:pPr marL="171450" indent="-171450" fontAlgn="ctr">
            <a:spcBef>
              <a:spcPts val="600"/>
            </a:spcBef>
            <a:buFont typeface="Arial" panose="020B0604020202020204" pitchFamily="34" charset="0"/>
            <a:buChar char="•"/>
          </a:pPr>
          <a:r>
            <a:rPr lang="en-US" sz="1200">
              <a:solidFill>
                <a:schemeClr val="tx1">
                  <a:lumMod val="85000"/>
                  <a:lumOff val="15000"/>
                </a:schemeClr>
              </a:solidFill>
              <a:latin typeface="Verdana" panose="020B0604030504040204" pitchFamily="34" charset="0"/>
              <a:ea typeface="Verdana" panose="020B0604030504040204" pitchFamily="34" charset="0"/>
              <a:cs typeface="Times New Roman" panose="02020603050405020304" pitchFamily="18" charset="0"/>
            </a:rPr>
            <a:t>HTTP throughput DL  </a:t>
          </a:r>
        </a:p>
        <a:p>
          <a:pPr marL="171450" indent="-171450" fontAlgn="ctr">
            <a:spcBef>
              <a:spcPts val="600"/>
            </a:spcBef>
            <a:buFont typeface="Arial" panose="020B0604020202020204" pitchFamily="34" charset="0"/>
            <a:buChar char="•"/>
          </a:pPr>
          <a:r>
            <a:rPr lang="en-US" sz="1200">
              <a:solidFill>
                <a:schemeClr val="tx1">
                  <a:lumMod val="85000"/>
                  <a:lumOff val="15000"/>
                </a:schemeClr>
              </a:solidFill>
              <a:latin typeface="Verdana" panose="020B0604030504040204" pitchFamily="34" charset="0"/>
              <a:ea typeface="Verdana" panose="020B0604030504040204" pitchFamily="34" charset="0"/>
              <a:cs typeface="Times New Roman" panose="02020603050405020304" pitchFamily="18" charset="0"/>
            </a:rPr>
            <a:t>Ping</a:t>
          </a:r>
        </a:p>
      </xdr:txBody>
    </xdr:sp>
    <xdr:clientData/>
  </xdr:twoCellAnchor>
  <xdr:twoCellAnchor>
    <xdr:from>
      <xdr:col>9</xdr:col>
      <xdr:colOff>768823</xdr:colOff>
      <xdr:row>38</xdr:row>
      <xdr:rowOff>173541</xdr:rowOff>
    </xdr:from>
    <xdr:to>
      <xdr:col>11</xdr:col>
      <xdr:colOff>765140</xdr:colOff>
      <xdr:row>40</xdr:row>
      <xdr:rowOff>98646</xdr:rowOff>
    </xdr:to>
    <xdr:sp macro="" textlink="">
      <xdr:nvSpPr>
        <xdr:cNvPr id="27" name="Rectangle 26">
          <a:extLst>
            <a:ext uri="{FF2B5EF4-FFF2-40B4-BE49-F238E27FC236}">
              <a16:creationId xmlns:a16="http://schemas.microsoft.com/office/drawing/2014/main" id="{00000000-0008-0000-0000-00001B000000}"/>
            </a:ext>
          </a:extLst>
        </xdr:cNvPr>
        <xdr:cNvSpPr/>
      </xdr:nvSpPr>
      <xdr:spPr bwMode="gray">
        <a:xfrm>
          <a:off x="10810894" y="4187648"/>
          <a:ext cx="2744960" cy="333319"/>
        </a:xfrm>
        <a:prstGeom prst="rect">
          <a:avLst/>
        </a:prstGeom>
        <a:solidFill>
          <a:schemeClr val="accent1"/>
        </a:solidFill>
        <a:ln w="3175" algn="ctr">
          <a:solidFill>
            <a:schemeClr val="accent1"/>
          </a:solidFill>
          <a:prstDash val="solid"/>
          <a:miter lim="800000"/>
          <a:headEnd/>
          <a:tailEnd/>
        </a:ln>
        <a:effectLst>
          <a:outerShdw blurRad="50800" dist="38100" dir="2700000" algn="tl" rotWithShape="0">
            <a:prstClr val="black">
              <a:alpha val="40000"/>
            </a:prstClr>
          </a:outerShdw>
        </a:effectLst>
      </xdr:spPr>
      <xdr:txBody>
        <a:bodyPr wrap="square" lIns="88900" tIns="88900" rIns="88900" bIns="88900" rtlCol="0" anchor="ctr"/>
        <a:lstStyle>
          <a:defPPr>
            <a:defRPr lang="fr-FR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ctr">
            <a:lnSpc>
              <a:spcPct val="106000"/>
            </a:lnSpc>
          </a:pPr>
          <a:r>
            <a:rPr lang="en-US" sz="1000" b="1">
              <a:solidFill>
                <a:schemeClr val="bg1"/>
              </a:solidFill>
            </a:rPr>
            <a:t>Coverage rate (2G/3G/LTE)</a:t>
          </a:r>
          <a:endParaRPr lang="en-IN" sz="1000" b="1">
            <a:solidFill>
              <a:schemeClr val="bg1"/>
            </a:solidFill>
          </a:endParaRPr>
        </a:p>
      </xdr:txBody>
    </xdr:sp>
    <xdr:clientData/>
  </xdr:twoCellAnchor>
  <xdr:twoCellAnchor>
    <xdr:from>
      <xdr:col>9</xdr:col>
      <xdr:colOff>803457</xdr:colOff>
      <xdr:row>40</xdr:row>
      <xdr:rowOff>125248</xdr:rowOff>
    </xdr:from>
    <xdr:to>
      <xdr:col>11</xdr:col>
      <xdr:colOff>878261</xdr:colOff>
      <xdr:row>41</xdr:row>
      <xdr:rowOff>201174</xdr:rowOff>
    </xdr:to>
    <xdr:sp macro="" textlink="">
      <xdr:nvSpPr>
        <xdr:cNvPr id="28" name="Rectangle 27">
          <a:extLst>
            <a:ext uri="{FF2B5EF4-FFF2-40B4-BE49-F238E27FC236}">
              <a16:creationId xmlns:a16="http://schemas.microsoft.com/office/drawing/2014/main" id="{00000000-0008-0000-0000-00001C000000}"/>
            </a:ext>
          </a:extLst>
        </xdr:cNvPr>
        <xdr:cNvSpPr/>
      </xdr:nvSpPr>
      <xdr:spPr>
        <a:xfrm>
          <a:off x="10818578" y="8512797"/>
          <a:ext cx="2812086" cy="279372"/>
        </a:xfrm>
        <a:prstGeom prst="rect">
          <a:avLst/>
        </a:prstGeom>
      </xdr:spPr>
      <xdr:txBody>
        <a:bodyPr wrap="square">
          <a:spAutoFit/>
        </a:bodyPr>
        <a:lstStyle>
          <a:defPPr>
            <a:defRPr lang="fr-FR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marL="171450" indent="-171450" fontAlgn="ctr">
            <a:spcBef>
              <a:spcPts val="600"/>
            </a:spcBef>
            <a:buFont typeface="Arial" panose="020B0604020202020204" pitchFamily="34" charset="0"/>
            <a:buChar char="•"/>
          </a:pPr>
          <a:r>
            <a:rPr lang="fr-FR" sz="1100">
              <a:solidFill>
                <a:schemeClr val="accent6"/>
              </a:solidFill>
              <a:cs typeface="Times New Roman" panose="02020603050405020304" pitchFamily="18" charset="0"/>
            </a:rPr>
            <a:t> </a:t>
          </a:r>
          <a:r>
            <a:rPr lang="fr-FR" sz="1200" kern="1200">
              <a:solidFill>
                <a:schemeClr val="tx1">
                  <a:lumMod val="85000"/>
                  <a:lumOff val="15000"/>
                </a:schemeClr>
              </a:solidFill>
              <a:latin typeface="Verdana" panose="020B0604030504040204" pitchFamily="34" charset="0"/>
              <a:ea typeface="Verdana" panose="020B0604030504040204" pitchFamily="34" charset="0"/>
              <a:cs typeface="Times New Roman" panose="02020603050405020304" pitchFamily="18" charset="0"/>
            </a:rPr>
            <a:t>Couverture</a:t>
          </a:r>
          <a:r>
            <a:rPr lang="fr-FR" sz="1100">
              <a:solidFill>
                <a:schemeClr val="tx1">
                  <a:lumMod val="85000"/>
                  <a:lumOff val="15000"/>
                </a:schemeClr>
              </a:solidFill>
              <a:cs typeface="Times New Roman" panose="02020603050405020304" pitchFamily="18" charset="0"/>
            </a:rPr>
            <a:t> 2G/3G/4G</a:t>
          </a:r>
        </a:p>
      </xdr:txBody>
    </xdr:sp>
    <xdr:clientData/>
  </xdr:twoCellAnchor>
  <xdr:twoCellAnchor>
    <xdr:from>
      <xdr:col>11</xdr:col>
      <xdr:colOff>1185626</xdr:colOff>
      <xdr:row>28</xdr:row>
      <xdr:rowOff>13702</xdr:rowOff>
    </xdr:from>
    <xdr:to>
      <xdr:col>14</xdr:col>
      <xdr:colOff>0</xdr:colOff>
      <xdr:row>29</xdr:row>
      <xdr:rowOff>112727</xdr:rowOff>
    </xdr:to>
    <xdr:sp macro="" textlink="">
      <xdr:nvSpPr>
        <xdr:cNvPr id="29" name="Rectangle 28">
          <a:extLst>
            <a:ext uri="{FF2B5EF4-FFF2-40B4-BE49-F238E27FC236}">
              <a16:creationId xmlns:a16="http://schemas.microsoft.com/office/drawing/2014/main" id="{00000000-0008-0000-0000-00001D000000}"/>
            </a:ext>
          </a:extLst>
        </xdr:cNvPr>
        <xdr:cNvSpPr/>
      </xdr:nvSpPr>
      <xdr:spPr bwMode="gray">
        <a:xfrm>
          <a:off x="13976340" y="2748738"/>
          <a:ext cx="2966582" cy="303132"/>
        </a:xfrm>
        <a:prstGeom prst="rect">
          <a:avLst/>
        </a:prstGeom>
        <a:solidFill>
          <a:schemeClr val="accent1"/>
        </a:solidFill>
        <a:ln w="3175" algn="ctr">
          <a:solidFill>
            <a:schemeClr val="accent1"/>
          </a:solidFill>
          <a:prstDash val="solid"/>
          <a:miter lim="800000"/>
          <a:headEnd/>
          <a:tailEnd/>
        </a:ln>
        <a:effectLst>
          <a:outerShdw blurRad="50800" dist="38100" dir="2700000" algn="tl" rotWithShape="0">
            <a:prstClr val="black">
              <a:alpha val="40000"/>
            </a:prstClr>
          </a:outerShdw>
        </a:effectLst>
      </xdr:spPr>
      <xdr:txBody>
        <a:bodyPr wrap="square" lIns="88900" tIns="88900" rIns="88900" bIns="88900" rtlCol="0" anchor="ctr"/>
        <a:lstStyle>
          <a:defPPr>
            <a:defRPr lang="fr-FR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ctr">
            <a:lnSpc>
              <a:spcPct val="106000"/>
            </a:lnSpc>
          </a:pPr>
          <a:r>
            <a:rPr lang="en-US" sz="1000" b="1">
              <a:solidFill>
                <a:schemeClr val="bg1"/>
              </a:solidFill>
            </a:rPr>
            <a:t>KPIs voix :</a:t>
          </a:r>
        </a:p>
      </xdr:txBody>
    </xdr:sp>
    <xdr:clientData/>
  </xdr:twoCellAnchor>
  <xdr:twoCellAnchor>
    <xdr:from>
      <xdr:col>11</xdr:col>
      <xdr:colOff>1204122</xdr:colOff>
      <xdr:row>38</xdr:row>
      <xdr:rowOff>175884</xdr:rowOff>
    </xdr:from>
    <xdr:to>
      <xdr:col>14</xdr:col>
      <xdr:colOff>18495</xdr:colOff>
      <xdr:row>40</xdr:row>
      <xdr:rowOff>100989</xdr:rowOff>
    </xdr:to>
    <xdr:sp macro="" textlink="">
      <xdr:nvSpPr>
        <xdr:cNvPr id="30" name="Rectangle 29">
          <a:extLst>
            <a:ext uri="{FF2B5EF4-FFF2-40B4-BE49-F238E27FC236}">
              <a16:creationId xmlns:a16="http://schemas.microsoft.com/office/drawing/2014/main" id="{00000000-0008-0000-0000-00001E000000}"/>
            </a:ext>
          </a:extLst>
        </xdr:cNvPr>
        <xdr:cNvSpPr/>
      </xdr:nvSpPr>
      <xdr:spPr bwMode="gray">
        <a:xfrm>
          <a:off x="13956525" y="8156539"/>
          <a:ext cx="2920295" cy="331999"/>
        </a:xfrm>
        <a:prstGeom prst="rect">
          <a:avLst/>
        </a:prstGeom>
        <a:solidFill>
          <a:schemeClr val="accent1"/>
        </a:solidFill>
        <a:ln w="3175" algn="ctr">
          <a:solidFill>
            <a:schemeClr val="accent1"/>
          </a:solidFill>
          <a:prstDash val="solid"/>
          <a:miter lim="800000"/>
          <a:headEnd/>
          <a:tailEnd/>
        </a:ln>
        <a:effectLst>
          <a:outerShdw blurRad="50800" dist="38100" dir="2700000" algn="tl" rotWithShape="0">
            <a:prstClr val="black">
              <a:alpha val="40000"/>
            </a:prstClr>
          </a:outerShdw>
        </a:effectLst>
      </xdr:spPr>
      <xdr:txBody>
        <a:bodyPr wrap="square" lIns="88900" tIns="88900" rIns="88900" bIns="88900" rtlCol="0" anchor="ctr"/>
        <a:lstStyle>
          <a:defPPr>
            <a:defRPr lang="fr-FR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ctr">
            <a:lnSpc>
              <a:spcPct val="106000"/>
            </a:lnSpc>
          </a:pPr>
          <a:r>
            <a:rPr lang="fr-FR" sz="1000" b="1">
              <a:solidFill>
                <a:schemeClr val="bg1"/>
              </a:solidFill>
            </a:rPr>
            <a:t>Transfert data FTP</a:t>
          </a:r>
        </a:p>
      </xdr:txBody>
    </xdr:sp>
    <xdr:clientData/>
  </xdr:twoCellAnchor>
  <xdr:twoCellAnchor>
    <xdr:from>
      <xdr:col>11</xdr:col>
      <xdr:colOff>1193993</xdr:colOff>
      <xdr:row>40</xdr:row>
      <xdr:rowOff>105664</xdr:rowOff>
    </xdr:from>
    <xdr:to>
      <xdr:col>14</xdr:col>
      <xdr:colOff>0</xdr:colOff>
      <xdr:row>43</xdr:row>
      <xdr:rowOff>38679</xdr:rowOff>
    </xdr:to>
    <xdr:sp macro="" textlink="">
      <xdr:nvSpPr>
        <xdr:cNvPr id="31" name="Rectangle 30">
          <a:extLst>
            <a:ext uri="{FF2B5EF4-FFF2-40B4-BE49-F238E27FC236}">
              <a16:creationId xmlns:a16="http://schemas.microsoft.com/office/drawing/2014/main" id="{00000000-0008-0000-0000-00001F000000}"/>
            </a:ext>
          </a:extLst>
        </xdr:cNvPr>
        <xdr:cNvSpPr/>
      </xdr:nvSpPr>
      <xdr:spPr>
        <a:xfrm>
          <a:off x="13946396" y="8493213"/>
          <a:ext cx="2911929" cy="543354"/>
        </a:xfrm>
        <a:prstGeom prst="rect">
          <a:avLst/>
        </a:prstGeom>
      </xdr:spPr>
      <xdr:txBody>
        <a:bodyPr wrap="square">
          <a:spAutoFit/>
        </a:bodyPr>
        <a:lstStyle>
          <a:defPPr>
            <a:defRPr lang="fr-FR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marL="176213" indent="-176213" algn="l" defTabSz="914400" rtl="0" eaLnBrk="1" fontAlgn="ctr" latinLnBrk="0" hangingPunct="1">
            <a:spcBef>
              <a:spcPts val="600"/>
            </a:spcBef>
            <a:buFont typeface="Arial" panose="020B0604020202020204" pitchFamily="34" charset="0"/>
            <a:buChar char="•"/>
          </a:pPr>
          <a:r>
            <a:rPr lang="en-US" sz="1200" kern="1200">
              <a:solidFill>
                <a:schemeClr val="tx1">
                  <a:lumMod val="85000"/>
                  <a:lumOff val="15000"/>
                </a:schemeClr>
              </a:solidFill>
              <a:latin typeface="Verdana" panose="020B0604030504040204" pitchFamily="34" charset="0"/>
              <a:ea typeface="Verdana" panose="020B0604030504040204" pitchFamily="34" charset="0"/>
              <a:cs typeface="Times New Roman" panose="02020603050405020304" pitchFamily="18" charset="0"/>
            </a:rPr>
            <a:t>FTP UL/DL success rate</a:t>
          </a:r>
        </a:p>
        <a:p>
          <a:pPr marL="176213" indent="-176213" algn="l" defTabSz="914400" rtl="0" eaLnBrk="1" fontAlgn="ctr" latinLnBrk="0" hangingPunct="1">
            <a:spcBef>
              <a:spcPts val="600"/>
            </a:spcBef>
            <a:buFont typeface="Arial" panose="020B0604020202020204" pitchFamily="34" charset="0"/>
            <a:buChar char="•"/>
          </a:pPr>
          <a:r>
            <a:rPr lang="en-US" sz="1200" kern="1200">
              <a:solidFill>
                <a:schemeClr val="tx1">
                  <a:lumMod val="85000"/>
                  <a:lumOff val="15000"/>
                </a:schemeClr>
              </a:solidFill>
              <a:latin typeface="Verdana" panose="020B0604030504040204" pitchFamily="34" charset="0"/>
              <a:ea typeface="Verdana" panose="020B0604030504040204" pitchFamily="34" charset="0"/>
              <a:cs typeface="Times New Roman" panose="02020603050405020304" pitchFamily="18" charset="0"/>
            </a:rPr>
            <a:t>Throughput DL /UL</a:t>
          </a:r>
        </a:p>
      </xdr:txBody>
    </xdr:sp>
    <xdr:clientData/>
  </xdr:twoCellAnchor>
  <xdr:twoCellAnchor>
    <xdr:from>
      <xdr:col>11</xdr:col>
      <xdr:colOff>1193993</xdr:colOff>
      <xdr:row>29</xdr:row>
      <xdr:rowOff>151654</xdr:rowOff>
    </xdr:from>
    <xdr:to>
      <xdr:col>28</xdr:col>
      <xdr:colOff>404463</xdr:colOff>
      <xdr:row>34</xdr:row>
      <xdr:rowOff>148009</xdr:rowOff>
    </xdr:to>
    <xdr:sp macro="" textlink="">
      <xdr:nvSpPr>
        <xdr:cNvPr id="32" name="Rectangle 31">
          <a:extLst>
            <a:ext uri="{FF2B5EF4-FFF2-40B4-BE49-F238E27FC236}">
              <a16:creationId xmlns:a16="http://schemas.microsoft.com/office/drawing/2014/main" id="{00000000-0008-0000-0000-000020000000}"/>
            </a:ext>
          </a:extLst>
        </xdr:cNvPr>
        <xdr:cNvSpPr/>
      </xdr:nvSpPr>
      <xdr:spPr>
        <a:xfrm>
          <a:off x="13984707" y="5349583"/>
          <a:ext cx="12164470" cy="1071319"/>
        </a:xfrm>
        <a:prstGeom prst="rect">
          <a:avLst/>
        </a:prstGeom>
      </xdr:spPr>
      <xdr:txBody>
        <a:bodyPr wrap="square">
          <a:spAutoFit/>
        </a:bodyPr>
        <a:lstStyle>
          <a:defPPr>
            <a:defRPr lang="fr-FR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marL="176213" indent="-176213" fontAlgn="ctr">
            <a:spcBef>
              <a:spcPts val="600"/>
            </a:spcBef>
            <a:buFont typeface="Arial" panose="020B0604020202020204" pitchFamily="34" charset="0"/>
            <a:buChar char="•"/>
          </a:pPr>
          <a:r>
            <a:rPr lang="fr-FR" sz="1200">
              <a:solidFill>
                <a:schemeClr val="tx1">
                  <a:lumMod val="85000"/>
                  <a:lumOff val="15000"/>
                </a:schemeClr>
              </a:solidFill>
              <a:latin typeface="Verdana" panose="020B0604030504040204" pitchFamily="34" charset="0"/>
              <a:ea typeface="Verdana" panose="020B0604030504040204" pitchFamily="34" charset="0"/>
              <a:cs typeface="Times New Roman" panose="02020603050405020304" pitchFamily="18" charset="0"/>
            </a:rPr>
            <a:t>Call success rate</a:t>
          </a:r>
        </a:p>
        <a:p>
          <a:pPr marL="176213" indent="-176213" fontAlgn="ctr">
            <a:spcBef>
              <a:spcPts val="600"/>
            </a:spcBef>
            <a:buFont typeface="Arial" panose="020B0604020202020204" pitchFamily="34" charset="0"/>
            <a:buChar char="•"/>
          </a:pPr>
          <a:r>
            <a:rPr lang="fr-FR" sz="1200">
              <a:solidFill>
                <a:schemeClr val="tx1">
                  <a:lumMod val="85000"/>
                  <a:lumOff val="15000"/>
                </a:schemeClr>
              </a:solidFill>
              <a:latin typeface="Verdana" panose="020B0604030504040204" pitchFamily="34" charset="0"/>
              <a:ea typeface="Verdana" panose="020B0604030504040204" pitchFamily="34" charset="0"/>
              <a:cs typeface="Times New Roman" panose="02020603050405020304" pitchFamily="18" charset="0"/>
            </a:rPr>
            <a:t>Call </a:t>
          </a:r>
          <a:r>
            <a:rPr lang="en-US" sz="1200">
              <a:solidFill>
                <a:schemeClr val="tx1">
                  <a:lumMod val="85000"/>
                  <a:lumOff val="15000"/>
                </a:schemeClr>
              </a:solidFill>
              <a:latin typeface="Verdana" panose="020B0604030504040204" pitchFamily="34" charset="0"/>
              <a:ea typeface="Verdana" panose="020B0604030504040204" pitchFamily="34" charset="0"/>
              <a:cs typeface="Times New Roman" panose="02020603050405020304" pitchFamily="18" charset="0"/>
            </a:rPr>
            <a:t>blocking</a:t>
          </a:r>
          <a:r>
            <a:rPr lang="fr-FR" sz="1200">
              <a:solidFill>
                <a:schemeClr val="tx1">
                  <a:lumMod val="85000"/>
                  <a:lumOff val="15000"/>
                </a:schemeClr>
              </a:solidFill>
              <a:latin typeface="Verdana" panose="020B0604030504040204" pitchFamily="34" charset="0"/>
              <a:ea typeface="Verdana" panose="020B0604030504040204" pitchFamily="34" charset="0"/>
              <a:cs typeface="Times New Roman" panose="02020603050405020304" pitchFamily="18" charset="0"/>
            </a:rPr>
            <a:t> rate</a:t>
          </a:r>
          <a:endParaRPr lang="en-US" sz="1200">
            <a:solidFill>
              <a:schemeClr val="tx1">
                <a:lumMod val="85000"/>
                <a:lumOff val="15000"/>
              </a:schemeClr>
            </a:solidFill>
            <a:latin typeface="Verdana" panose="020B0604030504040204" pitchFamily="34" charset="0"/>
            <a:ea typeface="Verdana" panose="020B0604030504040204" pitchFamily="34" charset="0"/>
            <a:cs typeface="Times New Roman" panose="02020603050405020304" pitchFamily="18" charset="0"/>
          </a:endParaRPr>
        </a:p>
        <a:p>
          <a:pPr marL="176213" indent="-176213" fontAlgn="ctr">
            <a:spcBef>
              <a:spcPts val="600"/>
            </a:spcBef>
            <a:buFont typeface="Arial" panose="020B0604020202020204" pitchFamily="34" charset="0"/>
            <a:buChar char="•"/>
          </a:pPr>
          <a:r>
            <a:rPr lang="fr-FR" sz="1200">
              <a:solidFill>
                <a:schemeClr val="tx1">
                  <a:lumMod val="85000"/>
                  <a:lumOff val="15000"/>
                </a:schemeClr>
              </a:solidFill>
              <a:latin typeface="Verdana" panose="020B0604030504040204" pitchFamily="34" charset="0"/>
              <a:ea typeface="Verdana" panose="020B0604030504040204" pitchFamily="34" charset="0"/>
              <a:cs typeface="Times New Roman" panose="02020603050405020304" pitchFamily="18" charset="0"/>
            </a:rPr>
            <a:t>Call drop rate</a:t>
          </a:r>
          <a:endParaRPr lang="en-US" sz="1200">
            <a:solidFill>
              <a:schemeClr val="tx1">
                <a:lumMod val="85000"/>
                <a:lumOff val="15000"/>
              </a:schemeClr>
            </a:solidFill>
            <a:latin typeface="Verdana" panose="020B0604030504040204" pitchFamily="34" charset="0"/>
            <a:ea typeface="Verdana" panose="020B0604030504040204" pitchFamily="34" charset="0"/>
            <a:cs typeface="Times New Roman" panose="02020603050405020304" pitchFamily="18" charset="0"/>
          </a:endParaRPr>
        </a:p>
        <a:p>
          <a:pPr marL="176213" indent="-176213" fontAlgn="ctr">
            <a:spcBef>
              <a:spcPts val="600"/>
            </a:spcBef>
            <a:buFont typeface="Arial" panose="020B0604020202020204" pitchFamily="34" charset="0"/>
            <a:buChar char="•"/>
          </a:pPr>
          <a:r>
            <a:rPr lang="fr-FR" sz="1200">
              <a:solidFill>
                <a:schemeClr val="tx1">
                  <a:lumMod val="85000"/>
                  <a:lumOff val="15000"/>
                </a:schemeClr>
              </a:solidFill>
              <a:latin typeface="Verdana" panose="020B0604030504040204" pitchFamily="34" charset="0"/>
              <a:ea typeface="Verdana" panose="020B0604030504040204" pitchFamily="34" charset="0"/>
              <a:cs typeface="Times New Roman" panose="02020603050405020304" pitchFamily="18" charset="0"/>
            </a:rPr>
            <a:t>Call completetion, with perfect quality</a:t>
          </a:r>
          <a:r>
            <a:rPr lang="fr-FR" sz="1200" baseline="0">
              <a:solidFill>
                <a:schemeClr val="tx1">
                  <a:lumMod val="85000"/>
                  <a:lumOff val="15000"/>
                </a:schemeClr>
              </a:solidFill>
              <a:latin typeface="Verdana" panose="020B0604030504040204" pitchFamily="34" charset="0"/>
              <a:ea typeface="Verdana" panose="020B0604030504040204" pitchFamily="34" charset="0"/>
              <a:cs typeface="Times New Roman" panose="02020603050405020304" pitchFamily="18" charset="0"/>
            </a:rPr>
            <a:t> </a:t>
          </a:r>
          <a:r>
            <a:rPr lang="fr-FR" sz="1200">
              <a:solidFill>
                <a:schemeClr val="tx1">
                  <a:lumMod val="85000"/>
                  <a:lumOff val="15000"/>
                </a:schemeClr>
              </a:solidFill>
              <a:latin typeface="Verdana" panose="020B0604030504040204" pitchFamily="34" charset="0"/>
              <a:ea typeface="Verdana" panose="020B0604030504040204" pitchFamily="34" charset="0"/>
              <a:cs typeface="Times New Roman" panose="02020603050405020304" pitchFamily="18" charset="0"/>
            </a:rPr>
            <a:t>rate (MOS)</a:t>
          </a:r>
          <a:endParaRPr lang="en-US" sz="1200">
            <a:solidFill>
              <a:schemeClr val="tx1">
                <a:lumMod val="85000"/>
                <a:lumOff val="15000"/>
              </a:schemeClr>
            </a:solidFill>
            <a:latin typeface="Verdana" panose="020B0604030504040204" pitchFamily="34" charset="0"/>
            <a:ea typeface="Verdana" panose="020B0604030504040204" pitchFamily="34" charset="0"/>
            <a:cs typeface="Times New Roman" panose="02020603050405020304" pitchFamily="18" charset="0"/>
          </a:endParaRPr>
        </a:p>
      </xdr:txBody>
    </xdr:sp>
    <xdr:clientData/>
  </xdr:twoCellAnchor>
  <xdr:twoCellAnchor editAs="oneCell">
    <xdr:from>
      <xdr:col>2</xdr:col>
      <xdr:colOff>2675164</xdr:colOff>
      <xdr:row>20</xdr:row>
      <xdr:rowOff>78921</xdr:rowOff>
    </xdr:from>
    <xdr:to>
      <xdr:col>6</xdr:col>
      <xdr:colOff>546255</xdr:colOff>
      <xdr:row>25</xdr:row>
      <xdr:rowOff>13484</xdr:rowOff>
    </xdr:to>
    <xdr:pic>
      <xdr:nvPicPr>
        <xdr:cNvPr id="33" name="Picture 61">
          <a:extLst>
            <a:ext uri="{FF2B5EF4-FFF2-40B4-BE49-F238E27FC236}">
              <a16:creationId xmlns:a16="http://schemas.microsoft.com/office/drawing/2014/main" id="{00000000-0008-0000-0000-000021000000}"/>
            </a:ext>
          </a:extLst>
        </xdr:cNvPr>
        <xdr:cNvPicPr>
          <a:picLocks noGrp="1" noChangeAspect="1"/>
        </xdr:cNvPicPr>
      </xdr:nvPicPr>
      <xdr:blipFill>
        <a:blip xmlns:r="http://schemas.openxmlformats.org/officeDocument/2006/relationships" r:embed="rId2" cstate="print">
          <a:extLst>
            <a:ext uri="{BEBA8EAE-BF5A-486C-A8C5-ECC9F3942E4B}">
              <a14:imgProps xmlns:a14="http://schemas.microsoft.com/office/drawing/2010/main">
                <a14:imgLayer r:embed="rId3">
                  <a14:imgEffect>
                    <a14:saturation sat="0"/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668485" y="3262992"/>
          <a:ext cx="3871841" cy="968706"/>
        </a:xfrm>
        <a:prstGeom prst="rect">
          <a:avLst/>
        </a:prstGeom>
      </xdr:spPr>
    </xdr:pic>
    <xdr:clientData/>
  </xdr:twoCellAnchor>
  <xdr:twoCellAnchor>
    <xdr:from>
      <xdr:col>4</xdr:col>
      <xdr:colOff>69659</xdr:colOff>
      <xdr:row>22</xdr:row>
      <xdr:rowOff>45810</xdr:rowOff>
    </xdr:from>
    <xdr:to>
      <xdr:col>5</xdr:col>
      <xdr:colOff>751478</xdr:colOff>
      <xdr:row>23</xdr:row>
      <xdr:rowOff>123511</xdr:rowOff>
    </xdr:to>
    <xdr:sp macro="" textlink="">
      <xdr:nvSpPr>
        <xdr:cNvPr id="34" name="TextBox 62">
          <a:extLst>
            <a:ext uri="{FF2B5EF4-FFF2-40B4-BE49-F238E27FC236}">
              <a16:creationId xmlns:a16="http://schemas.microsoft.com/office/drawing/2014/main" id="{00000000-0008-0000-0000-000022000000}"/>
            </a:ext>
          </a:extLst>
        </xdr:cNvPr>
        <xdr:cNvSpPr txBox="1"/>
      </xdr:nvSpPr>
      <xdr:spPr>
        <a:xfrm>
          <a:off x="5185945" y="3651703"/>
          <a:ext cx="1552676" cy="281808"/>
        </a:xfrm>
        <a:prstGeom prst="rect">
          <a:avLst/>
        </a:prstGeom>
        <a:noFill/>
      </xdr:spPr>
      <xdr:txBody>
        <a:bodyPr wrap="square" lIns="0" tIns="0" rIns="0" bIns="0" rtlCol="0">
          <a:spAutoFit/>
        </a:bodyPr>
        <a:lstStyle>
          <a:defPPr>
            <a:defRPr lang="fr-FR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spcBef>
              <a:spcPts val="513"/>
            </a:spcBef>
            <a:buSzPct val="100000"/>
          </a:pPr>
          <a:r>
            <a:rPr lang="en-US" sz="1800" b="1">
              <a:solidFill>
                <a:prstClr val="white"/>
              </a:solidFill>
            </a:rPr>
            <a:t>Scénario</a:t>
          </a:r>
        </a:p>
      </xdr:txBody>
    </xdr:sp>
    <xdr:clientData/>
  </xdr:twoCellAnchor>
  <xdr:twoCellAnchor editAs="oneCell">
    <xdr:from>
      <xdr:col>9</xdr:col>
      <xdr:colOff>818027</xdr:colOff>
      <xdr:row>21</xdr:row>
      <xdr:rowOff>23132</xdr:rowOff>
    </xdr:from>
    <xdr:to>
      <xdr:col>12</xdr:col>
      <xdr:colOff>566903</xdr:colOff>
      <xdr:row>25</xdr:row>
      <xdr:rowOff>153638</xdr:rowOff>
    </xdr:to>
    <xdr:pic>
      <xdr:nvPicPr>
        <xdr:cNvPr id="42" name="Picture 61">
          <a:extLst>
            <a:ext uri="{FF2B5EF4-FFF2-40B4-BE49-F238E27FC236}">
              <a16:creationId xmlns:a16="http://schemas.microsoft.com/office/drawing/2014/main" id="{00000000-0008-0000-0000-00002A000000}"/>
            </a:ext>
          </a:extLst>
        </xdr:cNvPr>
        <xdr:cNvPicPr>
          <a:picLocks noGrp="1" noChangeAspect="1"/>
        </xdr:cNvPicPr>
      </xdr:nvPicPr>
      <xdr:blipFill>
        <a:blip xmlns:r="http://schemas.openxmlformats.org/officeDocument/2006/relationships" r:embed="rId2" cstate="print">
          <a:extLst>
            <a:ext uri="{BEBA8EAE-BF5A-486C-A8C5-ECC9F3942E4B}">
              <a14:imgProps xmlns:a14="http://schemas.microsoft.com/office/drawing/2010/main">
                <a14:imgLayer r:embed="rId3">
                  <a14:imgEffect>
                    <a14:saturation sat="0"/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860098" y="1302203"/>
          <a:ext cx="3871841" cy="974149"/>
        </a:xfrm>
        <a:prstGeom prst="rect">
          <a:avLst/>
        </a:prstGeom>
      </xdr:spPr>
    </xdr:pic>
    <xdr:clientData/>
  </xdr:twoCellAnchor>
  <xdr:twoCellAnchor>
    <xdr:from>
      <xdr:col>10</xdr:col>
      <xdr:colOff>864554</xdr:colOff>
      <xdr:row>22</xdr:row>
      <xdr:rowOff>150586</xdr:rowOff>
    </xdr:from>
    <xdr:to>
      <xdr:col>11</xdr:col>
      <xdr:colOff>1042909</xdr:colOff>
      <xdr:row>23</xdr:row>
      <xdr:rowOff>228287</xdr:rowOff>
    </xdr:to>
    <xdr:sp macro="" textlink="">
      <xdr:nvSpPr>
        <xdr:cNvPr id="43" name="TextBox 62">
          <a:extLst>
            <a:ext uri="{FF2B5EF4-FFF2-40B4-BE49-F238E27FC236}">
              <a16:creationId xmlns:a16="http://schemas.microsoft.com/office/drawing/2014/main" id="{00000000-0008-0000-0000-00002B000000}"/>
            </a:ext>
          </a:extLst>
        </xdr:cNvPr>
        <xdr:cNvSpPr txBox="1"/>
      </xdr:nvSpPr>
      <xdr:spPr>
        <a:xfrm>
          <a:off x="12280947" y="3756479"/>
          <a:ext cx="1552676" cy="281808"/>
        </a:xfrm>
        <a:prstGeom prst="rect">
          <a:avLst/>
        </a:prstGeom>
        <a:noFill/>
      </xdr:spPr>
      <xdr:txBody>
        <a:bodyPr wrap="square" lIns="0" tIns="0" rIns="0" bIns="0" rtlCol="0">
          <a:spAutoFit/>
        </a:bodyPr>
        <a:lstStyle>
          <a:defPPr>
            <a:defRPr lang="fr-FR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spcBef>
              <a:spcPts val="513"/>
            </a:spcBef>
            <a:buSzPct val="100000"/>
          </a:pPr>
          <a:r>
            <a:rPr lang="en-US" sz="1800" b="1">
              <a:solidFill>
                <a:prstClr val="white"/>
              </a:solidFill>
            </a:rPr>
            <a:t>Drive Test KPIs</a:t>
          </a:r>
        </a:p>
      </xdr:txBody>
    </xdr:sp>
    <xdr:clientData/>
  </xdr:twoCellAnchor>
  <xdr:twoCellAnchor>
    <xdr:from>
      <xdr:col>9</xdr:col>
      <xdr:colOff>832032</xdr:colOff>
      <xdr:row>28</xdr:row>
      <xdr:rowOff>40314</xdr:rowOff>
    </xdr:from>
    <xdr:to>
      <xdr:col>11</xdr:col>
      <xdr:colOff>793714</xdr:colOff>
      <xdr:row>29</xdr:row>
      <xdr:rowOff>138127</xdr:rowOff>
    </xdr:to>
    <xdr:sp macro="" textlink="">
      <xdr:nvSpPr>
        <xdr:cNvPr id="44" name="Rectangle 43">
          <a:extLst>
            <a:ext uri="{FF2B5EF4-FFF2-40B4-BE49-F238E27FC236}">
              <a16:creationId xmlns:a16="http://schemas.microsoft.com/office/drawing/2014/main" id="{00000000-0008-0000-0000-00002C000000}"/>
            </a:ext>
          </a:extLst>
        </xdr:cNvPr>
        <xdr:cNvSpPr/>
      </xdr:nvSpPr>
      <xdr:spPr bwMode="gray">
        <a:xfrm>
          <a:off x="10874103" y="2775350"/>
          <a:ext cx="2710325" cy="301920"/>
        </a:xfrm>
        <a:prstGeom prst="rect">
          <a:avLst/>
        </a:prstGeom>
        <a:solidFill>
          <a:schemeClr val="accent1"/>
        </a:solidFill>
        <a:ln w="3175" algn="ctr">
          <a:solidFill>
            <a:schemeClr val="accent1"/>
          </a:solidFill>
          <a:prstDash val="solid"/>
          <a:miter lim="800000"/>
          <a:headEnd/>
          <a:tailEnd/>
        </a:ln>
        <a:effectLst>
          <a:outerShdw blurRad="50800" dist="38100" dir="2700000" algn="tl" rotWithShape="0">
            <a:prstClr val="black">
              <a:alpha val="40000"/>
            </a:prstClr>
          </a:outerShdw>
        </a:effectLst>
      </xdr:spPr>
      <xdr:txBody>
        <a:bodyPr wrap="square" lIns="88900" tIns="88900" rIns="88900" bIns="88900" rtlCol="0" anchor="ctr"/>
        <a:lstStyle>
          <a:defPPr>
            <a:defRPr lang="fr-FR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ctr">
            <a:lnSpc>
              <a:spcPct val="106000"/>
            </a:lnSpc>
          </a:pPr>
          <a:r>
            <a:rPr lang="en-US" sz="1000" b="1">
              <a:solidFill>
                <a:schemeClr val="bg1"/>
              </a:solidFill>
            </a:rPr>
            <a:t>KPIs data (3G/4G) :</a:t>
          </a:r>
        </a:p>
      </xdr:txBody>
    </xdr:sp>
    <xdr:clientData/>
  </xdr:twoCellAnchor>
  <xdr:twoCellAnchor>
    <xdr:from>
      <xdr:col>2</xdr:col>
      <xdr:colOff>370113</xdr:colOff>
      <xdr:row>38</xdr:row>
      <xdr:rowOff>19779</xdr:rowOff>
    </xdr:from>
    <xdr:to>
      <xdr:col>3</xdr:col>
      <xdr:colOff>107894</xdr:colOff>
      <xdr:row>39</xdr:row>
      <xdr:rowOff>129941</xdr:rowOff>
    </xdr:to>
    <xdr:sp macro="" textlink="">
      <xdr:nvSpPr>
        <xdr:cNvPr id="45" name="Rectangle 44">
          <a:extLst>
            <a:ext uri="{FF2B5EF4-FFF2-40B4-BE49-F238E27FC236}">
              <a16:creationId xmlns:a16="http://schemas.microsoft.com/office/drawing/2014/main" id="{00000000-0008-0000-0000-00002D000000}"/>
            </a:ext>
          </a:extLst>
        </xdr:cNvPr>
        <xdr:cNvSpPr/>
      </xdr:nvSpPr>
      <xdr:spPr bwMode="gray">
        <a:xfrm>
          <a:off x="1363434" y="4033886"/>
          <a:ext cx="2744960" cy="314269"/>
        </a:xfrm>
        <a:prstGeom prst="rect">
          <a:avLst/>
        </a:prstGeom>
        <a:solidFill>
          <a:schemeClr val="accent1"/>
        </a:solidFill>
        <a:ln w="3175" algn="ctr">
          <a:solidFill>
            <a:schemeClr val="accent1"/>
          </a:solidFill>
          <a:prstDash val="solid"/>
          <a:miter lim="800000"/>
          <a:headEnd/>
          <a:tailEnd/>
        </a:ln>
        <a:effectLst>
          <a:outerShdw blurRad="50800" dist="38100" dir="2700000" algn="tl" rotWithShape="0">
            <a:prstClr val="black">
              <a:alpha val="40000"/>
            </a:prstClr>
          </a:outerShdw>
        </a:effectLst>
      </xdr:spPr>
      <xdr:txBody>
        <a:bodyPr wrap="square" lIns="88900" tIns="88900" rIns="88900" bIns="88900" rtlCol="0" anchor="ctr"/>
        <a:lstStyle>
          <a:defPPr>
            <a:defRPr lang="fr-FR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ctr">
            <a:lnSpc>
              <a:spcPct val="106000"/>
            </a:lnSpc>
          </a:pPr>
          <a:r>
            <a:rPr lang="en-US" sz="1000" b="1">
              <a:solidFill>
                <a:schemeClr val="bg1"/>
              </a:solidFill>
            </a:rPr>
            <a:t>Coverage rate (2G/3G/LTE)</a:t>
          </a:r>
          <a:endParaRPr lang="en-IN" sz="1000" b="1">
            <a:solidFill>
              <a:schemeClr val="bg1"/>
            </a:solidFill>
          </a:endParaRPr>
        </a:p>
      </xdr:txBody>
    </xdr:sp>
    <xdr:clientData/>
  </xdr:twoCellAnchor>
  <xdr:twoCellAnchor>
    <xdr:from>
      <xdr:col>4</xdr:col>
      <xdr:colOff>667174</xdr:colOff>
      <xdr:row>27</xdr:row>
      <xdr:rowOff>157936</xdr:rowOff>
    </xdr:from>
    <xdr:to>
      <xdr:col>8</xdr:col>
      <xdr:colOff>82292</xdr:colOff>
      <xdr:row>29</xdr:row>
      <xdr:rowOff>27213</xdr:rowOff>
    </xdr:to>
    <xdr:sp macro="" textlink="">
      <xdr:nvSpPr>
        <xdr:cNvPr id="46" name="Rectangle 45">
          <a:extLst>
            <a:ext uri="{FF2B5EF4-FFF2-40B4-BE49-F238E27FC236}">
              <a16:creationId xmlns:a16="http://schemas.microsoft.com/office/drawing/2014/main" id="{00000000-0008-0000-0000-00002E000000}"/>
            </a:ext>
          </a:extLst>
        </xdr:cNvPr>
        <xdr:cNvSpPr/>
      </xdr:nvSpPr>
      <xdr:spPr bwMode="gray">
        <a:xfrm>
          <a:off x="5783460" y="2688865"/>
          <a:ext cx="2966582" cy="277491"/>
        </a:xfrm>
        <a:prstGeom prst="rect">
          <a:avLst/>
        </a:prstGeom>
        <a:solidFill>
          <a:schemeClr val="accent1"/>
        </a:solidFill>
        <a:ln w="3175" algn="ctr">
          <a:solidFill>
            <a:schemeClr val="accent1"/>
          </a:solidFill>
          <a:prstDash val="solid"/>
          <a:miter lim="800000"/>
          <a:headEnd/>
          <a:tailEnd/>
        </a:ln>
        <a:effectLst>
          <a:outerShdw blurRad="50800" dist="38100" dir="2700000" algn="tl" rotWithShape="0">
            <a:prstClr val="black">
              <a:alpha val="40000"/>
            </a:prstClr>
          </a:outerShdw>
        </a:effectLst>
      </xdr:spPr>
      <xdr:txBody>
        <a:bodyPr wrap="square" lIns="88900" tIns="88900" rIns="88900" bIns="88900" rtlCol="0" anchor="ctr"/>
        <a:lstStyle>
          <a:defPPr>
            <a:defRPr lang="fr-FR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ctr">
            <a:lnSpc>
              <a:spcPct val="106000"/>
            </a:lnSpc>
          </a:pPr>
          <a:r>
            <a:rPr lang="en-US" sz="1000" b="1">
              <a:solidFill>
                <a:schemeClr val="bg1"/>
              </a:solidFill>
            </a:rPr>
            <a:t>KPIs voix :</a:t>
          </a:r>
        </a:p>
      </xdr:txBody>
    </xdr:sp>
    <xdr:clientData/>
  </xdr:twoCellAnchor>
  <xdr:twoCellAnchor>
    <xdr:from>
      <xdr:col>4</xdr:col>
      <xdr:colOff>690307</xdr:colOff>
      <xdr:row>38</xdr:row>
      <xdr:rowOff>100516</xdr:rowOff>
    </xdr:from>
    <xdr:to>
      <xdr:col>8</xdr:col>
      <xdr:colOff>105424</xdr:colOff>
      <xdr:row>40</xdr:row>
      <xdr:rowOff>6571</xdr:rowOff>
    </xdr:to>
    <xdr:sp macro="" textlink="">
      <xdr:nvSpPr>
        <xdr:cNvPr id="47" name="Rectangle 46">
          <a:extLst>
            <a:ext uri="{FF2B5EF4-FFF2-40B4-BE49-F238E27FC236}">
              <a16:creationId xmlns:a16="http://schemas.microsoft.com/office/drawing/2014/main" id="{00000000-0008-0000-0000-00002F000000}"/>
            </a:ext>
          </a:extLst>
        </xdr:cNvPr>
        <xdr:cNvSpPr/>
      </xdr:nvSpPr>
      <xdr:spPr bwMode="gray">
        <a:xfrm>
          <a:off x="5806593" y="4114623"/>
          <a:ext cx="2966581" cy="314269"/>
        </a:xfrm>
        <a:prstGeom prst="rect">
          <a:avLst/>
        </a:prstGeom>
        <a:solidFill>
          <a:schemeClr val="accent1"/>
        </a:solidFill>
        <a:ln w="3175" algn="ctr">
          <a:solidFill>
            <a:schemeClr val="accent1"/>
          </a:solidFill>
          <a:prstDash val="solid"/>
          <a:miter lim="800000"/>
          <a:headEnd/>
          <a:tailEnd/>
        </a:ln>
        <a:effectLst>
          <a:outerShdw blurRad="50800" dist="38100" dir="2700000" algn="tl" rotWithShape="0">
            <a:prstClr val="black">
              <a:alpha val="40000"/>
            </a:prstClr>
          </a:outerShdw>
        </a:effectLst>
      </xdr:spPr>
      <xdr:txBody>
        <a:bodyPr wrap="square" lIns="88900" tIns="88900" rIns="88900" bIns="88900" rtlCol="0" anchor="ctr"/>
        <a:lstStyle>
          <a:defPPr>
            <a:defRPr lang="fr-FR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ctr">
            <a:lnSpc>
              <a:spcPct val="106000"/>
            </a:lnSpc>
          </a:pPr>
          <a:r>
            <a:rPr lang="fr-FR" sz="1000" b="1">
              <a:solidFill>
                <a:schemeClr val="bg1"/>
              </a:solidFill>
            </a:rPr>
            <a:t>Transfert data FTP</a:t>
          </a:r>
        </a:p>
      </xdr:txBody>
    </xdr:sp>
    <xdr:clientData/>
  </xdr:twoCellAnchor>
  <xdr:twoCellAnchor>
    <xdr:from>
      <xdr:col>10</xdr:col>
      <xdr:colOff>73959</xdr:colOff>
      <xdr:row>19</xdr:row>
      <xdr:rowOff>43090</xdr:rowOff>
    </xdr:from>
    <xdr:to>
      <xdr:col>11</xdr:col>
      <xdr:colOff>755778</xdr:colOff>
      <xdr:row>20</xdr:row>
      <xdr:rowOff>0</xdr:rowOff>
    </xdr:to>
    <xdr:sp macro="" textlink="">
      <xdr:nvSpPr>
        <xdr:cNvPr id="49" name="TextBox 62">
          <a:extLst>
            <a:ext uri="{FF2B5EF4-FFF2-40B4-BE49-F238E27FC236}">
              <a16:creationId xmlns:a16="http://schemas.microsoft.com/office/drawing/2014/main" id="{00000000-0008-0000-0000-000031000000}"/>
            </a:ext>
          </a:extLst>
        </xdr:cNvPr>
        <xdr:cNvSpPr txBox="1"/>
      </xdr:nvSpPr>
      <xdr:spPr>
        <a:xfrm>
          <a:off x="5179359" y="9806215"/>
          <a:ext cx="1558119" cy="219163"/>
        </a:xfrm>
        <a:prstGeom prst="rect">
          <a:avLst/>
        </a:prstGeom>
        <a:noFill/>
      </xdr:spPr>
      <xdr:txBody>
        <a:bodyPr wrap="square" lIns="0" tIns="0" rIns="0" bIns="0" rtlCol="0">
          <a:spAutoFit/>
        </a:bodyPr>
        <a:lstStyle>
          <a:defPPr>
            <a:defRPr lang="fr-FR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spcBef>
              <a:spcPts val="513"/>
            </a:spcBef>
            <a:buSzPct val="100000"/>
          </a:pPr>
          <a:endParaRPr lang="en-US" sz="1400" b="1">
            <a:solidFill>
              <a:prstClr val="white"/>
            </a:solidFill>
          </a:endParaRPr>
        </a:p>
      </xdr:txBody>
    </xdr:sp>
    <xdr:clientData/>
  </xdr:twoCellAnchor>
  <xdr:twoCellAnchor>
    <xdr:from>
      <xdr:col>2</xdr:col>
      <xdr:colOff>369370</xdr:colOff>
      <xdr:row>27</xdr:row>
      <xdr:rowOff>136924</xdr:rowOff>
    </xdr:from>
    <xdr:to>
      <xdr:col>3</xdr:col>
      <xdr:colOff>72516</xdr:colOff>
      <xdr:row>29</xdr:row>
      <xdr:rowOff>26548</xdr:rowOff>
    </xdr:to>
    <xdr:sp macro="" textlink="">
      <xdr:nvSpPr>
        <xdr:cNvPr id="50" name="Rectangle 49">
          <a:extLst>
            <a:ext uri="{FF2B5EF4-FFF2-40B4-BE49-F238E27FC236}">
              <a16:creationId xmlns:a16="http://schemas.microsoft.com/office/drawing/2014/main" id="{00000000-0008-0000-0000-000032000000}"/>
            </a:ext>
          </a:extLst>
        </xdr:cNvPr>
        <xdr:cNvSpPr/>
      </xdr:nvSpPr>
      <xdr:spPr bwMode="gray">
        <a:xfrm>
          <a:off x="1362691" y="2667853"/>
          <a:ext cx="2710325" cy="297838"/>
        </a:xfrm>
        <a:prstGeom prst="rect">
          <a:avLst/>
        </a:prstGeom>
        <a:solidFill>
          <a:schemeClr val="accent1"/>
        </a:solidFill>
        <a:ln w="3175" algn="ctr">
          <a:solidFill>
            <a:schemeClr val="accent1"/>
          </a:solidFill>
          <a:prstDash val="solid"/>
          <a:miter lim="800000"/>
          <a:headEnd/>
          <a:tailEnd/>
        </a:ln>
        <a:effectLst>
          <a:outerShdw blurRad="50800" dist="38100" dir="2700000" algn="tl" rotWithShape="0">
            <a:prstClr val="black">
              <a:alpha val="40000"/>
            </a:prstClr>
          </a:outerShdw>
        </a:effectLst>
      </xdr:spPr>
      <xdr:txBody>
        <a:bodyPr wrap="square" lIns="88900" tIns="88900" rIns="88900" bIns="88900" rtlCol="0" anchor="ctr"/>
        <a:lstStyle>
          <a:defPPr>
            <a:defRPr lang="fr-FR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ctr">
            <a:lnSpc>
              <a:spcPct val="106000"/>
            </a:lnSpc>
          </a:pPr>
          <a:r>
            <a:rPr lang="en-US" sz="1000" b="1">
              <a:solidFill>
                <a:schemeClr val="bg1"/>
              </a:solidFill>
            </a:rPr>
            <a:t>KPIs data (3G/4G) :</a:t>
          </a:r>
        </a:p>
      </xdr:txBody>
    </xdr:sp>
    <xdr:clientData/>
  </xdr:twoCellAnchor>
  <xdr:twoCellAnchor editAs="oneCell">
    <xdr:from>
      <xdr:col>9</xdr:col>
      <xdr:colOff>854747</xdr:colOff>
      <xdr:row>6</xdr:row>
      <xdr:rowOff>39459</xdr:rowOff>
    </xdr:from>
    <xdr:to>
      <xdr:col>12</xdr:col>
      <xdr:colOff>798739</xdr:colOff>
      <xdr:row>11</xdr:row>
      <xdr:rowOff>61108</xdr:rowOff>
    </xdr:to>
    <xdr:pic>
      <xdr:nvPicPr>
        <xdr:cNvPr id="35" name="Picture 61">
          <a:extLst>
            <a:ext uri="{FF2B5EF4-FFF2-40B4-BE49-F238E27FC236}">
              <a16:creationId xmlns:a16="http://schemas.microsoft.com/office/drawing/2014/main" id="{00000000-0008-0000-0000-000023000000}"/>
            </a:ext>
          </a:extLst>
        </xdr:cNvPr>
        <xdr:cNvPicPr>
          <a:picLocks noGrp="1" noChangeAspect="1"/>
        </xdr:cNvPicPr>
      </xdr:nvPicPr>
      <xdr:blipFill>
        <a:blip xmlns:r="http://schemas.openxmlformats.org/officeDocument/2006/relationships" r:embed="rId2" cstate="print">
          <a:extLst>
            <a:ext uri="{BEBA8EAE-BF5A-486C-A8C5-ECC9F3942E4B}">
              <a14:imgProps xmlns:a14="http://schemas.microsoft.com/office/drawing/2010/main">
                <a14:imgLayer r:embed="rId3">
                  <a14:imgEffect>
                    <a14:saturation sat="0"/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896818" y="1264102"/>
          <a:ext cx="4066957" cy="974149"/>
        </a:xfrm>
        <a:prstGeom prst="rect">
          <a:avLst/>
        </a:prstGeom>
      </xdr:spPr>
    </xdr:pic>
    <xdr:clientData/>
  </xdr:twoCellAnchor>
  <xdr:twoCellAnchor>
    <xdr:from>
      <xdr:col>10</xdr:col>
      <xdr:colOff>1091774</xdr:colOff>
      <xdr:row>8</xdr:row>
      <xdr:rowOff>71664</xdr:rowOff>
    </xdr:from>
    <xdr:to>
      <xdr:col>11</xdr:col>
      <xdr:colOff>1270129</xdr:colOff>
      <xdr:row>9</xdr:row>
      <xdr:rowOff>162972</xdr:rowOff>
    </xdr:to>
    <xdr:sp macro="" textlink="">
      <xdr:nvSpPr>
        <xdr:cNvPr id="36" name="TextBox 62">
          <a:extLst>
            <a:ext uri="{FF2B5EF4-FFF2-40B4-BE49-F238E27FC236}">
              <a16:creationId xmlns:a16="http://schemas.microsoft.com/office/drawing/2014/main" id="{00000000-0008-0000-0000-000024000000}"/>
            </a:ext>
          </a:extLst>
        </xdr:cNvPr>
        <xdr:cNvSpPr txBox="1"/>
      </xdr:nvSpPr>
      <xdr:spPr>
        <a:xfrm>
          <a:off x="12508167" y="1677307"/>
          <a:ext cx="1552676" cy="281808"/>
        </a:xfrm>
        <a:prstGeom prst="rect">
          <a:avLst/>
        </a:prstGeom>
        <a:noFill/>
      </xdr:spPr>
      <xdr:txBody>
        <a:bodyPr wrap="square" lIns="0" tIns="0" rIns="0" bIns="0" rtlCol="0">
          <a:spAutoFit/>
        </a:bodyPr>
        <a:lstStyle>
          <a:defPPr>
            <a:defRPr lang="fr-FR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spcBef>
              <a:spcPts val="513"/>
            </a:spcBef>
            <a:buSzPct val="100000"/>
          </a:pPr>
          <a:r>
            <a:rPr lang="en-US" sz="1800" b="1">
              <a:solidFill>
                <a:prstClr val="white"/>
              </a:solidFill>
            </a:rPr>
            <a:t>Sommaire</a:t>
          </a:r>
          <a:endParaRPr lang="en-US" sz="1400" b="1">
            <a:solidFill>
              <a:prstClr val="white"/>
            </a:solidFill>
          </a:endParaRPr>
        </a:p>
      </xdr:txBody>
    </xdr:sp>
    <xdr:clientData/>
  </xdr:twoCellAnchor>
  <xdr:twoCellAnchor editAs="oneCell">
    <xdr:from>
      <xdr:col>2</xdr:col>
      <xdr:colOff>2653393</xdr:colOff>
      <xdr:row>6</xdr:row>
      <xdr:rowOff>40822</xdr:rowOff>
    </xdr:from>
    <xdr:to>
      <xdr:col>6</xdr:col>
      <xdr:colOff>524484</xdr:colOff>
      <xdr:row>11</xdr:row>
      <xdr:rowOff>57028</xdr:rowOff>
    </xdr:to>
    <xdr:pic>
      <xdr:nvPicPr>
        <xdr:cNvPr id="25" name="Picture 61">
          <a:extLst>
            <a:ext uri="{FF2B5EF4-FFF2-40B4-BE49-F238E27FC236}">
              <a16:creationId xmlns:a16="http://schemas.microsoft.com/office/drawing/2014/main" id="{00000000-0008-0000-0000-000019000000}"/>
            </a:ext>
          </a:extLst>
        </xdr:cNvPr>
        <xdr:cNvPicPr>
          <a:picLocks noGrp="1" noChangeAspect="1"/>
        </xdr:cNvPicPr>
      </xdr:nvPicPr>
      <xdr:blipFill>
        <a:blip xmlns:r="http://schemas.openxmlformats.org/officeDocument/2006/relationships" r:embed="rId2" cstate="print">
          <a:extLst>
            <a:ext uri="{BEBA8EAE-BF5A-486C-A8C5-ECC9F3942E4B}">
              <a14:imgProps xmlns:a14="http://schemas.microsoft.com/office/drawing/2010/main">
                <a14:imgLayer r:embed="rId3">
                  <a14:imgEffect>
                    <a14:saturation sat="0"/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646714" y="1129393"/>
          <a:ext cx="3871841" cy="968706"/>
        </a:xfrm>
        <a:prstGeom prst="rect">
          <a:avLst/>
        </a:prstGeom>
      </xdr:spPr>
    </xdr:pic>
    <xdr:clientData/>
  </xdr:twoCellAnchor>
  <xdr:twoCellAnchor>
    <xdr:from>
      <xdr:col>4</xdr:col>
      <xdr:colOff>102317</xdr:colOff>
      <xdr:row>7</xdr:row>
      <xdr:rowOff>184604</xdr:rowOff>
    </xdr:from>
    <xdr:to>
      <xdr:col>5</xdr:col>
      <xdr:colOff>784136</xdr:colOff>
      <xdr:row>9</xdr:row>
      <xdr:rowOff>85412</xdr:rowOff>
    </xdr:to>
    <xdr:sp macro="" textlink="">
      <xdr:nvSpPr>
        <xdr:cNvPr id="37" name="TextBox 62">
          <a:extLst>
            <a:ext uri="{FF2B5EF4-FFF2-40B4-BE49-F238E27FC236}">
              <a16:creationId xmlns:a16="http://schemas.microsoft.com/office/drawing/2014/main" id="{00000000-0008-0000-0000-000025000000}"/>
            </a:ext>
          </a:extLst>
        </xdr:cNvPr>
        <xdr:cNvSpPr txBox="1"/>
      </xdr:nvSpPr>
      <xdr:spPr>
        <a:xfrm>
          <a:off x="5218603" y="1463675"/>
          <a:ext cx="1552676" cy="281808"/>
        </a:xfrm>
        <a:prstGeom prst="rect">
          <a:avLst/>
        </a:prstGeom>
        <a:noFill/>
      </xdr:spPr>
      <xdr:txBody>
        <a:bodyPr wrap="square" lIns="0" tIns="0" rIns="0" bIns="0" rtlCol="0">
          <a:spAutoFit/>
        </a:bodyPr>
        <a:lstStyle>
          <a:defPPr>
            <a:defRPr lang="fr-FR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spcBef>
              <a:spcPts val="513"/>
            </a:spcBef>
            <a:buSzPct val="100000"/>
          </a:pPr>
          <a:r>
            <a:rPr lang="en-US" sz="1800" b="1">
              <a:solidFill>
                <a:prstClr val="white"/>
              </a:solidFill>
            </a:rPr>
            <a:t>Introduction </a:t>
          </a:r>
        </a:p>
      </xdr:txBody>
    </xdr:sp>
    <xdr:clientData/>
  </xdr:twoCellAnchor>
  <xdr:twoCellAnchor>
    <xdr:from>
      <xdr:col>9</xdr:col>
      <xdr:colOff>83227</xdr:colOff>
      <xdr:row>48</xdr:row>
      <xdr:rowOff>92476</xdr:rowOff>
    </xdr:from>
    <xdr:to>
      <xdr:col>11</xdr:col>
      <xdr:colOff>1239174</xdr:colOff>
      <xdr:row>49</xdr:row>
      <xdr:rowOff>165199</xdr:rowOff>
    </xdr:to>
    <xdr:sp macro="" textlink="">
      <xdr:nvSpPr>
        <xdr:cNvPr id="3" name="Rectangle 2">
          <a:extLst>
            <a:ext uri="{FF2B5EF4-FFF2-40B4-BE49-F238E27FC236}">
              <a16:creationId xmlns:a16="http://schemas.microsoft.com/office/drawing/2014/main" id="{EB577F19-F752-4EE9-AEE0-954B0C1EAE9B}"/>
            </a:ext>
          </a:extLst>
        </xdr:cNvPr>
        <xdr:cNvSpPr/>
      </xdr:nvSpPr>
      <xdr:spPr bwMode="gray">
        <a:xfrm>
          <a:off x="10098348" y="10107597"/>
          <a:ext cx="3893229" cy="276170"/>
        </a:xfrm>
        <a:prstGeom prst="rect">
          <a:avLst/>
        </a:prstGeom>
        <a:solidFill>
          <a:schemeClr val="accent1"/>
        </a:solidFill>
        <a:ln w="3175" algn="ctr">
          <a:solidFill>
            <a:schemeClr val="accent1"/>
          </a:solidFill>
          <a:prstDash val="solid"/>
          <a:miter lim="800000"/>
          <a:headEnd/>
          <a:tailEnd/>
        </a:ln>
        <a:effectLst>
          <a:outerShdw blurRad="50800" dist="38100" dir="2700000" algn="tl" rotWithShape="0">
            <a:prstClr val="black">
              <a:alpha val="40000"/>
            </a:prstClr>
          </a:outerShdw>
        </a:effectLst>
      </xdr:spPr>
      <xdr:txBody>
        <a:bodyPr wrap="square" lIns="88900" tIns="88900" rIns="88900" bIns="88900" rtlCol="0" anchor="ctr"/>
        <a:lstStyle>
          <a:defPPr>
            <a:defRPr lang="fr-FR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ctr">
            <a:lnSpc>
              <a:spcPct val="106000"/>
            </a:lnSpc>
          </a:pPr>
          <a:r>
            <a:rPr lang="fr-FR" sz="1000" b="1" kern="1200">
              <a:solidFill>
                <a:schemeClr val="bg1"/>
              </a:solidFill>
              <a:latin typeface="+mn-lt"/>
              <a:ea typeface="+mn-ea"/>
              <a:cs typeface="+mn-cs"/>
            </a:rPr>
            <a:t>WhatsApp</a:t>
          </a:r>
          <a:r>
            <a:rPr lang="en-US" sz="1000" b="1">
              <a:solidFill>
                <a:schemeClr val="bg1"/>
              </a:solidFill>
            </a:rPr>
            <a:t>: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943611</xdr:colOff>
      <xdr:row>3</xdr:row>
      <xdr:rowOff>47625</xdr:rowOff>
    </xdr:from>
    <xdr:to>
      <xdr:col>3</xdr:col>
      <xdr:colOff>1314367</xdr:colOff>
      <xdr:row>3</xdr:row>
      <xdr:rowOff>335625</xdr:rowOff>
    </xdr:to>
    <xdr:pic>
      <xdr:nvPicPr>
        <xdr:cNvPr id="2" name="Picture 6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620636" y="628650"/>
          <a:ext cx="370756" cy="288000"/>
        </a:xfrm>
        <a:prstGeom prst="rect">
          <a:avLst/>
        </a:prstGeom>
      </xdr:spPr>
    </xdr:pic>
    <xdr:clientData/>
  </xdr:twoCellAnchor>
  <xdr:twoCellAnchor editAs="oneCell">
    <xdr:from>
      <xdr:col>2</xdr:col>
      <xdr:colOff>747658</xdr:colOff>
      <xdr:row>3</xdr:row>
      <xdr:rowOff>73663</xdr:rowOff>
    </xdr:from>
    <xdr:to>
      <xdr:col>2</xdr:col>
      <xdr:colOff>1601189</xdr:colOff>
      <xdr:row>3</xdr:row>
      <xdr:rowOff>252437</xdr:rowOff>
    </xdr:to>
    <xdr:pic>
      <xdr:nvPicPr>
        <xdr:cNvPr id="3" name="Picture 8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091058" y="654688"/>
          <a:ext cx="853531" cy="178774"/>
        </a:xfrm>
        <a:prstGeom prst="rect">
          <a:avLst/>
        </a:prstGeom>
      </xdr:spPr>
    </xdr:pic>
    <xdr:clientData/>
  </xdr:twoCellAnchor>
  <xdr:twoCellAnchor editAs="oneCell">
    <xdr:from>
      <xdr:col>1</xdr:col>
      <xdr:colOff>931067</xdr:colOff>
      <xdr:row>3</xdr:row>
      <xdr:rowOff>57150</xdr:rowOff>
    </xdr:from>
    <xdr:to>
      <xdr:col>1</xdr:col>
      <xdr:colOff>1400047</xdr:colOff>
      <xdr:row>3</xdr:row>
      <xdr:rowOff>345150</xdr:rowOff>
    </xdr:to>
    <xdr:pic>
      <xdr:nvPicPr>
        <xdr:cNvPr id="4" name="Picture 2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240880" y="700088"/>
          <a:ext cx="468980" cy="288000"/>
        </a:xfrm>
        <a:prstGeom prst="rect">
          <a:avLst/>
        </a:prstGeom>
      </xdr:spPr>
    </xdr:pic>
    <xdr:clientData/>
  </xdr:twoCellAnchor>
  <xdr:twoCellAnchor editAs="oneCell">
    <xdr:from>
      <xdr:col>3</xdr:col>
      <xdr:colOff>953136</xdr:colOff>
      <xdr:row>11</xdr:row>
      <xdr:rowOff>76200</xdr:rowOff>
    </xdr:from>
    <xdr:to>
      <xdr:col>3</xdr:col>
      <xdr:colOff>1323892</xdr:colOff>
      <xdr:row>11</xdr:row>
      <xdr:rowOff>364200</xdr:rowOff>
    </xdr:to>
    <xdr:pic>
      <xdr:nvPicPr>
        <xdr:cNvPr id="5" name="Picture 6">
          <a:extLst>
            <a:ext uri="{FF2B5EF4-FFF2-40B4-BE49-F238E27FC236}">
              <a16:creationId xmlns:a16="http://schemas.microsoft.com/office/drawing/2014/main" id="{00000000-0008-0000-0100-000005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630161" y="2362200"/>
          <a:ext cx="370756" cy="288000"/>
        </a:xfrm>
        <a:prstGeom prst="rect">
          <a:avLst/>
        </a:prstGeom>
      </xdr:spPr>
    </xdr:pic>
    <xdr:clientData/>
  </xdr:twoCellAnchor>
  <xdr:twoCellAnchor editAs="oneCell">
    <xdr:from>
      <xdr:col>2</xdr:col>
      <xdr:colOff>719083</xdr:colOff>
      <xdr:row>11</xdr:row>
      <xdr:rowOff>111763</xdr:rowOff>
    </xdr:from>
    <xdr:to>
      <xdr:col>2</xdr:col>
      <xdr:colOff>1572614</xdr:colOff>
      <xdr:row>11</xdr:row>
      <xdr:rowOff>290537</xdr:rowOff>
    </xdr:to>
    <xdr:pic>
      <xdr:nvPicPr>
        <xdr:cNvPr id="6" name="Picture 8">
          <a:extLst>
            <a:ext uri="{FF2B5EF4-FFF2-40B4-BE49-F238E27FC236}">
              <a16:creationId xmlns:a16="http://schemas.microsoft.com/office/drawing/2014/main" id="{00000000-0008-0000-0100-000006000000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062483" y="2397763"/>
          <a:ext cx="853531" cy="178774"/>
        </a:xfrm>
        <a:prstGeom prst="rect">
          <a:avLst/>
        </a:prstGeom>
      </xdr:spPr>
    </xdr:pic>
    <xdr:clientData/>
  </xdr:twoCellAnchor>
  <xdr:twoCellAnchor editAs="oneCell">
    <xdr:from>
      <xdr:col>1</xdr:col>
      <xdr:colOff>921542</xdr:colOff>
      <xdr:row>11</xdr:row>
      <xdr:rowOff>66675</xdr:rowOff>
    </xdr:from>
    <xdr:to>
      <xdr:col>1</xdr:col>
      <xdr:colOff>1390522</xdr:colOff>
      <xdr:row>11</xdr:row>
      <xdr:rowOff>354675</xdr:rowOff>
    </xdr:to>
    <xdr:pic>
      <xdr:nvPicPr>
        <xdr:cNvPr id="7" name="Picture 2">
          <a:extLst>
            <a:ext uri="{FF2B5EF4-FFF2-40B4-BE49-F238E27FC236}">
              <a16:creationId xmlns:a16="http://schemas.microsoft.com/office/drawing/2014/main" id="{00000000-0008-0000-01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231355" y="2507456"/>
          <a:ext cx="468980" cy="288000"/>
        </a:xfrm>
        <a:prstGeom prst="rect">
          <a:avLst/>
        </a:prstGeom>
      </xdr:spPr>
    </xdr:pic>
    <xdr:clientData/>
  </xdr:twoCellAnchor>
  <xdr:twoCellAnchor editAs="oneCell">
    <xdr:from>
      <xdr:col>3</xdr:col>
      <xdr:colOff>962661</xdr:colOff>
      <xdr:row>17</xdr:row>
      <xdr:rowOff>95250</xdr:rowOff>
    </xdr:from>
    <xdr:to>
      <xdr:col>3</xdr:col>
      <xdr:colOff>1333417</xdr:colOff>
      <xdr:row>17</xdr:row>
      <xdr:rowOff>383250</xdr:rowOff>
    </xdr:to>
    <xdr:pic>
      <xdr:nvPicPr>
        <xdr:cNvPr id="8" name="Picture 6">
          <a:extLst>
            <a:ext uri="{FF2B5EF4-FFF2-40B4-BE49-F238E27FC236}">
              <a16:creationId xmlns:a16="http://schemas.microsoft.com/office/drawing/2014/main" id="{00000000-0008-0000-0100-000008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639686" y="3743325"/>
          <a:ext cx="370756" cy="288000"/>
        </a:xfrm>
        <a:prstGeom prst="rect">
          <a:avLst/>
        </a:prstGeom>
      </xdr:spPr>
    </xdr:pic>
    <xdr:clientData/>
  </xdr:twoCellAnchor>
  <xdr:twoCellAnchor editAs="oneCell">
    <xdr:from>
      <xdr:col>2</xdr:col>
      <xdr:colOff>700033</xdr:colOff>
      <xdr:row>17</xdr:row>
      <xdr:rowOff>121288</xdr:rowOff>
    </xdr:from>
    <xdr:to>
      <xdr:col>2</xdr:col>
      <xdr:colOff>1553564</xdr:colOff>
      <xdr:row>17</xdr:row>
      <xdr:rowOff>300062</xdr:rowOff>
    </xdr:to>
    <xdr:pic>
      <xdr:nvPicPr>
        <xdr:cNvPr id="9" name="Picture 8">
          <a:extLst>
            <a:ext uri="{FF2B5EF4-FFF2-40B4-BE49-F238E27FC236}">
              <a16:creationId xmlns:a16="http://schemas.microsoft.com/office/drawing/2014/main" id="{00000000-0008-0000-0100-000009000000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043433" y="3769363"/>
          <a:ext cx="853531" cy="178774"/>
        </a:xfrm>
        <a:prstGeom prst="rect">
          <a:avLst/>
        </a:prstGeom>
      </xdr:spPr>
    </xdr:pic>
    <xdr:clientData/>
  </xdr:twoCellAnchor>
  <xdr:twoCellAnchor editAs="oneCell">
    <xdr:from>
      <xdr:col>1</xdr:col>
      <xdr:colOff>931067</xdr:colOff>
      <xdr:row>17</xdr:row>
      <xdr:rowOff>85725</xdr:rowOff>
    </xdr:from>
    <xdr:to>
      <xdr:col>1</xdr:col>
      <xdr:colOff>1400047</xdr:colOff>
      <xdr:row>17</xdr:row>
      <xdr:rowOff>373725</xdr:rowOff>
    </xdr:to>
    <xdr:pic>
      <xdr:nvPicPr>
        <xdr:cNvPr id="10" name="Picture 2">
          <a:extLst>
            <a:ext uri="{FF2B5EF4-FFF2-40B4-BE49-F238E27FC236}">
              <a16:creationId xmlns:a16="http://schemas.microsoft.com/office/drawing/2014/main" id="{00000000-0008-0000-0100-00000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240880" y="3883819"/>
          <a:ext cx="468980" cy="288000"/>
        </a:xfrm>
        <a:prstGeom prst="rect">
          <a:avLst/>
        </a:prstGeom>
      </xdr:spPr>
    </xdr:pic>
    <xdr:clientData/>
  </xdr:twoCellAnchor>
  <xdr:twoCellAnchor editAs="oneCell">
    <xdr:from>
      <xdr:col>3</xdr:col>
      <xdr:colOff>943611</xdr:colOff>
      <xdr:row>23</xdr:row>
      <xdr:rowOff>66675</xdr:rowOff>
    </xdr:from>
    <xdr:to>
      <xdr:col>3</xdr:col>
      <xdr:colOff>1314367</xdr:colOff>
      <xdr:row>23</xdr:row>
      <xdr:rowOff>354675</xdr:rowOff>
    </xdr:to>
    <xdr:pic>
      <xdr:nvPicPr>
        <xdr:cNvPr id="11" name="Picture 6">
          <a:extLst>
            <a:ext uri="{FF2B5EF4-FFF2-40B4-BE49-F238E27FC236}">
              <a16:creationId xmlns:a16="http://schemas.microsoft.com/office/drawing/2014/main" id="{00000000-0008-0000-0100-00000B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801611" y="5317331"/>
          <a:ext cx="370756" cy="288000"/>
        </a:xfrm>
        <a:prstGeom prst="rect">
          <a:avLst/>
        </a:prstGeom>
      </xdr:spPr>
    </xdr:pic>
    <xdr:clientData/>
  </xdr:twoCellAnchor>
  <xdr:twoCellAnchor editAs="oneCell">
    <xdr:from>
      <xdr:col>2</xdr:col>
      <xdr:colOff>671458</xdr:colOff>
      <xdr:row>23</xdr:row>
      <xdr:rowOff>149861</xdr:rowOff>
    </xdr:from>
    <xdr:to>
      <xdr:col>2</xdr:col>
      <xdr:colOff>1524989</xdr:colOff>
      <xdr:row>23</xdr:row>
      <xdr:rowOff>328635</xdr:rowOff>
    </xdr:to>
    <xdr:pic>
      <xdr:nvPicPr>
        <xdr:cNvPr id="12" name="Picture 8">
          <a:extLst>
            <a:ext uri="{FF2B5EF4-FFF2-40B4-BE49-F238E27FC236}">
              <a16:creationId xmlns:a16="http://schemas.microsoft.com/office/drawing/2014/main" id="{00000000-0008-0000-0100-00000C000000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195833" y="5400517"/>
          <a:ext cx="853531" cy="178774"/>
        </a:xfrm>
        <a:prstGeom prst="rect">
          <a:avLst/>
        </a:prstGeom>
      </xdr:spPr>
    </xdr:pic>
    <xdr:clientData/>
  </xdr:twoCellAnchor>
  <xdr:twoCellAnchor editAs="oneCell">
    <xdr:from>
      <xdr:col>1</xdr:col>
      <xdr:colOff>959642</xdr:colOff>
      <xdr:row>23</xdr:row>
      <xdr:rowOff>57150</xdr:rowOff>
    </xdr:from>
    <xdr:to>
      <xdr:col>1</xdr:col>
      <xdr:colOff>1428622</xdr:colOff>
      <xdr:row>23</xdr:row>
      <xdr:rowOff>345150</xdr:rowOff>
    </xdr:to>
    <xdr:pic>
      <xdr:nvPicPr>
        <xdr:cNvPr id="13" name="Picture 2">
          <a:extLst>
            <a:ext uri="{FF2B5EF4-FFF2-40B4-BE49-F238E27FC236}">
              <a16:creationId xmlns:a16="http://schemas.microsoft.com/office/drawing/2014/main" id="{00000000-0008-0000-0100-00000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269455" y="5307806"/>
          <a:ext cx="468980" cy="288000"/>
        </a:xfrm>
        <a:prstGeom prst="rect">
          <a:avLst/>
        </a:prstGeom>
      </xdr:spPr>
    </xdr:pic>
    <xdr:clientData/>
  </xdr:twoCellAnchor>
  <xdr:twoCellAnchor editAs="oneCell">
    <xdr:from>
      <xdr:col>3</xdr:col>
      <xdr:colOff>919799</xdr:colOff>
      <xdr:row>29</xdr:row>
      <xdr:rowOff>57150</xdr:rowOff>
    </xdr:from>
    <xdr:to>
      <xdr:col>3</xdr:col>
      <xdr:colOff>1290555</xdr:colOff>
      <xdr:row>29</xdr:row>
      <xdr:rowOff>345150</xdr:rowOff>
    </xdr:to>
    <xdr:pic>
      <xdr:nvPicPr>
        <xdr:cNvPr id="14" name="Picture 6">
          <a:extLst>
            <a:ext uri="{FF2B5EF4-FFF2-40B4-BE49-F238E27FC236}">
              <a16:creationId xmlns:a16="http://schemas.microsoft.com/office/drawing/2014/main" id="{00000000-0008-0000-0100-00000E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777799" y="6950869"/>
          <a:ext cx="370756" cy="288000"/>
        </a:xfrm>
        <a:prstGeom prst="rect">
          <a:avLst/>
        </a:prstGeom>
      </xdr:spPr>
    </xdr:pic>
    <xdr:clientData/>
  </xdr:twoCellAnchor>
  <xdr:twoCellAnchor editAs="oneCell">
    <xdr:from>
      <xdr:col>2</xdr:col>
      <xdr:colOff>719083</xdr:colOff>
      <xdr:row>29</xdr:row>
      <xdr:rowOff>149863</xdr:rowOff>
    </xdr:from>
    <xdr:to>
      <xdr:col>2</xdr:col>
      <xdr:colOff>1572614</xdr:colOff>
      <xdr:row>29</xdr:row>
      <xdr:rowOff>328637</xdr:rowOff>
    </xdr:to>
    <xdr:pic>
      <xdr:nvPicPr>
        <xdr:cNvPr id="15" name="Picture 8">
          <a:extLst>
            <a:ext uri="{FF2B5EF4-FFF2-40B4-BE49-F238E27FC236}">
              <a16:creationId xmlns:a16="http://schemas.microsoft.com/office/drawing/2014/main" id="{00000000-0008-0000-0100-00000F000000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062483" y="6236338"/>
          <a:ext cx="853531" cy="178774"/>
        </a:xfrm>
        <a:prstGeom prst="rect">
          <a:avLst/>
        </a:prstGeom>
      </xdr:spPr>
    </xdr:pic>
    <xdr:clientData/>
  </xdr:twoCellAnchor>
  <xdr:twoCellAnchor editAs="oneCell">
    <xdr:from>
      <xdr:col>1</xdr:col>
      <xdr:colOff>900112</xdr:colOff>
      <xdr:row>29</xdr:row>
      <xdr:rowOff>47625</xdr:rowOff>
    </xdr:from>
    <xdr:to>
      <xdr:col>1</xdr:col>
      <xdr:colOff>1369092</xdr:colOff>
      <xdr:row>29</xdr:row>
      <xdr:rowOff>335625</xdr:rowOff>
    </xdr:to>
    <xdr:pic>
      <xdr:nvPicPr>
        <xdr:cNvPr id="16" name="Picture 2">
          <a:extLst>
            <a:ext uri="{FF2B5EF4-FFF2-40B4-BE49-F238E27FC236}">
              <a16:creationId xmlns:a16="http://schemas.microsoft.com/office/drawing/2014/main" id="{00000000-0008-0000-0100-00001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209925" y="6941344"/>
          <a:ext cx="468980" cy="288000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943611</xdr:colOff>
      <xdr:row>2</xdr:row>
      <xdr:rowOff>47625</xdr:rowOff>
    </xdr:from>
    <xdr:to>
      <xdr:col>4</xdr:col>
      <xdr:colOff>1314367</xdr:colOff>
      <xdr:row>2</xdr:row>
      <xdr:rowOff>335625</xdr:rowOff>
    </xdr:to>
    <xdr:pic>
      <xdr:nvPicPr>
        <xdr:cNvPr id="2" name="Picture 6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801611" y="695325"/>
          <a:ext cx="370756" cy="288000"/>
        </a:xfrm>
        <a:prstGeom prst="rect">
          <a:avLst/>
        </a:prstGeom>
      </xdr:spPr>
    </xdr:pic>
    <xdr:clientData/>
  </xdr:twoCellAnchor>
  <xdr:twoCellAnchor editAs="oneCell">
    <xdr:from>
      <xdr:col>3</xdr:col>
      <xdr:colOff>747658</xdr:colOff>
      <xdr:row>2</xdr:row>
      <xdr:rowOff>73663</xdr:rowOff>
    </xdr:from>
    <xdr:to>
      <xdr:col>3</xdr:col>
      <xdr:colOff>1601189</xdr:colOff>
      <xdr:row>2</xdr:row>
      <xdr:rowOff>252437</xdr:rowOff>
    </xdr:to>
    <xdr:pic>
      <xdr:nvPicPr>
        <xdr:cNvPr id="3" name="Picture 8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272033" y="721363"/>
          <a:ext cx="853531" cy="178774"/>
        </a:xfrm>
        <a:prstGeom prst="rect">
          <a:avLst/>
        </a:prstGeom>
      </xdr:spPr>
    </xdr:pic>
    <xdr:clientData/>
  </xdr:twoCellAnchor>
  <xdr:twoCellAnchor editAs="oneCell">
    <xdr:from>
      <xdr:col>2</xdr:col>
      <xdr:colOff>978694</xdr:colOff>
      <xdr:row>2</xdr:row>
      <xdr:rowOff>45244</xdr:rowOff>
    </xdr:from>
    <xdr:to>
      <xdr:col>2</xdr:col>
      <xdr:colOff>1447674</xdr:colOff>
      <xdr:row>2</xdr:row>
      <xdr:rowOff>333244</xdr:rowOff>
    </xdr:to>
    <xdr:pic>
      <xdr:nvPicPr>
        <xdr:cNvPr id="4" name="Picture 2">
          <a:extLst>
            <a:ext uri="{FF2B5EF4-FFF2-40B4-BE49-F238E27FC236}">
              <a16:creationId xmlns:a16="http://schemas.microsoft.com/office/drawing/2014/main" id="{00000000-0008-0000-02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741069" y="652463"/>
          <a:ext cx="468980" cy="288000"/>
        </a:xfrm>
        <a:prstGeom prst="rect">
          <a:avLst/>
        </a:prstGeom>
      </xdr:spPr>
    </xdr:pic>
    <xdr:clientData/>
  </xdr:twoCellAnchor>
  <xdr:twoCellAnchor editAs="oneCell">
    <xdr:from>
      <xdr:col>4</xdr:col>
      <xdr:colOff>953136</xdr:colOff>
      <xdr:row>7</xdr:row>
      <xdr:rowOff>76200</xdr:rowOff>
    </xdr:from>
    <xdr:to>
      <xdr:col>4</xdr:col>
      <xdr:colOff>1323892</xdr:colOff>
      <xdr:row>7</xdr:row>
      <xdr:rowOff>364200</xdr:rowOff>
    </xdr:to>
    <xdr:pic>
      <xdr:nvPicPr>
        <xdr:cNvPr id="5" name="Picture 6">
          <a:extLst>
            <a:ext uri="{FF2B5EF4-FFF2-40B4-BE49-F238E27FC236}">
              <a16:creationId xmlns:a16="http://schemas.microsoft.com/office/drawing/2014/main" id="{00000000-0008-0000-0200-000005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811136" y="2524125"/>
          <a:ext cx="370756" cy="288000"/>
        </a:xfrm>
        <a:prstGeom prst="rect">
          <a:avLst/>
        </a:prstGeom>
      </xdr:spPr>
    </xdr:pic>
    <xdr:clientData/>
  </xdr:twoCellAnchor>
  <xdr:twoCellAnchor editAs="oneCell">
    <xdr:from>
      <xdr:col>3</xdr:col>
      <xdr:colOff>719083</xdr:colOff>
      <xdr:row>7</xdr:row>
      <xdr:rowOff>111763</xdr:rowOff>
    </xdr:from>
    <xdr:to>
      <xdr:col>3</xdr:col>
      <xdr:colOff>1572614</xdr:colOff>
      <xdr:row>7</xdr:row>
      <xdr:rowOff>290537</xdr:rowOff>
    </xdr:to>
    <xdr:pic>
      <xdr:nvPicPr>
        <xdr:cNvPr id="6" name="Picture 8">
          <a:extLst>
            <a:ext uri="{FF2B5EF4-FFF2-40B4-BE49-F238E27FC236}">
              <a16:creationId xmlns:a16="http://schemas.microsoft.com/office/drawing/2014/main" id="{00000000-0008-0000-0200-000006000000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243458" y="2559688"/>
          <a:ext cx="853531" cy="178774"/>
        </a:xfrm>
        <a:prstGeom prst="rect">
          <a:avLst/>
        </a:prstGeom>
      </xdr:spPr>
    </xdr:pic>
    <xdr:clientData/>
  </xdr:twoCellAnchor>
  <xdr:twoCellAnchor editAs="oneCell">
    <xdr:from>
      <xdr:col>2</xdr:col>
      <xdr:colOff>862013</xdr:colOff>
      <xdr:row>7</xdr:row>
      <xdr:rowOff>66675</xdr:rowOff>
    </xdr:from>
    <xdr:to>
      <xdr:col>2</xdr:col>
      <xdr:colOff>1330993</xdr:colOff>
      <xdr:row>7</xdr:row>
      <xdr:rowOff>354675</xdr:rowOff>
    </xdr:to>
    <xdr:pic>
      <xdr:nvPicPr>
        <xdr:cNvPr id="7" name="Picture 2">
          <a:extLst>
            <a:ext uri="{FF2B5EF4-FFF2-40B4-BE49-F238E27FC236}">
              <a16:creationId xmlns:a16="http://schemas.microsoft.com/office/drawing/2014/main" id="{00000000-0008-0000-02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624388" y="1900238"/>
          <a:ext cx="468980" cy="288000"/>
        </a:xfrm>
        <a:prstGeom prst="rect">
          <a:avLst/>
        </a:prstGeom>
      </xdr:spPr>
    </xdr:pic>
    <xdr:clientData/>
  </xdr:twoCellAnchor>
  <xdr:twoCellAnchor editAs="oneCell">
    <xdr:from>
      <xdr:col>4</xdr:col>
      <xdr:colOff>962661</xdr:colOff>
      <xdr:row>13</xdr:row>
      <xdr:rowOff>95250</xdr:rowOff>
    </xdr:from>
    <xdr:to>
      <xdr:col>4</xdr:col>
      <xdr:colOff>1333417</xdr:colOff>
      <xdr:row>13</xdr:row>
      <xdr:rowOff>383250</xdr:rowOff>
    </xdr:to>
    <xdr:pic>
      <xdr:nvPicPr>
        <xdr:cNvPr id="8" name="Picture 6">
          <a:extLst>
            <a:ext uri="{FF2B5EF4-FFF2-40B4-BE49-F238E27FC236}">
              <a16:creationId xmlns:a16="http://schemas.microsoft.com/office/drawing/2014/main" id="{00000000-0008-0000-0200-000008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820661" y="3905250"/>
          <a:ext cx="370756" cy="288000"/>
        </a:xfrm>
        <a:prstGeom prst="rect">
          <a:avLst/>
        </a:prstGeom>
      </xdr:spPr>
    </xdr:pic>
    <xdr:clientData/>
  </xdr:twoCellAnchor>
  <xdr:twoCellAnchor editAs="oneCell">
    <xdr:from>
      <xdr:col>3</xdr:col>
      <xdr:colOff>700033</xdr:colOff>
      <xdr:row>13</xdr:row>
      <xdr:rowOff>121288</xdr:rowOff>
    </xdr:from>
    <xdr:to>
      <xdr:col>3</xdr:col>
      <xdr:colOff>1553564</xdr:colOff>
      <xdr:row>13</xdr:row>
      <xdr:rowOff>300062</xdr:rowOff>
    </xdr:to>
    <xdr:pic>
      <xdr:nvPicPr>
        <xdr:cNvPr id="9" name="Picture 8">
          <a:extLst>
            <a:ext uri="{FF2B5EF4-FFF2-40B4-BE49-F238E27FC236}">
              <a16:creationId xmlns:a16="http://schemas.microsoft.com/office/drawing/2014/main" id="{00000000-0008-0000-0200-000009000000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224408" y="3931288"/>
          <a:ext cx="853531" cy="178774"/>
        </a:xfrm>
        <a:prstGeom prst="rect">
          <a:avLst/>
        </a:prstGeom>
      </xdr:spPr>
    </xdr:pic>
    <xdr:clientData/>
  </xdr:twoCellAnchor>
  <xdr:twoCellAnchor editAs="oneCell">
    <xdr:from>
      <xdr:col>2</xdr:col>
      <xdr:colOff>871538</xdr:colOff>
      <xdr:row>13</xdr:row>
      <xdr:rowOff>85725</xdr:rowOff>
    </xdr:from>
    <xdr:to>
      <xdr:col>2</xdr:col>
      <xdr:colOff>1340518</xdr:colOff>
      <xdr:row>13</xdr:row>
      <xdr:rowOff>373725</xdr:rowOff>
    </xdr:to>
    <xdr:pic>
      <xdr:nvPicPr>
        <xdr:cNvPr id="10" name="Picture 2">
          <a:extLst>
            <a:ext uri="{FF2B5EF4-FFF2-40B4-BE49-F238E27FC236}">
              <a16:creationId xmlns:a16="http://schemas.microsoft.com/office/drawing/2014/main" id="{00000000-0008-0000-0200-00000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633913" y="3359944"/>
          <a:ext cx="468980" cy="288000"/>
        </a:xfrm>
        <a:prstGeom prst="rect">
          <a:avLst/>
        </a:prstGeom>
      </xdr:spPr>
    </xdr:pic>
    <xdr:clientData/>
  </xdr:twoCellAnchor>
  <xdr:twoCellAnchor editAs="oneCell">
    <xdr:from>
      <xdr:col>4</xdr:col>
      <xdr:colOff>967424</xdr:colOff>
      <xdr:row>19</xdr:row>
      <xdr:rowOff>66675</xdr:rowOff>
    </xdr:from>
    <xdr:to>
      <xdr:col>4</xdr:col>
      <xdr:colOff>1338180</xdr:colOff>
      <xdr:row>19</xdr:row>
      <xdr:rowOff>354675</xdr:rowOff>
    </xdr:to>
    <xdr:pic>
      <xdr:nvPicPr>
        <xdr:cNvPr id="11" name="Picture 6">
          <a:extLst>
            <a:ext uri="{FF2B5EF4-FFF2-40B4-BE49-F238E27FC236}">
              <a16:creationId xmlns:a16="http://schemas.microsoft.com/office/drawing/2014/main" id="{00000000-0008-0000-0200-00000B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277987" y="4793456"/>
          <a:ext cx="370756" cy="288000"/>
        </a:xfrm>
        <a:prstGeom prst="rect">
          <a:avLst/>
        </a:prstGeom>
      </xdr:spPr>
    </xdr:pic>
    <xdr:clientData/>
  </xdr:twoCellAnchor>
  <xdr:twoCellAnchor editAs="oneCell">
    <xdr:from>
      <xdr:col>3</xdr:col>
      <xdr:colOff>671458</xdr:colOff>
      <xdr:row>19</xdr:row>
      <xdr:rowOff>54613</xdr:rowOff>
    </xdr:from>
    <xdr:to>
      <xdr:col>3</xdr:col>
      <xdr:colOff>1524989</xdr:colOff>
      <xdr:row>19</xdr:row>
      <xdr:rowOff>233387</xdr:rowOff>
    </xdr:to>
    <xdr:pic>
      <xdr:nvPicPr>
        <xdr:cNvPr id="12" name="Picture 8">
          <a:extLst>
            <a:ext uri="{FF2B5EF4-FFF2-40B4-BE49-F238E27FC236}">
              <a16:creationId xmlns:a16="http://schemas.microsoft.com/office/drawing/2014/main" id="{00000000-0008-0000-0200-00000C000000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195833" y="5312413"/>
          <a:ext cx="853531" cy="178774"/>
        </a:xfrm>
        <a:prstGeom prst="rect">
          <a:avLst/>
        </a:prstGeom>
      </xdr:spPr>
    </xdr:pic>
    <xdr:clientData/>
  </xdr:twoCellAnchor>
  <xdr:twoCellAnchor editAs="oneCell">
    <xdr:from>
      <xdr:col>2</xdr:col>
      <xdr:colOff>935832</xdr:colOff>
      <xdr:row>19</xdr:row>
      <xdr:rowOff>92869</xdr:rowOff>
    </xdr:from>
    <xdr:to>
      <xdr:col>2</xdr:col>
      <xdr:colOff>1404812</xdr:colOff>
      <xdr:row>19</xdr:row>
      <xdr:rowOff>380869</xdr:rowOff>
    </xdr:to>
    <xdr:pic>
      <xdr:nvPicPr>
        <xdr:cNvPr id="13" name="Picture 2">
          <a:extLst>
            <a:ext uri="{FF2B5EF4-FFF2-40B4-BE49-F238E27FC236}">
              <a16:creationId xmlns:a16="http://schemas.microsoft.com/office/drawing/2014/main" id="{00000000-0008-0000-0200-00000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698207" y="4819650"/>
          <a:ext cx="468980" cy="288000"/>
        </a:xfrm>
        <a:prstGeom prst="rect">
          <a:avLst/>
        </a:prstGeom>
      </xdr:spPr>
    </xdr:pic>
    <xdr:clientData/>
  </xdr:twoCellAnchor>
  <xdr:twoCellAnchor editAs="oneCell">
    <xdr:from>
      <xdr:col>4</xdr:col>
      <xdr:colOff>967424</xdr:colOff>
      <xdr:row>23</xdr:row>
      <xdr:rowOff>57150</xdr:rowOff>
    </xdr:from>
    <xdr:to>
      <xdr:col>4</xdr:col>
      <xdr:colOff>1338180</xdr:colOff>
      <xdr:row>23</xdr:row>
      <xdr:rowOff>345150</xdr:rowOff>
    </xdr:to>
    <xdr:pic>
      <xdr:nvPicPr>
        <xdr:cNvPr id="14" name="Picture 6">
          <a:extLst>
            <a:ext uri="{FF2B5EF4-FFF2-40B4-BE49-F238E27FC236}">
              <a16:creationId xmlns:a16="http://schemas.microsoft.com/office/drawing/2014/main" id="{00000000-0008-0000-0200-00000E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277987" y="6236494"/>
          <a:ext cx="370756" cy="288000"/>
        </a:xfrm>
        <a:prstGeom prst="rect">
          <a:avLst/>
        </a:prstGeom>
      </xdr:spPr>
    </xdr:pic>
    <xdr:clientData/>
  </xdr:twoCellAnchor>
  <xdr:twoCellAnchor editAs="oneCell">
    <xdr:from>
      <xdr:col>3</xdr:col>
      <xdr:colOff>719083</xdr:colOff>
      <xdr:row>23</xdr:row>
      <xdr:rowOff>149863</xdr:rowOff>
    </xdr:from>
    <xdr:to>
      <xdr:col>3</xdr:col>
      <xdr:colOff>1572614</xdr:colOff>
      <xdr:row>23</xdr:row>
      <xdr:rowOff>328637</xdr:rowOff>
    </xdr:to>
    <xdr:pic>
      <xdr:nvPicPr>
        <xdr:cNvPr id="15" name="Picture 8">
          <a:extLst>
            <a:ext uri="{FF2B5EF4-FFF2-40B4-BE49-F238E27FC236}">
              <a16:creationId xmlns:a16="http://schemas.microsoft.com/office/drawing/2014/main" id="{00000000-0008-0000-0200-00000F000000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243458" y="7055488"/>
          <a:ext cx="853531" cy="178774"/>
        </a:xfrm>
        <a:prstGeom prst="rect">
          <a:avLst/>
        </a:prstGeom>
      </xdr:spPr>
    </xdr:pic>
    <xdr:clientData/>
  </xdr:twoCellAnchor>
  <xdr:twoCellAnchor editAs="oneCell">
    <xdr:from>
      <xdr:col>2</xdr:col>
      <xdr:colOff>935832</xdr:colOff>
      <xdr:row>23</xdr:row>
      <xdr:rowOff>83344</xdr:rowOff>
    </xdr:from>
    <xdr:to>
      <xdr:col>2</xdr:col>
      <xdr:colOff>1404812</xdr:colOff>
      <xdr:row>23</xdr:row>
      <xdr:rowOff>371344</xdr:rowOff>
    </xdr:to>
    <xdr:pic>
      <xdr:nvPicPr>
        <xdr:cNvPr id="16" name="Picture 2">
          <a:extLst>
            <a:ext uri="{FF2B5EF4-FFF2-40B4-BE49-F238E27FC236}">
              <a16:creationId xmlns:a16="http://schemas.microsoft.com/office/drawing/2014/main" id="{00000000-0008-0000-0200-00001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698207" y="6262688"/>
          <a:ext cx="468980" cy="288000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590551</xdr:colOff>
      <xdr:row>29</xdr:row>
      <xdr:rowOff>9526</xdr:rowOff>
    </xdr:from>
    <xdr:to>
      <xdr:col>12</xdr:col>
      <xdr:colOff>1447800</xdr:colOff>
      <xdr:row>48</xdr:row>
      <xdr:rowOff>123825</xdr:rowOff>
    </xdr:to>
    <xdr:pic>
      <xdr:nvPicPr>
        <xdr:cNvPr id="44" name="Picture 43">
          <a:extLst>
            <a:ext uri="{FF2B5EF4-FFF2-40B4-BE49-F238E27FC236}">
              <a16:creationId xmlns:a16="http://schemas.microsoft.com/office/drawing/2014/main" id="{20E95C90-CDCE-9B9E-B1C0-6CC9185D565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8610601" y="5686426"/>
          <a:ext cx="4219574" cy="3733799"/>
        </a:xfrm>
        <a:prstGeom prst="rect">
          <a:avLst/>
        </a:prstGeom>
      </xdr:spPr>
    </xdr:pic>
    <xdr:clientData/>
  </xdr:twoCellAnchor>
  <xdr:twoCellAnchor editAs="oneCell">
    <xdr:from>
      <xdr:col>8</xdr:col>
      <xdr:colOff>495300</xdr:colOff>
      <xdr:row>3</xdr:row>
      <xdr:rowOff>28575</xdr:rowOff>
    </xdr:from>
    <xdr:to>
      <xdr:col>12</xdr:col>
      <xdr:colOff>1366215</xdr:colOff>
      <xdr:row>22</xdr:row>
      <xdr:rowOff>85725</xdr:rowOff>
    </xdr:to>
    <xdr:pic>
      <xdr:nvPicPr>
        <xdr:cNvPr id="42" name="Picture 41">
          <a:extLst>
            <a:ext uri="{FF2B5EF4-FFF2-40B4-BE49-F238E27FC236}">
              <a16:creationId xmlns:a16="http://schemas.microsoft.com/office/drawing/2014/main" id="{327EFBD6-F685-0FB4-4C8B-BAE1A88ED29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8515350" y="666750"/>
          <a:ext cx="4233240" cy="3686175"/>
        </a:xfrm>
        <a:prstGeom prst="rect">
          <a:avLst/>
        </a:prstGeom>
      </xdr:spPr>
    </xdr:pic>
    <xdr:clientData/>
  </xdr:twoCellAnchor>
  <xdr:twoCellAnchor editAs="oneCell">
    <xdr:from>
      <xdr:col>4</xdr:col>
      <xdr:colOff>1</xdr:colOff>
      <xdr:row>28</xdr:row>
      <xdr:rowOff>190500</xdr:rowOff>
    </xdr:from>
    <xdr:to>
      <xdr:col>8</xdr:col>
      <xdr:colOff>228600</xdr:colOff>
      <xdr:row>48</xdr:row>
      <xdr:rowOff>123825</xdr:rowOff>
    </xdr:to>
    <xdr:pic>
      <xdr:nvPicPr>
        <xdr:cNvPr id="30" name="Picture 29">
          <a:extLst>
            <a:ext uri="{FF2B5EF4-FFF2-40B4-BE49-F238E27FC236}">
              <a16:creationId xmlns:a16="http://schemas.microsoft.com/office/drawing/2014/main" id="{DFD0F88F-C8D3-5D78-1E56-3E7F8662088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4314826" y="5667375"/>
          <a:ext cx="3933824" cy="3752850"/>
        </a:xfrm>
        <a:prstGeom prst="rect">
          <a:avLst/>
        </a:prstGeom>
      </xdr:spPr>
    </xdr:pic>
    <xdr:clientData/>
  </xdr:twoCellAnchor>
  <xdr:twoCellAnchor editAs="oneCell">
    <xdr:from>
      <xdr:col>3</xdr:col>
      <xdr:colOff>1162050</xdr:colOff>
      <xdr:row>3</xdr:row>
      <xdr:rowOff>28576</xdr:rowOff>
    </xdr:from>
    <xdr:to>
      <xdr:col>8</xdr:col>
      <xdr:colOff>123825</xdr:colOff>
      <xdr:row>22</xdr:row>
      <xdr:rowOff>81807</xdr:rowOff>
    </xdr:to>
    <xdr:pic>
      <xdr:nvPicPr>
        <xdr:cNvPr id="25" name="Picture 24">
          <a:extLst>
            <a:ext uri="{FF2B5EF4-FFF2-40B4-BE49-F238E27FC236}">
              <a16:creationId xmlns:a16="http://schemas.microsoft.com/office/drawing/2014/main" id="{F6B4BBF9-704E-9C5F-5D2C-51C45C66BC8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4276725" y="666751"/>
          <a:ext cx="3867150" cy="3682256"/>
        </a:xfrm>
        <a:prstGeom prst="rect">
          <a:avLst/>
        </a:prstGeom>
      </xdr:spPr>
    </xdr:pic>
    <xdr:clientData/>
  </xdr:twoCellAnchor>
  <xdr:twoCellAnchor editAs="oneCell">
    <xdr:from>
      <xdr:col>0</xdr:col>
      <xdr:colOff>66676</xdr:colOff>
      <xdr:row>29</xdr:row>
      <xdr:rowOff>9526</xdr:rowOff>
    </xdr:from>
    <xdr:to>
      <xdr:col>3</xdr:col>
      <xdr:colOff>895350</xdr:colOff>
      <xdr:row>48</xdr:row>
      <xdr:rowOff>133092</xdr:rowOff>
    </xdr:to>
    <xdr:pic>
      <xdr:nvPicPr>
        <xdr:cNvPr id="23" name="Picture 22">
          <a:extLst>
            <a:ext uri="{FF2B5EF4-FFF2-40B4-BE49-F238E27FC236}">
              <a16:creationId xmlns:a16="http://schemas.microsoft.com/office/drawing/2014/main" id="{B6D03DB7-5471-5F2B-5B00-A2E58DC31F7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66676" y="5686426"/>
          <a:ext cx="3943349" cy="3743066"/>
        </a:xfrm>
        <a:prstGeom prst="rect">
          <a:avLst/>
        </a:prstGeom>
      </xdr:spPr>
    </xdr:pic>
    <xdr:clientData/>
  </xdr:twoCellAnchor>
  <xdr:twoCellAnchor editAs="oneCell">
    <xdr:from>
      <xdr:col>0</xdr:col>
      <xdr:colOff>57150</xdr:colOff>
      <xdr:row>3</xdr:row>
      <xdr:rowOff>28575</xdr:rowOff>
    </xdr:from>
    <xdr:to>
      <xdr:col>3</xdr:col>
      <xdr:colOff>723900</xdr:colOff>
      <xdr:row>22</xdr:row>
      <xdr:rowOff>77018</xdr:rowOff>
    </xdr:to>
    <xdr:pic>
      <xdr:nvPicPr>
        <xdr:cNvPr id="17" name="Picture 16">
          <a:extLst>
            <a:ext uri="{FF2B5EF4-FFF2-40B4-BE49-F238E27FC236}">
              <a16:creationId xmlns:a16="http://schemas.microsoft.com/office/drawing/2014/main" id="{BFA23897-912C-A618-AC98-FD5A781FBBF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57150" y="666750"/>
          <a:ext cx="3781425" cy="3677468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73</xdr:row>
      <xdr:rowOff>92086</xdr:rowOff>
    </xdr:from>
    <xdr:to>
      <xdr:col>4</xdr:col>
      <xdr:colOff>67235</xdr:colOff>
      <xdr:row>86</xdr:row>
      <xdr:rowOff>105833</xdr:rowOff>
    </xdr:to>
    <xdr:graphicFrame macro="">
      <xdr:nvGraphicFramePr>
        <xdr:cNvPr id="4" name="Graphique 19">
          <a:extLst>
            <a:ext uri="{FF2B5EF4-FFF2-40B4-BE49-F238E27FC236}">
              <a16:creationId xmlns:a16="http://schemas.microsoft.com/office/drawing/2014/main" id="{00000000-0008-0000-0300-000004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5</xdr:col>
      <xdr:colOff>790644</xdr:colOff>
      <xdr:row>73</xdr:row>
      <xdr:rowOff>86469</xdr:rowOff>
    </xdr:from>
    <xdr:to>
      <xdr:col>10</xdr:col>
      <xdr:colOff>317531</xdr:colOff>
      <xdr:row>86</xdr:row>
      <xdr:rowOff>160482</xdr:rowOff>
    </xdr:to>
    <xdr:graphicFrame macro="">
      <xdr:nvGraphicFramePr>
        <xdr:cNvPr id="5" name="Graphique 21">
          <a:extLst>
            <a:ext uri="{FF2B5EF4-FFF2-40B4-BE49-F238E27FC236}">
              <a16:creationId xmlns:a16="http://schemas.microsoft.com/office/drawing/2014/main" id="{00000000-0008-0000-0300-000005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0</xdr:col>
      <xdr:colOff>0</xdr:colOff>
      <xdr:row>56</xdr:row>
      <xdr:rowOff>20169</xdr:rowOff>
    </xdr:from>
    <xdr:to>
      <xdr:col>4</xdr:col>
      <xdr:colOff>56029</xdr:colOff>
      <xdr:row>69</xdr:row>
      <xdr:rowOff>41027</xdr:rowOff>
    </xdr:to>
    <xdr:graphicFrame macro="">
      <xdr:nvGraphicFramePr>
        <xdr:cNvPr id="6" name="Graphique 22">
          <a:extLst>
            <a:ext uri="{FF2B5EF4-FFF2-40B4-BE49-F238E27FC236}">
              <a16:creationId xmlns:a16="http://schemas.microsoft.com/office/drawing/2014/main" id="{00000000-0008-0000-0300-000006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5</xdr:col>
      <xdr:colOff>801428</xdr:colOff>
      <xdr:row>56</xdr:row>
      <xdr:rowOff>112283</xdr:rowOff>
    </xdr:from>
    <xdr:to>
      <xdr:col>10</xdr:col>
      <xdr:colOff>330299</xdr:colOff>
      <xdr:row>69</xdr:row>
      <xdr:rowOff>194050</xdr:rowOff>
    </xdr:to>
    <xdr:graphicFrame macro="">
      <xdr:nvGraphicFramePr>
        <xdr:cNvPr id="7" name="Graphique 23">
          <a:extLst>
            <a:ext uri="{FF2B5EF4-FFF2-40B4-BE49-F238E27FC236}">
              <a16:creationId xmlns:a16="http://schemas.microsoft.com/office/drawing/2014/main" id="{00000000-0008-0000-0300-000007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>
    <xdr:from>
      <xdr:col>0</xdr:col>
      <xdr:colOff>74083</xdr:colOff>
      <xdr:row>91</xdr:row>
      <xdr:rowOff>18551</xdr:rowOff>
    </xdr:from>
    <xdr:to>
      <xdr:col>4</xdr:col>
      <xdr:colOff>17745</xdr:colOff>
      <xdr:row>104</xdr:row>
      <xdr:rowOff>68884</xdr:rowOff>
    </xdr:to>
    <xdr:graphicFrame macro="">
      <xdr:nvGraphicFramePr>
        <xdr:cNvPr id="8" name="Graphique 25">
          <a:extLst>
            <a:ext uri="{FF2B5EF4-FFF2-40B4-BE49-F238E27FC236}">
              <a16:creationId xmlns:a16="http://schemas.microsoft.com/office/drawing/2014/main" id="{00000000-0008-0000-0300-000008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  <xdr:twoCellAnchor>
    <xdr:from>
      <xdr:col>0</xdr:col>
      <xdr:colOff>24640</xdr:colOff>
      <xdr:row>157</xdr:row>
      <xdr:rowOff>136521</xdr:rowOff>
    </xdr:from>
    <xdr:to>
      <xdr:col>4</xdr:col>
      <xdr:colOff>62536</xdr:colOff>
      <xdr:row>170</xdr:row>
      <xdr:rowOff>36419</xdr:rowOff>
    </xdr:to>
    <xdr:graphicFrame macro="">
      <xdr:nvGraphicFramePr>
        <xdr:cNvPr id="9" name="Graphique 31">
          <a:extLst>
            <a:ext uri="{FF2B5EF4-FFF2-40B4-BE49-F238E27FC236}">
              <a16:creationId xmlns:a16="http://schemas.microsoft.com/office/drawing/2014/main" id="{00000000-0008-0000-0300-000009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2"/>
        </a:graphicData>
      </a:graphic>
    </xdr:graphicFrame>
    <xdr:clientData/>
  </xdr:twoCellAnchor>
  <xdr:twoCellAnchor>
    <xdr:from>
      <xdr:col>5</xdr:col>
      <xdr:colOff>438948</xdr:colOff>
      <xdr:row>158</xdr:row>
      <xdr:rowOff>78726</xdr:rowOff>
    </xdr:from>
    <xdr:to>
      <xdr:col>9</xdr:col>
      <xdr:colOff>575206</xdr:colOff>
      <xdr:row>170</xdr:row>
      <xdr:rowOff>138398</xdr:rowOff>
    </xdr:to>
    <xdr:graphicFrame macro="">
      <xdr:nvGraphicFramePr>
        <xdr:cNvPr id="10" name="Graphique 44">
          <a:extLst>
            <a:ext uri="{FF2B5EF4-FFF2-40B4-BE49-F238E27FC236}">
              <a16:creationId xmlns:a16="http://schemas.microsoft.com/office/drawing/2014/main" id="{00000000-0008-0000-0300-00000A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3"/>
        </a:graphicData>
      </a:graphic>
    </xdr:graphicFrame>
    <xdr:clientData/>
  </xdr:twoCellAnchor>
  <xdr:twoCellAnchor>
    <xdr:from>
      <xdr:col>0</xdr:col>
      <xdr:colOff>28575</xdr:colOff>
      <xdr:row>107</xdr:row>
      <xdr:rowOff>65333</xdr:rowOff>
    </xdr:from>
    <xdr:to>
      <xdr:col>5</xdr:col>
      <xdr:colOff>323850</xdr:colOff>
      <xdr:row>119</xdr:row>
      <xdr:rowOff>152400</xdr:rowOff>
    </xdr:to>
    <xdr:graphicFrame macro="">
      <xdr:nvGraphicFramePr>
        <xdr:cNvPr id="11" name="Graphique 2">
          <a:extLst>
            <a:ext uri="{FF2B5EF4-FFF2-40B4-BE49-F238E27FC236}">
              <a16:creationId xmlns:a16="http://schemas.microsoft.com/office/drawing/2014/main" id="{00000000-0008-0000-0300-00000B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4"/>
        </a:graphicData>
      </a:graphic>
    </xdr:graphicFrame>
    <xdr:clientData/>
  </xdr:twoCellAnchor>
  <xdr:twoCellAnchor>
    <xdr:from>
      <xdr:col>0</xdr:col>
      <xdr:colOff>131233</xdr:colOff>
      <xdr:row>122</xdr:row>
      <xdr:rowOff>156550</xdr:rowOff>
    </xdr:from>
    <xdr:to>
      <xdr:col>5</xdr:col>
      <xdr:colOff>554553</xdr:colOff>
      <xdr:row>137</xdr:row>
      <xdr:rowOff>97603</xdr:rowOff>
    </xdr:to>
    <xdr:graphicFrame macro="">
      <xdr:nvGraphicFramePr>
        <xdr:cNvPr id="21" name="Graphique 68">
          <a:extLst>
            <a:ext uri="{FF2B5EF4-FFF2-40B4-BE49-F238E27FC236}">
              <a16:creationId xmlns:a16="http://schemas.microsoft.com/office/drawing/2014/main" id="{00000000-0008-0000-0300-000015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5"/>
        </a:graphicData>
      </a:graphic>
    </xdr:graphicFrame>
    <xdr:clientData/>
  </xdr:twoCellAnchor>
  <xdr:twoCellAnchor>
    <xdr:from>
      <xdr:col>5</xdr:col>
      <xdr:colOff>43119</xdr:colOff>
      <xdr:row>90</xdr:row>
      <xdr:rowOff>29405</xdr:rowOff>
    </xdr:from>
    <xdr:to>
      <xdr:col>9</xdr:col>
      <xdr:colOff>598054</xdr:colOff>
      <xdr:row>104</xdr:row>
      <xdr:rowOff>39345</xdr:rowOff>
    </xdr:to>
    <xdr:graphicFrame macro="">
      <xdr:nvGraphicFramePr>
        <xdr:cNvPr id="26" name="Chart 25">
          <a:extLst>
            <a:ext uri="{FF2B5EF4-FFF2-40B4-BE49-F238E27FC236}">
              <a16:creationId xmlns:a16="http://schemas.microsoft.com/office/drawing/2014/main" id="{00000000-0008-0000-0300-00001A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6"/>
        </a:graphicData>
      </a:graphic>
    </xdr:graphicFrame>
    <xdr:clientData/>
  </xdr:twoCellAnchor>
  <xdr:twoCellAnchor>
    <xdr:from>
      <xdr:col>0</xdr:col>
      <xdr:colOff>0</xdr:colOff>
      <xdr:row>211</xdr:row>
      <xdr:rowOff>168794</xdr:rowOff>
    </xdr:from>
    <xdr:to>
      <xdr:col>4</xdr:col>
      <xdr:colOff>304800</xdr:colOff>
      <xdr:row>227</xdr:row>
      <xdr:rowOff>42708</xdr:rowOff>
    </xdr:to>
    <xdr:graphicFrame macro="">
      <xdr:nvGraphicFramePr>
        <xdr:cNvPr id="27" name="Chart 26">
          <a:extLst>
            <a:ext uri="{FF2B5EF4-FFF2-40B4-BE49-F238E27FC236}">
              <a16:creationId xmlns:a16="http://schemas.microsoft.com/office/drawing/2014/main" id="{00000000-0008-0000-0300-00001B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7"/>
        </a:graphicData>
      </a:graphic>
    </xdr:graphicFrame>
    <xdr:clientData/>
  </xdr:twoCellAnchor>
  <xdr:twoCellAnchor>
    <xdr:from>
      <xdr:col>6</xdr:col>
      <xdr:colOff>274107</xdr:colOff>
      <xdr:row>105</xdr:row>
      <xdr:rowOff>176213</xdr:rowOff>
    </xdr:from>
    <xdr:to>
      <xdr:col>11</xdr:col>
      <xdr:colOff>286807</xdr:colOff>
      <xdr:row>120</xdr:row>
      <xdr:rowOff>61913</xdr:rowOff>
    </xdr:to>
    <xdr:graphicFrame macro="">
      <xdr:nvGraphicFramePr>
        <xdr:cNvPr id="28" name="Chart 27">
          <a:extLst>
            <a:ext uri="{FF2B5EF4-FFF2-40B4-BE49-F238E27FC236}">
              <a16:creationId xmlns:a16="http://schemas.microsoft.com/office/drawing/2014/main" id="{00000000-0008-0000-0300-00001C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8"/>
        </a:graphicData>
      </a:graphic>
    </xdr:graphicFrame>
    <xdr:clientData/>
  </xdr:twoCellAnchor>
  <xdr:twoCellAnchor>
    <xdr:from>
      <xdr:col>5</xdr:col>
      <xdr:colOff>433531</xdr:colOff>
      <xdr:row>142</xdr:row>
      <xdr:rowOff>179031</xdr:rowOff>
    </xdr:from>
    <xdr:to>
      <xdr:col>11</xdr:col>
      <xdr:colOff>355090</xdr:colOff>
      <xdr:row>157</xdr:row>
      <xdr:rowOff>15428</xdr:rowOff>
    </xdr:to>
    <xdr:graphicFrame macro="">
      <xdr:nvGraphicFramePr>
        <xdr:cNvPr id="73" name="Graphique 74">
          <a:extLst>
            <a:ext uri="{FF2B5EF4-FFF2-40B4-BE49-F238E27FC236}">
              <a16:creationId xmlns:a16="http://schemas.microsoft.com/office/drawing/2014/main" id="{00000000-0008-0000-0300-000049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9"/>
        </a:graphicData>
      </a:graphic>
    </xdr:graphicFrame>
    <xdr:clientData/>
  </xdr:twoCellAnchor>
  <xdr:twoCellAnchor>
    <xdr:from>
      <xdr:col>0</xdr:col>
      <xdr:colOff>0</xdr:colOff>
      <xdr:row>142</xdr:row>
      <xdr:rowOff>148365</xdr:rowOff>
    </xdr:from>
    <xdr:to>
      <xdr:col>4</xdr:col>
      <xdr:colOff>672354</xdr:colOff>
      <xdr:row>156</xdr:row>
      <xdr:rowOff>146124</xdr:rowOff>
    </xdr:to>
    <xdr:graphicFrame macro="">
      <xdr:nvGraphicFramePr>
        <xdr:cNvPr id="74" name="Graphique 75">
          <a:extLst>
            <a:ext uri="{FF2B5EF4-FFF2-40B4-BE49-F238E27FC236}">
              <a16:creationId xmlns:a16="http://schemas.microsoft.com/office/drawing/2014/main" id="{00000000-0008-0000-0300-00004A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0"/>
        </a:graphicData>
      </a:graphic>
    </xdr:graphicFrame>
    <xdr:clientData/>
  </xdr:twoCellAnchor>
  <xdr:twoCellAnchor>
    <xdr:from>
      <xdr:col>4</xdr:col>
      <xdr:colOff>17816</xdr:colOff>
      <xdr:row>3</xdr:row>
      <xdr:rowOff>59050</xdr:rowOff>
    </xdr:from>
    <xdr:to>
      <xdr:col>4</xdr:col>
      <xdr:colOff>532165</xdr:colOff>
      <xdr:row>5</xdr:row>
      <xdr:rowOff>14027</xdr:rowOff>
    </xdr:to>
    <xdr:sp macro="" textlink="">
      <xdr:nvSpPr>
        <xdr:cNvPr id="58" name="Rectangle : coins arrondis 39">
          <a:extLst>
            <a:ext uri="{FF2B5EF4-FFF2-40B4-BE49-F238E27FC236}">
              <a16:creationId xmlns:a16="http://schemas.microsoft.com/office/drawing/2014/main" id="{00000000-0008-0000-0300-00003A000000}"/>
            </a:ext>
          </a:extLst>
        </xdr:cNvPr>
        <xdr:cNvSpPr/>
      </xdr:nvSpPr>
      <xdr:spPr>
        <a:xfrm>
          <a:off x="4332641" y="697225"/>
          <a:ext cx="514349" cy="345502"/>
        </a:xfrm>
        <a:prstGeom prst="roundRect">
          <a:avLst/>
        </a:prstGeom>
        <a:solidFill>
          <a:srgbClr val="FF0000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fr-FR" sz="1600" b="1"/>
            <a:t>OO</a:t>
          </a:r>
          <a:endParaRPr lang="fr-FR" sz="1100" b="1"/>
        </a:p>
      </xdr:txBody>
    </xdr:sp>
    <xdr:clientData/>
  </xdr:twoCellAnchor>
  <xdr:twoCellAnchor>
    <xdr:from>
      <xdr:col>0</xdr:col>
      <xdr:colOff>29135</xdr:colOff>
      <xdr:row>3</xdr:row>
      <xdr:rowOff>30745</xdr:rowOff>
    </xdr:from>
    <xdr:to>
      <xdr:col>0</xdr:col>
      <xdr:colOff>482154</xdr:colOff>
      <xdr:row>4</xdr:row>
      <xdr:rowOff>184716</xdr:rowOff>
    </xdr:to>
    <xdr:sp macro="" textlink="">
      <xdr:nvSpPr>
        <xdr:cNvPr id="60" name="Rectangle : coins arrondis 7">
          <a:extLst>
            <a:ext uri="{FF2B5EF4-FFF2-40B4-BE49-F238E27FC236}">
              <a16:creationId xmlns:a16="http://schemas.microsoft.com/office/drawing/2014/main" id="{00000000-0008-0000-0300-00003C000000}"/>
            </a:ext>
          </a:extLst>
        </xdr:cNvPr>
        <xdr:cNvSpPr/>
      </xdr:nvSpPr>
      <xdr:spPr>
        <a:xfrm>
          <a:off x="29135" y="669480"/>
          <a:ext cx="453019" cy="355677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fr-FR" sz="1600" b="1"/>
            <a:t>TT</a:t>
          </a:r>
          <a:endParaRPr lang="fr-FR" sz="1100" b="1"/>
        </a:p>
      </xdr:txBody>
    </xdr:sp>
    <xdr:clientData/>
  </xdr:twoCellAnchor>
  <xdr:twoCellAnchor>
    <xdr:from>
      <xdr:col>0</xdr:col>
      <xdr:colOff>121896</xdr:colOff>
      <xdr:row>29</xdr:row>
      <xdr:rowOff>55143</xdr:rowOff>
    </xdr:from>
    <xdr:to>
      <xdr:col>0</xdr:col>
      <xdr:colOff>574915</xdr:colOff>
      <xdr:row>31</xdr:row>
      <xdr:rowOff>28232</xdr:rowOff>
    </xdr:to>
    <xdr:sp macro="" textlink="">
      <xdr:nvSpPr>
        <xdr:cNvPr id="76" name="Rectangle : coins arrondis 38">
          <a:extLst>
            <a:ext uri="{FF2B5EF4-FFF2-40B4-BE49-F238E27FC236}">
              <a16:creationId xmlns:a16="http://schemas.microsoft.com/office/drawing/2014/main" id="{00000000-0008-0000-0300-00004C000000}"/>
            </a:ext>
          </a:extLst>
        </xdr:cNvPr>
        <xdr:cNvSpPr/>
      </xdr:nvSpPr>
      <xdr:spPr>
        <a:xfrm>
          <a:off x="121896" y="5732043"/>
          <a:ext cx="453019" cy="354089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fr-FR" sz="1600" b="1"/>
            <a:t>TT</a:t>
          </a:r>
          <a:endParaRPr lang="fr-FR" sz="1100" b="1"/>
        </a:p>
      </xdr:txBody>
    </xdr:sp>
    <xdr:clientData/>
  </xdr:twoCellAnchor>
  <xdr:twoCellAnchor>
    <xdr:from>
      <xdr:col>8</xdr:col>
      <xdr:colOff>535963</xdr:colOff>
      <xdr:row>3</xdr:row>
      <xdr:rowOff>58930</xdr:rowOff>
    </xdr:from>
    <xdr:to>
      <xdr:col>8</xdr:col>
      <xdr:colOff>1029072</xdr:colOff>
      <xdr:row>5</xdr:row>
      <xdr:rowOff>25102</xdr:rowOff>
    </xdr:to>
    <xdr:sp macro="" textlink="">
      <xdr:nvSpPr>
        <xdr:cNvPr id="65" name="Rectangle : coins arrondis 43">
          <a:extLst>
            <a:ext uri="{FF2B5EF4-FFF2-40B4-BE49-F238E27FC236}">
              <a16:creationId xmlns:a16="http://schemas.microsoft.com/office/drawing/2014/main" id="{00000000-0008-0000-0300-000041000000}"/>
            </a:ext>
          </a:extLst>
        </xdr:cNvPr>
        <xdr:cNvSpPr/>
      </xdr:nvSpPr>
      <xdr:spPr>
        <a:xfrm>
          <a:off x="8556013" y="697105"/>
          <a:ext cx="493109" cy="356697"/>
        </a:xfrm>
        <a:prstGeom prst="roundRect">
          <a:avLst/>
        </a:prstGeom>
        <a:solidFill>
          <a:schemeClr val="accent2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fr-FR" sz="1600" b="1"/>
            <a:t>OR</a:t>
          </a:r>
          <a:endParaRPr lang="fr-FR" sz="1100" b="1"/>
        </a:p>
      </xdr:txBody>
    </xdr:sp>
    <xdr:clientData/>
  </xdr:twoCellAnchor>
  <xdr:twoCellAnchor>
    <xdr:from>
      <xdr:col>8</xdr:col>
      <xdr:colOff>720089</xdr:colOff>
      <xdr:row>29</xdr:row>
      <xdr:rowOff>47625</xdr:rowOff>
    </xdr:from>
    <xdr:to>
      <xdr:col>9</xdr:col>
      <xdr:colOff>133349</xdr:colOff>
      <xdr:row>31</xdr:row>
      <xdr:rowOff>28575</xdr:rowOff>
    </xdr:to>
    <xdr:sp macro="" textlink="">
      <xdr:nvSpPr>
        <xdr:cNvPr id="48" name="Rectangle : coins arrondis 43">
          <a:extLst>
            <a:ext uri="{FF2B5EF4-FFF2-40B4-BE49-F238E27FC236}">
              <a16:creationId xmlns:a16="http://schemas.microsoft.com/office/drawing/2014/main" id="{87D74CC8-FFF7-4E48-A1B1-AF6498B3717F}"/>
            </a:ext>
          </a:extLst>
        </xdr:cNvPr>
        <xdr:cNvSpPr/>
      </xdr:nvSpPr>
      <xdr:spPr>
        <a:xfrm>
          <a:off x="8740139" y="5724525"/>
          <a:ext cx="489585" cy="361950"/>
        </a:xfrm>
        <a:prstGeom prst="roundRect">
          <a:avLst/>
        </a:prstGeom>
        <a:solidFill>
          <a:schemeClr val="accent2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fr-FR" sz="1600" b="1"/>
            <a:t>OR</a:t>
          </a:r>
          <a:endParaRPr lang="fr-FR" sz="1100" b="1"/>
        </a:p>
      </xdr:txBody>
    </xdr:sp>
    <xdr:clientData/>
  </xdr:twoCellAnchor>
  <xdr:twoCellAnchor editAs="oneCell">
    <xdr:from>
      <xdr:col>1</xdr:col>
      <xdr:colOff>536484</xdr:colOff>
      <xdr:row>3</xdr:row>
      <xdr:rowOff>28575</xdr:rowOff>
    </xdr:from>
    <xdr:to>
      <xdr:col>3</xdr:col>
      <xdr:colOff>695044</xdr:colOff>
      <xdr:row>9</xdr:row>
      <xdr:rowOff>66675</xdr:rowOff>
    </xdr:to>
    <xdr:pic>
      <xdr:nvPicPr>
        <xdr:cNvPr id="19" name="Picture 18">
          <a:extLst>
            <a:ext uri="{FF2B5EF4-FFF2-40B4-BE49-F238E27FC236}">
              <a16:creationId xmlns:a16="http://schemas.microsoft.com/office/drawing/2014/main" id="{4CAFCA08-90C1-DBDE-0FB7-52941D98ADE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1"/>
        <a:stretch>
          <a:fillRect/>
        </a:stretch>
      </xdr:blipFill>
      <xdr:spPr>
        <a:xfrm>
          <a:off x="2127159" y="666750"/>
          <a:ext cx="1682560" cy="1190625"/>
        </a:xfrm>
        <a:prstGeom prst="rect">
          <a:avLst/>
        </a:prstGeom>
      </xdr:spPr>
    </xdr:pic>
    <xdr:clientData/>
  </xdr:twoCellAnchor>
  <xdr:twoCellAnchor editAs="oneCell">
    <xdr:from>
      <xdr:col>2</xdr:col>
      <xdr:colOff>93321</xdr:colOff>
      <xdr:row>29</xdr:row>
      <xdr:rowOff>45618</xdr:rowOff>
    </xdr:from>
    <xdr:to>
      <xdr:col>3</xdr:col>
      <xdr:colOff>857250</xdr:colOff>
      <xdr:row>34</xdr:row>
      <xdr:rowOff>161941</xdr:rowOff>
    </xdr:to>
    <xdr:pic>
      <xdr:nvPicPr>
        <xdr:cNvPr id="24" name="Picture 23">
          <a:extLst>
            <a:ext uri="{FF2B5EF4-FFF2-40B4-BE49-F238E27FC236}">
              <a16:creationId xmlns:a16="http://schemas.microsoft.com/office/drawing/2014/main" id="{A90E8C5F-0249-FB18-D49B-5153DFC8BB5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2"/>
        <a:stretch>
          <a:fillRect/>
        </a:stretch>
      </xdr:blipFill>
      <xdr:spPr>
        <a:xfrm>
          <a:off x="2445996" y="5722518"/>
          <a:ext cx="1525929" cy="1068823"/>
        </a:xfrm>
        <a:prstGeom prst="rect">
          <a:avLst/>
        </a:prstGeom>
      </xdr:spPr>
    </xdr:pic>
    <xdr:clientData/>
  </xdr:twoCellAnchor>
  <xdr:twoCellAnchor editAs="oneCell">
    <xdr:from>
      <xdr:col>6</xdr:col>
      <xdr:colOff>495300</xdr:colOff>
      <xdr:row>3</xdr:row>
      <xdr:rowOff>28575</xdr:rowOff>
    </xdr:from>
    <xdr:to>
      <xdr:col>8</xdr:col>
      <xdr:colOff>152400</xdr:colOff>
      <xdr:row>8</xdr:row>
      <xdr:rowOff>177894</xdr:rowOff>
    </xdr:to>
    <xdr:pic>
      <xdr:nvPicPr>
        <xdr:cNvPr id="29" name="Picture 28">
          <a:extLst>
            <a:ext uri="{FF2B5EF4-FFF2-40B4-BE49-F238E27FC236}">
              <a16:creationId xmlns:a16="http://schemas.microsoft.com/office/drawing/2014/main" id="{E08738E8-415B-6E42-49D3-9050097E7B31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3"/>
        <a:srcRect t="8616"/>
        <a:stretch/>
      </xdr:blipFill>
      <xdr:spPr>
        <a:xfrm>
          <a:off x="6553200" y="666750"/>
          <a:ext cx="1619250" cy="1111344"/>
        </a:xfrm>
        <a:prstGeom prst="rect">
          <a:avLst/>
        </a:prstGeom>
      </xdr:spPr>
    </xdr:pic>
    <xdr:clientData/>
  </xdr:twoCellAnchor>
  <xdr:twoCellAnchor>
    <xdr:from>
      <xdr:col>4</xdr:col>
      <xdr:colOff>113066</xdr:colOff>
      <xdr:row>29</xdr:row>
      <xdr:rowOff>87625</xdr:rowOff>
    </xdr:from>
    <xdr:to>
      <xdr:col>4</xdr:col>
      <xdr:colOff>627415</xdr:colOff>
      <xdr:row>31</xdr:row>
      <xdr:rowOff>52127</xdr:rowOff>
    </xdr:to>
    <xdr:sp macro="" textlink="">
      <xdr:nvSpPr>
        <xdr:cNvPr id="39" name="Rectangle : coins arrondis 39">
          <a:extLst>
            <a:ext uri="{FF2B5EF4-FFF2-40B4-BE49-F238E27FC236}">
              <a16:creationId xmlns:a16="http://schemas.microsoft.com/office/drawing/2014/main" id="{492E8040-1D85-4C93-80F5-71D11F13DA49}"/>
            </a:ext>
          </a:extLst>
        </xdr:cNvPr>
        <xdr:cNvSpPr/>
      </xdr:nvSpPr>
      <xdr:spPr>
        <a:xfrm>
          <a:off x="4427891" y="5764525"/>
          <a:ext cx="514349" cy="345502"/>
        </a:xfrm>
        <a:prstGeom prst="roundRect">
          <a:avLst/>
        </a:prstGeom>
        <a:solidFill>
          <a:srgbClr val="FF0000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fr-FR" sz="1600" b="1"/>
            <a:t>OO</a:t>
          </a:r>
          <a:endParaRPr lang="fr-FR" sz="1100" b="1"/>
        </a:p>
      </xdr:txBody>
    </xdr:sp>
    <xdr:clientData/>
  </xdr:twoCellAnchor>
  <xdr:twoCellAnchor editAs="oneCell">
    <xdr:from>
      <xdr:col>6</xdr:col>
      <xdr:colOff>685800</xdr:colOff>
      <xdr:row>29</xdr:row>
      <xdr:rowOff>9526</xdr:rowOff>
    </xdr:from>
    <xdr:to>
      <xdr:col>8</xdr:col>
      <xdr:colOff>200820</xdr:colOff>
      <xdr:row>34</xdr:row>
      <xdr:rowOff>77306</xdr:rowOff>
    </xdr:to>
    <xdr:pic>
      <xdr:nvPicPr>
        <xdr:cNvPr id="41" name="Picture 40">
          <a:extLst>
            <a:ext uri="{FF2B5EF4-FFF2-40B4-BE49-F238E27FC236}">
              <a16:creationId xmlns:a16="http://schemas.microsoft.com/office/drawing/2014/main" id="{863F8360-F3BB-1142-7015-5600B5A4D05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4"/>
        <a:stretch>
          <a:fillRect/>
        </a:stretch>
      </xdr:blipFill>
      <xdr:spPr>
        <a:xfrm>
          <a:off x="6743700" y="5686426"/>
          <a:ext cx="1477170" cy="1020280"/>
        </a:xfrm>
        <a:prstGeom prst="rect">
          <a:avLst/>
        </a:prstGeom>
      </xdr:spPr>
    </xdr:pic>
    <xdr:clientData/>
  </xdr:twoCellAnchor>
  <xdr:twoCellAnchor editAs="oneCell">
    <xdr:from>
      <xdr:col>11</xdr:col>
      <xdr:colOff>650263</xdr:colOff>
      <xdr:row>3</xdr:row>
      <xdr:rowOff>30356</xdr:rowOff>
    </xdr:from>
    <xdr:to>
      <xdr:col>12</xdr:col>
      <xdr:colOff>1352550</xdr:colOff>
      <xdr:row>8</xdr:row>
      <xdr:rowOff>113329</xdr:rowOff>
    </xdr:to>
    <xdr:pic>
      <xdr:nvPicPr>
        <xdr:cNvPr id="43" name="Picture 42">
          <a:extLst>
            <a:ext uri="{FF2B5EF4-FFF2-40B4-BE49-F238E27FC236}">
              <a16:creationId xmlns:a16="http://schemas.microsoft.com/office/drawing/2014/main" id="{8383C1B6-A67D-DEBF-FE3F-6DC4280E780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5"/>
        <a:stretch>
          <a:fillRect/>
        </a:stretch>
      </xdr:blipFill>
      <xdr:spPr>
        <a:xfrm>
          <a:off x="11270638" y="668531"/>
          <a:ext cx="1464287" cy="1044998"/>
        </a:xfrm>
        <a:prstGeom prst="rect">
          <a:avLst/>
        </a:prstGeom>
      </xdr:spPr>
    </xdr:pic>
    <xdr:clientData/>
  </xdr:twoCellAnchor>
  <xdr:twoCellAnchor editAs="oneCell">
    <xdr:from>
      <xdr:col>12</xdr:col>
      <xdr:colOff>61097</xdr:colOff>
      <xdr:row>29</xdr:row>
      <xdr:rowOff>28576</xdr:rowOff>
    </xdr:from>
    <xdr:to>
      <xdr:col>12</xdr:col>
      <xdr:colOff>1391214</xdr:colOff>
      <xdr:row>34</xdr:row>
      <xdr:rowOff>28575</xdr:rowOff>
    </xdr:to>
    <xdr:pic>
      <xdr:nvPicPr>
        <xdr:cNvPr id="45" name="Picture 44">
          <a:extLst>
            <a:ext uri="{FF2B5EF4-FFF2-40B4-BE49-F238E27FC236}">
              <a16:creationId xmlns:a16="http://schemas.microsoft.com/office/drawing/2014/main" id="{6B38D201-DA9D-6947-1767-92761997841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6"/>
        <a:stretch>
          <a:fillRect/>
        </a:stretch>
      </xdr:blipFill>
      <xdr:spPr>
        <a:xfrm>
          <a:off x="11443472" y="5705476"/>
          <a:ext cx="1330117" cy="952499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175</xdr:row>
      <xdr:rowOff>38100</xdr:rowOff>
    </xdr:from>
    <xdr:to>
      <xdr:col>5</xdr:col>
      <xdr:colOff>89106</xdr:colOff>
      <xdr:row>192</xdr:row>
      <xdr:rowOff>16797</xdr:rowOff>
    </xdr:to>
    <xdr:graphicFrame macro="">
      <xdr:nvGraphicFramePr>
        <xdr:cNvPr id="59" name="Graphique 29">
          <a:extLst>
            <a:ext uri="{FF2B5EF4-FFF2-40B4-BE49-F238E27FC236}">
              <a16:creationId xmlns:a16="http://schemas.microsoft.com/office/drawing/2014/main" id="{C1FF4694-54E9-408B-8FBF-8CBB70E1912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7"/>
        </a:graphicData>
      </a:graphic>
    </xdr:graphicFrame>
    <xdr:clientData/>
  </xdr:twoCellAnchor>
  <xdr:twoCellAnchor>
    <xdr:from>
      <xdr:col>5</xdr:col>
      <xdr:colOff>152400</xdr:colOff>
      <xdr:row>175</xdr:row>
      <xdr:rowOff>95250</xdr:rowOff>
    </xdr:from>
    <xdr:to>
      <xdr:col>9</xdr:col>
      <xdr:colOff>710520</xdr:colOff>
      <xdr:row>189</xdr:row>
      <xdr:rowOff>75660</xdr:rowOff>
    </xdr:to>
    <xdr:graphicFrame macro="">
      <xdr:nvGraphicFramePr>
        <xdr:cNvPr id="62" name="Graphique 4">
          <a:extLst>
            <a:ext uri="{FF2B5EF4-FFF2-40B4-BE49-F238E27FC236}">
              <a16:creationId xmlns:a16="http://schemas.microsoft.com/office/drawing/2014/main" id="{D2E15488-7A9B-4F17-A7A1-37CB2185BBF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8"/>
        </a:graphicData>
      </a:graphic>
    </xdr:graphicFrame>
    <xdr:clientData/>
  </xdr:twoCellAnchor>
  <xdr:twoCellAnchor>
    <xdr:from>
      <xdr:col>0</xdr:col>
      <xdr:colOff>0</xdr:colOff>
      <xdr:row>195</xdr:row>
      <xdr:rowOff>85725</xdr:rowOff>
    </xdr:from>
    <xdr:to>
      <xdr:col>3</xdr:col>
      <xdr:colOff>1177738</xdr:colOff>
      <xdr:row>208</xdr:row>
      <xdr:rowOff>88098</xdr:rowOff>
    </xdr:to>
    <xdr:graphicFrame macro="">
      <xdr:nvGraphicFramePr>
        <xdr:cNvPr id="66" name="Graphique 66">
          <a:extLst>
            <a:ext uri="{FF2B5EF4-FFF2-40B4-BE49-F238E27FC236}">
              <a16:creationId xmlns:a16="http://schemas.microsoft.com/office/drawing/2014/main" id="{D0222D4F-CE35-4072-ACF1-6920B6D6914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9"/>
        </a:graphicData>
      </a:graphic>
    </xdr:graphicFrame>
    <xdr:clientData/>
  </xdr:twoCellAnchor>
  <xdr:twoCellAnchor>
    <xdr:from>
      <xdr:col>4</xdr:col>
      <xdr:colOff>438150</xdr:colOff>
      <xdr:row>195</xdr:row>
      <xdr:rowOff>76200</xdr:rowOff>
    </xdr:from>
    <xdr:to>
      <xdr:col>9</xdr:col>
      <xdr:colOff>495300</xdr:colOff>
      <xdr:row>208</xdr:row>
      <xdr:rowOff>0</xdr:rowOff>
    </xdr:to>
    <xdr:graphicFrame macro="">
      <xdr:nvGraphicFramePr>
        <xdr:cNvPr id="67" name="Graphique 64">
          <a:extLst>
            <a:ext uri="{FF2B5EF4-FFF2-40B4-BE49-F238E27FC236}">
              <a16:creationId xmlns:a16="http://schemas.microsoft.com/office/drawing/2014/main" id="{8584747A-EC02-471B-AB0E-78731B00826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0"/>
        </a:graphicData>
      </a:graphic>
    </xdr:graphicFrame>
    <xdr:clientData/>
  </xdr:twoCellAnchor>
  <xdr:twoCellAnchor editAs="oneCell">
    <xdr:from>
      <xdr:col>0</xdr:col>
      <xdr:colOff>1</xdr:colOff>
      <xdr:row>248</xdr:row>
      <xdr:rowOff>1</xdr:rowOff>
    </xdr:from>
    <xdr:to>
      <xdr:col>4</xdr:col>
      <xdr:colOff>704308</xdr:colOff>
      <xdr:row>280</xdr:row>
      <xdr:rowOff>9525</xdr:rowOff>
    </xdr:to>
    <xdr:pic>
      <xdr:nvPicPr>
        <xdr:cNvPr id="84" name="Picture 83">
          <a:extLst>
            <a:ext uri="{FF2B5EF4-FFF2-40B4-BE49-F238E27FC236}">
              <a16:creationId xmlns:a16="http://schemas.microsoft.com/office/drawing/2014/main" id="{4DF52E6D-C438-5D8A-A783-3C331C77FB3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1"/>
        <a:stretch>
          <a:fillRect/>
        </a:stretch>
      </xdr:blipFill>
      <xdr:spPr>
        <a:xfrm>
          <a:off x="1" y="48158401"/>
          <a:ext cx="5019132" cy="6105524"/>
        </a:xfrm>
        <a:prstGeom prst="rect">
          <a:avLst/>
        </a:prstGeom>
      </xdr:spPr>
    </xdr:pic>
    <xdr:clientData/>
  </xdr:twoCellAnchor>
  <xdr:twoCellAnchor editAs="oneCell">
    <xdr:from>
      <xdr:col>0</xdr:col>
      <xdr:colOff>1</xdr:colOff>
      <xdr:row>248</xdr:row>
      <xdr:rowOff>1</xdr:rowOff>
    </xdr:from>
    <xdr:to>
      <xdr:col>0</xdr:col>
      <xdr:colOff>1438096</xdr:colOff>
      <xdr:row>257</xdr:row>
      <xdr:rowOff>18834</xdr:rowOff>
    </xdr:to>
    <xdr:pic>
      <xdr:nvPicPr>
        <xdr:cNvPr id="85" name="Picture 84">
          <a:extLst>
            <a:ext uri="{FF2B5EF4-FFF2-40B4-BE49-F238E27FC236}">
              <a16:creationId xmlns:a16="http://schemas.microsoft.com/office/drawing/2014/main" id="{520EC5E1-5038-3EB8-2C6B-3030A0B79DD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2"/>
        <a:stretch>
          <a:fillRect/>
        </a:stretch>
      </xdr:blipFill>
      <xdr:spPr>
        <a:xfrm>
          <a:off x="1" y="48158401"/>
          <a:ext cx="1438095" cy="1733333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57151</xdr:colOff>
      <xdr:row>37</xdr:row>
      <xdr:rowOff>57151</xdr:rowOff>
    </xdr:from>
    <xdr:to>
      <xdr:col>5</xdr:col>
      <xdr:colOff>1228727</xdr:colOff>
      <xdr:row>69</xdr:row>
      <xdr:rowOff>123826</xdr:rowOff>
    </xdr:to>
    <xdr:pic>
      <xdr:nvPicPr>
        <xdr:cNvPr id="40" name="Picture 39">
          <a:extLst>
            <a:ext uri="{FF2B5EF4-FFF2-40B4-BE49-F238E27FC236}">
              <a16:creationId xmlns:a16="http://schemas.microsoft.com/office/drawing/2014/main" id="{B52FF567-1C4E-2502-EBBC-8F145974114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7151" y="1847851"/>
          <a:ext cx="5915026" cy="6172200"/>
        </a:xfrm>
        <a:prstGeom prst="rect">
          <a:avLst/>
        </a:prstGeom>
      </xdr:spPr>
    </xdr:pic>
    <xdr:clientData/>
  </xdr:twoCellAnchor>
  <xdr:twoCellAnchor>
    <xdr:from>
      <xdr:col>0</xdr:col>
      <xdr:colOff>76200</xdr:colOff>
      <xdr:row>85</xdr:row>
      <xdr:rowOff>139711</xdr:rowOff>
    </xdr:from>
    <xdr:to>
      <xdr:col>4</xdr:col>
      <xdr:colOff>143435</xdr:colOff>
      <xdr:row>98</xdr:row>
      <xdr:rowOff>162983</xdr:rowOff>
    </xdr:to>
    <xdr:graphicFrame macro="">
      <xdr:nvGraphicFramePr>
        <xdr:cNvPr id="8" name="Graphique 19">
          <a:extLst>
            <a:ext uri="{FF2B5EF4-FFF2-40B4-BE49-F238E27FC236}">
              <a16:creationId xmlns:a16="http://schemas.microsoft.com/office/drawing/2014/main" id="{EF32DDB2-2694-45B8-A46E-B5163EC3DA2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5</xdr:col>
      <xdr:colOff>447744</xdr:colOff>
      <xdr:row>85</xdr:row>
      <xdr:rowOff>172194</xdr:rowOff>
    </xdr:from>
    <xdr:to>
      <xdr:col>9</xdr:col>
      <xdr:colOff>736631</xdr:colOff>
      <xdr:row>99</xdr:row>
      <xdr:rowOff>55707</xdr:rowOff>
    </xdr:to>
    <xdr:graphicFrame macro="">
      <xdr:nvGraphicFramePr>
        <xdr:cNvPr id="9" name="Graphique 21">
          <a:extLst>
            <a:ext uri="{FF2B5EF4-FFF2-40B4-BE49-F238E27FC236}">
              <a16:creationId xmlns:a16="http://schemas.microsoft.com/office/drawing/2014/main" id="{545EAB01-FA91-4E8F-90AD-87B9B1D8C68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0</xdr:col>
      <xdr:colOff>0</xdr:colOff>
      <xdr:row>71</xdr:row>
      <xdr:rowOff>20169</xdr:rowOff>
    </xdr:from>
    <xdr:to>
      <xdr:col>4</xdr:col>
      <xdr:colOff>56029</xdr:colOff>
      <xdr:row>84</xdr:row>
      <xdr:rowOff>41027</xdr:rowOff>
    </xdr:to>
    <xdr:graphicFrame macro="">
      <xdr:nvGraphicFramePr>
        <xdr:cNvPr id="10" name="Graphique 22">
          <a:extLst>
            <a:ext uri="{FF2B5EF4-FFF2-40B4-BE49-F238E27FC236}">
              <a16:creationId xmlns:a16="http://schemas.microsoft.com/office/drawing/2014/main" id="{87AD10E0-F4DD-4DB5-8600-C76BA95EF51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5</xdr:col>
      <xdr:colOff>468053</xdr:colOff>
      <xdr:row>71</xdr:row>
      <xdr:rowOff>45608</xdr:rowOff>
    </xdr:from>
    <xdr:to>
      <xdr:col>9</xdr:col>
      <xdr:colOff>758924</xdr:colOff>
      <xdr:row>84</xdr:row>
      <xdr:rowOff>127375</xdr:rowOff>
    </xdr:to>
    <xdr:graphicFrame macro="">
      <xdr:nvGraphicFramePr>
        <xdr:cNvPr id="11" name="Graphique 23">
          <a:extLst>
            <a:ext uri="{FF2B5EF4-FFF2-40B4-BE49-F238E27FC236}">
              <a16:creationId xmlns:a16="http://schemas.microsoft.com/office/drawing/2014/main" id="{87466898-EA57-4295-9545-9837BBFF083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0</xdr:col>
      <xdr:colOff>226483</xdr:colOff>
      <xdr:row>104</xdr:row>
      <xdr:rowOff>151901</xdr:rowOff>
    </xdr:from>
    <xdr:to>
      <xdr:col>4</xdr:col>
      <xdr:colOff>170145</xdr:colOff>
      <xdr:row>118</xdr:row>
      <xdr:rowOff>2209</xdr:rowOff>
    </xdr:to>
    <xdr:graphicFrame macro="">
      <xdr:nvGraphicFramePr>
        <xdr:cNvPr id="12" name="Graphique 25">
          <a:extLst>
            <a:ext uri="{FF2B5EF4-FFF2-40B4-BE49-F238E27FC236}">
              <a16:creationId xmlns:a16="http://schemas.microsoft.com/office/drawing/2014/main" id="{11B2A4B0-EB1D-49EB-BE88-F6841C0CD9C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5</xdr:col>
      <xdr:colOff>52644</xdr:colOff>
      <xdr:row>104</xdr:row>
      <xdr:rowOff>134180</xdr:rowOff>
    </xdr:from>
    <xdr:to>
      <xdr:col>9</xdr:col>
      <xdr:colOff>607579</xdr:colOff>
      <xdr:row>118</xdr:row>
      <xdr:rowOff>38100</xdr:rowOff>
    </xdr:to>
    <xdr:graphicFrame macro="">
      <xdr:nvGraphicFramePr>
        <xdr:cNvPr id="17" name="Chart 16">
          <a:extLst>
            <a:ext uri="{FF2B5EF4-FFF2-40B4-BE49-F238E27FC236}">
              <a16:creationId xmlns:a16="http://schemas.microsoft.com/office/drawing/2014/main" id="{B644AA9E-93C0-421B-88FC-AA16A542E1F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0</xdr:col>
      <xdr:colOff>29135</xdr:colOff>
      <xdr:row>37</xdr:row>
      <xdr:rowOff>30745</xdr:rowOff>
    </xdr:from>
    <xdr:to>
      <xdr:col>0</xdr:col>
      <xdr:colOff>482154</xdr:colOff>
      <xdr:row>38</xdr:row>
      <xdr:rowOff>184716</xdr:rowOff>
    </xdr:to>
    <xdr:sp macro="" textlink="">
      <xdr:nvSpPr>
        <xdr:cNvPr id="23" name="Rectangle : coins arrondis 7">
          <a:extLst>
            <a:ext uri="{FF2B5EF4-FFF2-40B4-BE49-F238E27FC236}">
              <a16:creationId xmlns:a16="http://schemas.microsoft.com/office/drawing/2014/main" id="{02DC217F-6F49-45F0-A3DA-1F75F68D0D81}"/>
            </a:ext>
          </a:extLst>
        </xdr:cNvPr>
        <xdr:cNvSpPr/>
      </xdr:nvSpPr>
      <xdr:spPr>
        <a:xfrm>
          <a:off x="29135" y="668920"/>
          <a:ext cx="453019" cy="353996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fr-FR" sz="1600" b="1"/>
            <a:t>TT</a:t>
          </a:r>
          <a:endParaRPr lang="fr-FR" sz="1100" b="1"/>
        </a:p>
      </xdr:txBody>
    </xdr:sp>
    <xdr:clientData/>
  </xdr:twoCellAnchor>
  <xdr:twoCellAnchor editAs="oneCell">
    <xdr:from>
      <xdr:col>3</xdr:col>
      <xdr:colOff>742951</xdr:colOff>
      <xdr:row>37</xdr:row>
      <xdr:rowOff>57151</xdr:rowOff>
    </xdr:from>
    <xdr:to>
      <xdr:col>5</xdr:col>
      <xdr:colOff>695062</xdr:colOff>
      <xdr:row>45</xdr:row>
      <xdr:rowOff>76007</xdr:rowOff>
    </xdr:to>
    <xdr:pic>
      <xdr:nvPicPr>
        <xdr:cNvPr id="41" name="Picture 40">
          <a:extLst>
            <a:ext uri="{FF2B5EF4-FFF2-40B4-BE49-F238E27FC236}">
              <a16:creationId xmlns:a16="http://schemas.microsoft.com/office/drawing/2014/main" id="{CA534831-5410-B418-F292-0A730BD4AA8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3857626" y="1847851"/>
          <a:ext cx="2114286" cy="1552381"/>
        </a:xfrm>
        <a:prstGeom prst="rect">
          <a:avLst/>
        </a:prstGeom>
      </xdr:spPr>
    </xdr:pic>
    <xdr:clientData/>
  </xdr:twoCellAnchor>
  <xdr:twoCellAnchor>
    <xdr:from>
      <xdr:col>0</xdr:col>
      <xdr:colOff>561975</xdr:colOff>
      <xdr:row>119</xdr:row>
      <xdr:rowOff>123825</xdr:rowOff>
    </xdr:from>
    <xdr:to>
      <xdr:col>6</xdr:col>
      <xdr:colOff>4220</xdr:colOff>
      <xdr:row>134</xdr:row>
      <xdr:rowOff>64878</xdr:rowOff>
    </xdr:to>
    <xdr:graphicFrame macro="">
      <xdr:nvGraphicFramePr>
        <xdr:cNvPr id="42" name="Graphique 68">
          <a:extLst>
            <a:ext uri="{FF2B5EF4-FFF2-40B4-BE49-F238E27FC236}">
              <a16:creationId xmlns:a16="http://schemas.microsoft.com/office/drawing/2014/main" id="{B1EB4907-6BC4-48A6-B48C-22761747864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 editAs="oneCell">
    <xdr:from>
      <xdr:col>15</xdr:col>
      <xdr:colOff>0</xdr:colOff>
      <xdr:row>6</xdr:row>
      <xdr:rowOff>0</xdr:rowOff>
    </xdr:from>
    <xdr:to>
      <xdr:col>25</xdr:col>
      <xdr:colOff>428625</xdr:colOff>
      <xdr:row>33</xdr:row>
      <xdr:rowOff>172103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25ABA276-5ACE-449D-B6A0-1D32F2491AD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/>
        <a:stretch>
          <a:fillRect/>
        </a:stretch>
      </xdr:blipFill>
      <xdr:spPr>
        <a:xfrm>
          <a:off x="15287625" y="1152525"/>
          <a:ext cx="9277350" cy="5315603"/>
        </a:xfrm>
        <a:prstGeom prst="rect">
          <a:avLst/>
        </a:prstGeom>
      </xdr:spPr>
    </xdr:pic>
    <xdr:clientData/>
  </xdr:twoCellAnchor>
  <xdr:twoCellAnchor editAs="oneCell">
    <xdr:from>
      <xdr:col>0</xdr:col>
      <xdr:colOff>38100</xdr:colOff>
      <xdr:row>139</xdr:row>
      <xdr:rowOff>95250</xdr:rowOff>
    </xdr:from>
    <xdr:to>
      <xdr:col>5</xdr:col>
      <xdr:colOff>3202368</xdr:colOff>
      <xdr:row>163</xdr:row>
      <xdr:rowOff>141894</xdr:rowOff>
    </xdr:to>
    <xdr:pic>
      <xdr:nvPicPr>
        <xdr:cNvPr id="4" name="Image 3">
          <a:extLst>
            <a:ext uri="{FF2B5EF4-FFF2-40B4-BE49-F238E27FC236}">
              <a16:creationId xmlns:a16="http://schemas.microsoft.com/office/drawing/2014/main" id="{C1774F58-88C8-8A10-7195-55F28F90B2B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/>
        <a:stretch>
          <a:fillRect/>
        </a:stretch>
      </xdr:blipFill>
      <xdr:spPr>
        <a:xfrm>
          <a:off x="38100" y="27117675"/>
          <a:ext cx="7907718" cy="4637694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34</xdr:row>
      <xdr:rowOff>66675</xdr:rowOff>
    </xdr:from>
    <xdr:to>
      <xdr:col>4</xdr:col>
      <xdr:colOff>2175658</xdr:colOff>
      <xdr:row>56</xdr:row>
      <xdr:rowOff>38100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9D65BA61-F388-2C4A-BD54-7CF669CC382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6353175"/>
          <a:ext cx="7252483" cy="4181475"/>
        </a:xfrm>
        <a:prstGeom prst="rect">
          <a:avLst/>
        </a:prstGeom>
      </xdr:spPr>
    </xdr:pic>
    <xdr:clientData/>
  </xdr:twoCellAnchor>
  <xdr:twoCellAnchor editAs="oneCell">
    <xdr:from>
      <xdr:col>14</xdr:col>
      <xdr:colOff>78442</xdr:colOff>
      <xdr:row>1</xdr:row>
      <xdr:rowOff>56031</xdr:rowOff>
    </xdr:from>
    <xdr:to>
      <xdr:col>30</xdr:col>
      <xdr:colOff>33617</xdr:colOff>
      <xdr:row>30</xdr:row>
      <xdr:rowOff>71045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1F09F085-4DB7-406A-B9C8-886943AF610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8030266" y="246531"/>
          <a:ext cx="9637058" cy="5539514"/>
        </a:xfrm>
        <a:prstGeom prst="rect">
          <a:avLst/>
        </a:prstGeom>
      </xdr:spPr>
    </xdr:pic>
    <xdr:clientData/>
  </xdr:twoCellAnchor>
  <xdr:twoCellAnchor editAs="oneCell">
    <xdr:from>
      <xdr:col>30</xdr:col>
      <xdr:colOff>347383</xdr:colOff>
      <xdr:row>1</xdr:row>
      <xdr:rowOff>56030</xdr:rowOff>
    </xdr:from>
    <xdr:to>
      <xdr:col>46</xdr:col>
      <xdr:colOff>455834</xdr:colOff>
      <xdr:row>30</xdr:row>
      <xdr:rowOff>134471</xdr:rowOff>
    </xdr:to>
    <xdr:pic>
      <xdr:nvPicPr>
        <xdr:cNvPr id="8" name="Picture 7">
          <a:extLst>
            <a:ext uri="{FF2B5EF4-FFF2-40B4-BE49-F238E27FC236}">
              <a16:creationId xmlns:a16="http://schemas.microsoft.com/office/drawing/2014/main" id="{0C0B98FB-35F9-45B4-9479-AC65FCEBF6E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27981089" y="246530"/>
          <a:ext cx="9790333" cy="5602941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90</xdr:row>
      <xdr:rowOff>1</xdr:rowOff>
    </xdr:from>
    <xdr:to>
      <xdr:col>5</xdr:col>
      <xdr:colOff>829395</xdr:colOff>
      <xdr:row>116</xdr:row>
      <xdr:rowOff>152401</xdr:rowOff>
    </xdr:to>
    <xdr:pic>
      <xdr:nvPicPr>
        <xdr:cNvPr id="9" name="Picture 8">
          <a:extLst>
            <a:ext uri="{FF2B5EF4-FFF2-40B4-BE49-F238E27FC236}">
              <a16:creationId xmlns:a16="http://schemas.microsoft.com/office/drawing/2014/main" id="{5C15145F-E859-6ED3-0E93-976251138CE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0" y="21583651"/>
          <a:ext cx="8982795" cy="512445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60</xdr:row>
      <xdr:rowOff>190500</xdr:rowOff>
    </xdr:from>
    <xdr:to>
      <xdr:col>4</xdr:col>
      <xdr:colOff>2611257</xdr:colOff>
      <xdr:row>85</xdr:row>
      <xdr:rowOff>95249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ABE87401-4D6F-C2DB-FF14-77D5C1DC090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0" y="16040100"/>
          <a:ext cx="7688082" cy="4686299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123</xdr:row>
      <xdr:rowOff>78442</xdr:rowOff>
    </xdr:from>
    <xdr:to>
      <xdr:col>5</xdr:col>
      <xdr:colOff>389253</xdr:colOff>
      <xdr:row>151</xdr:row>
      <xdr:rowOff>114300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7E35C879-164B-8395-1819-57CA8B294F6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0" y="27967642"/>
          <a:ext cx="8542653" cy="5388908"/>
        </a:xfrm>
        <a:prstGeom prst="rect">
          <a:avLst/>
        </a:prstGeom>
      </xdr:spPr>
    </xdr:pic>
    <xdr:clientData/>
  </xdr:twoCellAnchor>
  <xdr:twoCellAnchor editAs="oneCell">
    <xdr:from>
      <xdr:col>0</xdr:col>
      <xdr:colOff>2</xdr:colOff>
      <xdr:row>156</xdr:row>
      <xdr:rowOff>0</xdr:rowOff>
    </xdr:from>
    <xdr:to>
      <xdr:col>5</xdr:col>
      <xdr:colOff>419100</xdr:colOff>
      <xdr:row>187</xdr:row>
      <xdr:rowOff>9525</xdr:rowOff>
    </xdr:to>
    <xdr:pic>
      <xdr:nvPicPr>
        <xdr:cNvPr id="10" name="Picture 9">
          <a:extLst>
            <a:ext uri="{FF2B5EF4-FFF2-40B4-BE49-F238E27FC236}">
              <a16:creationId xmlns:a16="http://schemas.microsoft.com/office/drawing/2014/main" id="{17C55FA5-C403-3E2E-7816-D236CD76657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2" y="34223325"/>
          <a:ext cx="8572498" cy="5934075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191</xdr:row>
      <xdr:rowOff>123825</xdr:rowOff>
    </xdr:from>
    <xdr:to>
      <xdr:col>5</xdr:col>
      <xdr:colOff>520724</xdr:colOff>
      <xdr:row>222</xdr:row>
      <xdr:rowOff>76200</xdr:rowOff>
    </xdr:to>
    <xdr:pic>
      <xdr:nvPicPr>
        <xdr:cNvPr id="13" name="Picture 12">
          <a:extLst>
            <a:ext uri="{FF2B5EF4-FFF2-40B4-BE49-F238E27FC236}">
              <a16:creationId xmlns:a16="http://schemas.microsoft.com/office/drawing/2014/main" id="{9C2A5980-58B4-949D-EC6A-64098D5CE00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0" y="41033700"/>
          <a:ext cx="8674124" cy="5876925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226</xdr:row>
      <xdr:rowOff>1</xdr:rowOff>
    </xdr:from>
    <xdr:to>
      <xdr:col>5</xdr:col>
      <xdr:colOff>522360</xdr:colOff>
      <xdr:row>261</xdr:row>
      <xdr:rowOff>0</xdr:rowOff>
    </xdr:to>
    <xdr:pic>
      <xdr:nvPicPr>
        <xdr:cNvPr id="14" name="Picture 13">
          <a:extLst>
            <a:ext uri="{FF2B5EF4-FFF2-40B4-BE49-F238E27FC236}">
              <a16:creationId xmlns:a16="http://schemas.microsoft.com/office/drawing/2014/main" id="{35748E26-7FF2-4CB0-AE48-E9ED0208DBF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/>
        <a:stretch>
          <a:fillRect/>
        </a:stretch>
      </xdr:blipFill>
      <xdr:spPr>
        <a:xfrm>
          <a:off x="0" y="47605951"/>
          <a:ext cx="8675760" cy="6677024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265</xdr:row>
      <xdr:rowOff>100854</xdr:rowOff>
    </xdr:from>
    <xdr:to>
      <xdr:col>5</xdr:col>
      <xdr:colOff>655003</xdr:colOff>
      <xdr:row>294</xdr:row>
      <xdr:rowOff>152400</xdr:rowOff>
    </xdr:to>
    <xdr:pic>
      <xdr:nvPicPr>
        <xdr:cNvPr id="16" name="Picture 15">
          <a:extLst>
            <a:ext uri="{FF2B5EF4-FFF2-40B4-BE49-F238E27FC236}">
              <a16:creationId xmlns:a16="http://schemas.microsoft.com/office/drawing/2014/main" id="{3F76C68C-7359-260C-38A2-FCD19178AEE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/>
        <a:stretch>
          <a:fillRect/>
        </a:stretch>
      </xdr:blipFill>
      <xdr:spPr>
        <a:xfrm>
          <a:off x="0" y="55145829"/>
          <a:ext cx="8808403" cy="5595096"/>
        </a:xfrm>
        <a:prstGeom prst="rect">
          <a:avLst/>
        </a:prstGeom>
      </xdr:spPr>
    </xdr:pic>
    <xdr:clientData/>
  </xdr:twoCellAnchor>
  <xdr:twoCellAnchor editAs="oneCell">
    <xdr:from>
      <xdr:col>0</xdr:col>
      <xdr:colOff>1</xdr:colOff>
      <xdr:row>298</xdr:row>
      <xdr:rowOff>1</xdr:rowOff>
    </xdr:from>
    <xdr:to>
      <xdr:col>5</xdr:col>
      <xdr:colOff>801781</xdr:colOff>
      <xdr:row>324</xdr:row>
      <xdr:rowOff>186481</xdr:rowOff>
    </xdr:to>
    <xdr:pic>
      <xdr:nvPicPr>
        <xdr:cNvPr id="18" name="Picture 17">
          <a:extLst>
            <a:ext uri="{FF2B5EF4-FFF2-40B4-BE49-F238E27FC236}">
              <a16:creationId xmlns:a16="http://schemas.microsoft.com/office/drawing/2014/main" id="{3E0EBC77-F13E-441E-3216-2427B86763E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/>
        <a:stretch>
          <a:fillRect/>
        </a:stretch>
      </xdr:blipFill>
      <xdr:spPr>
        <a:xfrm>
          <a:off x="1" y="74844089"/>
          <a:ext cx="8964705" cy="5158530"/>
        </a:xfrm>
        <a:prstGeom prst="rect">
          <a:avLst/>
        </a:prstGeom>
      </xdr:spPr>
    </xdr:pic>
    <xdr:clientData/>
  </xdr:twoCellAnchor>
  <xdr:twoCellAnchor editAs="oneCell">
    <xdr:from>
      <xdr:col>0</xdr:col>
      <xdr:colOff>1</xdr:colOff>
      <xdr:row>331</xdr:row>
      <xdr:rowOff>0</xdr:rowOff>
    </xdr:from>
    <xdr:to>
      <xdr:col>5</xdr:col>
      <xdr:colOff>869016</xdr:colOff>
      <xdr:row>358</xdr:row>
      <xdr:rowOff>39156</xdr:rowOff>
    </xdr:to>
    <xdr:pic>
      <xdr:nvPicPr>
        <xdr:cNvPr id="20" name="Picture 19">
          <a:extLst>
            <a:ext uri="{FF2B5EF4-FFF2-40B4-BE49-F238E27FC236}">
              <a16:creationId xmlns:a16="http://schemas.microsoft.com/office/drawing/2014/main" id="{0863006F-6E39-EF25-3AF5-C04B135551E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/>
        <a:stretch>
          <a:fillRect/>
        </a:stretch>
      </xdr:blipFill>
      <xdr:spPr>
        <a:xfrm>
          <a:off x="1" y="82105500"/>
          <a:ext cx="9031940" cy="5201706"/>
        </a:xfrm>
        <a:prstGeom prst="rect">
          <a:avLst/>
        </a:prstGeom>
      </xdr:spPr>
    </xdr:pic>
    <xdr:clientData/>
  </xdr:twoCellAnchor>
  <xdr:twoCellAnchor editAs="oneCell">
    <xdr:from>
      <xdr:col>0</xdr:col>
      <xdr:colOff>33618</xdr:colOff>
      <xdr:row>363</xdr:row>
      <xdr:rowOff>123265</xdr:rowOff>
    </xdr:from>
    <xdr:to>
      <xdr:col>5</xdr:col>
      <xdr:colOff>835399</xdr:colOff>
      <xdr:row>390</xdr:row>
      <xdr:rowOff>59391</xdr:rowOff>
    </xdr:to>
    <xdr:pic>
      <xdr:nvPicPr>
        <xdr:cNvPr id="21" name="Picture 20">
          <a:extLst>
            <a:ext uri="{FF2B5EF4-FFF2-40B4-BE49-F238E27FC236}">
              <a16:creationId xmlns:a16="http://schemas.microsoft.com/office/drawing/2014/main" id="{01E96CC7-EB30-A390-3188-9546E1C13C6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"/>
        <a:stretch>
          <a:fillRect/>
        </a:stretch>
      </xdr:blipFill>
      <xdr:spPr>
        <a:xfrm>
          <a:off x="33618" y="89299677"/>
          <a:ext cx="8964706" cy="5098676"/>
        </a:xfrm>
        <a:prstGeom prst="rect">
          <a:avLst/>
        </a:prstGeom>
      </xdr:spPr>
    </xdr:pic>
    <xdr:clientData/>
  </xdr:twoCellAnchor>
  <xdr:twoCellAnchor editAs="oneCell">
    <xdr:from>
      <xdr:col>0</xdr:col>
      <xdr:colOff>1</xdr:colOff>
      <xdr:row>396</xdr:row>
      <xdr:rowOff>0</xdr:rowOff>
    </xdr:from>
    <xdr:to>
      <xdr:col>5</xdr:col>
      <xdr:colOff>835399</xdr:colOff>
      <xdr:row>423</xdr:row>
      <xdr:rowOff>28087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C9BBD4B5-0257-437C-1E3F-A0EDF554959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"/>
        <a:stretch>
          <a:fillRect/>
        </a:stretch>
      </xdr:blipFill>
      <xdr:spPr>
        <a:xfrm>
          <a:off x="1" y="96628324"/>
          <a:ext cx="8998323" cy="519063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429</xdr:row>
      <xdr:rowOff>1</xdr:rowOff>
    </xdr:from>
    <xdr:to>
      <xdr:col>5</xdr:col>
      <xdr:colOff>902634</xdr:colOff>
      <xdr:row>456</xdr:row>
      <xdr:rowOff>77801</xdr:rowOff>
    </xdr:to>
    <xdr:pic>
      <xdr:nvPicPr>
        <xdr:cNvPr id="12" name="Picture 11">
          <a:extLst>
            <a:ext uri="{FF2B5EF4-FFF2-40B4-BE49-F238E27FC236}">
              <a16:creationId xmlns:a16="http://schemas.microsoft.com/office/drawing/2014/main" id="{E0C5ABA3-CE1E-589E-44C2-8067D5FEE17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"/>
        <a:stretch>
          <a:fillRect/>
        </a:stretch>
      </xdr:blipFill>
      <xdr:spPr>
        <a:xfrm>
          <a:off x="0" y="104080236"/>
          <a:ext cx="9065559" cy="524035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462</xdr:row>
      <xdr:rowOff>1</xdr:rowOff>
    </xdr:from>
    <xdr:to>
      <xdr:col>5</xdr:col>
      <xdr:colOff>857810</xdr:colOff>
      <xdr:row>489</xdr:row>
      <xdr:rowOff>36259</xdr:rowOff>
    </xdr:to>
    <xdr:pic>
      <xdr:nvPicPr>
        <xdr:cNvPr id="15" name="Picture 14">
          <a:extLst>
            <a:ext uri="{FF2B5EF4-FFF2-40B4-BE49-F238E27FC236}">
              <a16:creationId xmlns:a16="http://schemas.microsoft.com/office/drawing/2014/main" id="{81C7DB40-3FD4-50E0-7422-910C15E73A2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/>
        <a:stretch>
          <a:fillRect/>
        </a:stretch>
      </xdr:blipFill>
      <xdr:spPr>
        <a:xfrm>
          <a:off x="0" y="111532148"/>
          <a:ext cx="9020735" cy="5198808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495</xdr:row>
      <xdr:rowOff>0</xdr:rowOff>
    </xdr:from>
    <xdr:to>
      <xdr:col>5</xdr:col>
      <xdr:colOff>801781</xdr:colOff>
      <xdr:row>522</xdr:row>
      <xdr:rowOff>7507</xdr:rowOff>
    </xdr:to>
    <xdr:pic>
      <xdr:nvPicPr>
        <xdr:cNvPr id="17" name="Picture 16">
          <a:extLst>
            <a:ext uri="{FF2B5EF4-FFF2-40B4-BE49-F238E27FC236}">
              <a16:creationId xmlns:a16="http://schemas.microsoft.com/office/drawing/2014/main" id="{137A03D9-8F23-E546-F7BF-E220F59CDBB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"/>
        <a:stretch>
          <a:fillRect/>
        </a:stretch>
      </xdr:blipFill>
      <xdr:spPr>
        <a:xfrm>
          <a:off x="0" y="115992088"/>
          <a:ext cx="8964706" cy="5170057"/>
        </a:xfrm>
        <a:prstGeom prst="rect">
          <a:avLst/>
        </a:prstGeom>
      </xdr:spPr>
    </xdr:pic>
    <xdr:clientData/>
  </xdr:twoCellAnchor>
  <xdr:twoCellAnchor editAs="oneCell">
    <xdr:from>
      <xdr:col>0</xdr:col>
      <xdr:colOff>22412</xdr:colOff>
      <xdr:row>561</xdr:row>
      <xdr:rowOff>22411</xdr:rowOff>
    </xdr:from>
    <xdr:to>
      <xdr:col>5</xdr:col>
      <xdr:colOff>857810</xdr:colOff>
      <xdr:row>588</xdr:row>
      <xdr:rowOff>29762</xdr:rowOff>
    </xdr:to>
    <xdr:pic>
      <xdr:nvPicPr>
        <xdr:cNvPr id="22" name="Picture 21">
          <a:extLst>
            <a:ext uri="{FF2B5EF4-FFF2-40B4-BE49-F238E27FC236}">
              <a16:creationId xmlns:a16="http://schemas.microsoft.com/office/drawing/2014/main" id="{7F5681E2-0A3A-4B55-7603-81DD35EAD63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8"/>
        <a:stretch>
          <a:fillRect/>
        </a:stretch>
      </xdr:blipFill>
      <xdr:spPr>
        <a:xfrm>
          <a:off x="22412" y="130918323"/>
          <a:ext cx="8998323" cy="5169901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594</xdr:row>
      <xdr:rowOff>0</xdr:rowOff>
    </xdr:from>
    <xdr:to>
      <xdr:col>5</xdr:col>
      <xdr:colOff>568193</xdr:colOff>
      <xdr:row>620</xdr:row>
      <xdr:rowOff>38100</xdr:rowOff>
    </xdr:to>
    <xdr:pic>
      <xdr:nvPicPr>
        <xdr:cNvPr id="23" name="Picture 22">
          <a:extLst>
            <a:ext uri="{FF2B5EF4-FFF2-40B4-BE49-F238E27FC236}">
              <a16:creationId xmlns:a16="http://schemas.microsoft.com/office/drawing/2014/main" id="{3B7F2971-A3AB-970C-8B75-3E7580A1642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9"/>
        <a:stretch>
          <a:fillRect/>
        </a:stretch>
      </xdr:blipFill>
      <xdr:spPr>
        <a:xfrm>
          <a:off x="0" y="136740900"/>
          <a:ext cx="8721593" cy="5010150"/>
        </a:xfrm>
        <a:prstGeom prst="rect">
          <a:avLst/>
        </a:prstGeom>
      </xdr:spPr>
    </xdr:pic>
    <xdr:clientData/>
  </xdr:twoCellAnchor>
  <xdr:twoCellAnchor editAs="oneCell">
    <xdr:from>
      <xdr:col>4</xdr:col>
      <xdr:colOff>3046213</xdr:colOff>
      <xdr:row>68</xdr:row>
      <xdr:rowOff>9525</xdr:rowOff>
    </xdr:from>
    <xdr:to>
      <xdr:col>8</xdr:col>
      <xdr:colOff>1312874</xdr:colOff>
      <xdr:row>85</xdr:row>
      <xdr:rowOff>56217</xdr:rowOff>
    </xdr:to>
    <xdr:pic>
      <xdr:nvPicPr>
        <xdr:cNvPr id="11" name="Image 10">
          <a:extLst>
            <a:ext uri="{FF2B5EF4-FFF2-40B4-BE49-F238E27FC236}">
              <a16:creationId xmlns:a16="http://schemas.microsoft.com/office/drawing/2014/main" id="{4EED99F4-7C70-4F58-1F7B-0C456E7ABBC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0"/>
        <a:stretch>
          <a:fillRect/>
        </a:stretch>
      </xdr:blipFill>
      <xdr:spPr>
        <a:xfrm>
          <a:off x="8123038" y="17402175"/>
          <a:ext cx="5543761" cy="3285192"/>
        </a:xfrm>
        <a:prstGeom prst="rect">
          <a:avLst/>
        </a:prstGeom>
      </xdr:spPr>
    </xdr:pic>
    <xdr:clientData/>
  </xdr:twoCellAnchor>
  <xdr:twoCellAnchor editAs="oneCell">
    <xdr:from>
      <xdr:col>6</xdr:col>
      <xdr:colOff>1138239</xdr:colOff>
      <xdr:row>203</xdr:row>
      <xdr:rowOff>160338</xdr:rowOff>
    </xdr:from>
    <xdr:to>
      <xdr:col>8</xdr:col>
      <xdr:colOff>280988</xdr:colOff>
      <xdr:row>223</xdr:row>
      <xdr:rowOff>73783</xdr:rowOff>
    </xdr:to>
    <xdr:pic>
      <xdr:nvPicPr>
        <xdr:cNvPr id="24" name="Image 23">
          <a:extLst>
            <a:ext uri="{FF2B5EF4-FFF2-40B4-BE49-F238E27FC236}">
              <a16:creationId xmlns:a16="http://schemas.microsoft.com/office/drawing/2014/main" id="{F2CC2806-BB18-0903-E512-A2A903DB19B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1"/>
        <a:stretch>
          <a:fillRect/>
        </a:stretch>
      </xdr:blipFill>
      <xdr:spPr>
        <a:xfrm>
          <a:off x="10320339" y="43375263"/>
          <a:ext cx="2314574" cy="3723445"/>
        </a:xfrm>
        <a:prstGeom prst="rect">
          <a:avLst/>
        </a:prstGeom>
      </xdr:spPr>
    </xdr:pic>
    <xdr:clientData/>
  </xdr:twoCellAnchor>
  <xdr:twoCellAnchor editAs="oneCell">
    <xdr:from>
      <xdr:col>0</xdr:col>
      <xdr:colOff>44302</xdr:colOff>
      <xdr:row>526</xdr:row>
      <xdr:rowOff>88605</xdr:rowOff>
    </xdr:from>
    <xdr:to>
      <xdr:col>5</xdr:col>
      <xdr:colOff>815503</xdr:colOff>
      <xdr:row>557</xdr:row>
      <xdr:rowOff>33226</xdr:rowOff>
    </xdr:to>
    <xdr:pic>
      <xdr:nvPicPr>
        <xdr:cNvPr id="25" name="Image 24">
          <a:extLst>
            <a:ext uri="{FF2B5EF4-FFF2-40B4-BE49-F238E27FC236}">
              <a16:creationId xmlns:a16="http://schemas.microsoft.com/office/drawing/2014/main" id="{8D3872F8-A577-CB3B-AD94-A6999DFF178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2"/>
        <a:stretch>
          <a:fillRect/>
        </a:stretch>
      </xdr:blipFill>
      <xdr:spPr>
        <a:xfrm>
          <a:off x="44302" y="99491948"/>
          <a:ext cx="8922829" cy="5803604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9</xdr:row>
      <xdr:rowOff>193442</xdr:rowOff>
    </xdr:from>
    <xdr:to>
      <xdr:col>9</xdr:col>
      <xdr:colOff>178594</xdr:colOff>
      <xdr:row>23</xdr:row>
      <xdr:rowOff>117802</xdr:rowOff>
    </xdr:to>
    <xdr:graphicFrame macro="">
      <xdr:nvGraphicFramePr>
        <xdr:cNvPr id="2" name="Graphique 1">
          <a:extLst>
            <a:ext uri="{FF2B5EF4-FFF2-40B4-BE49-F238E27FC236}">
              <a16:creationId xmlns:a16="http://schemas.microsoft.com/office/drawing/2014/main" id="{00000000-0008-0000-07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136712</xdr:colOff>
      <xdr:row>41</xdr:row>
      <xdr:rowOff>184337</xdr:rowOff>
    </xdr:from>
    <xdr:to>
      <xdr:col>6</xdr:col>
      <xdr:colOff>16808</xdr:colOff>
      <xdr:row>57</xdr:row>
      <xdr:rowOff>69756</xdr:rowOff>
    </xdr:to>
    <xdr:graphicFrame macro="">
      <xdr:nvGraphicFramePr>
        <xdr:cNvPr id="11" name="Graphique 10">
          <a:extLst>
            <a:ext uri="{FF2B5EF4-FFF2-40B4-BE49-F238E27FC236}">
              <a16:creationId xmlns:a16="http://schemas.microsoft.com/office/drawing/2014/main" id="{00000000-0008-0000-0700-00000B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0</xdr:col>
      <xdr:colOff>0</xdr:colOff>
      <xdr:row>59</xdr:row>
      <xdr:rowOff>115421</xdr:rowOff>
    </xdr:from>
    <xdr:to>
      <xdr:col>5</xdr:col>
      <xdr:colOff>698126</xdr:colOff>
      <xdr:row>73</xdr:row>
      <xdr:rowOff>105336</xdr:rowOff>
    </xdr:to>
    <xdr:graphicFrame macro="">
      <xdr:nvGraphicFramePr>
        <xdr:cNvPr id="13" name="Graphique 12">
          <a:extLst>
            <a:ext uri="{FF2B5EF4-FFF2-40B4-BE49-F238E27FC236}">
              <a16:creationId xmlns:a16="http://schemas.microsoft.com/office/drawing/2014/main" id="{00000000-0008-0000-0700-00000D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0</xdr:col>
      <xdr:colOff>0</xdr:colOff>
      <xdr:row>23</xdr:row>
      <xdr:rowOff>168508</xdr:rowOff>
    </xdr:from>
    <xdr:to>
      <xdr:col>9</xdr:col>
      <xdr:colOff>112060</xdr:colOff>
      <xdr:row>37</xdr:row>
      <xdr:rowOff>167387</xdr:rowOff>
    </xdr:to>
    <xdr:graphicFrame macro="">
      <xdr:nvGraphicFramePr>
        <xdr:cNvPr id="18" name="Graphique 17">
          <a:extLst>
            <a:ext uri="{FF2B5EF4-FFF2-40B4-BE49-F238E27FC236}">
              <a16:creationId xmlns:a16="http://schemas.microsoft.com/office/drawing/2014/main" id="{00000000-0008-0000-0700-00001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6</xdr:col>
      <xdr:colOff>114577</xdr:colOff>
      <xdr:row>79</xdr:row>
      <xdr:rowOff>115421</xdr:rowOff>
    </xdr:from>
    <xdr:to>
      <xdr:col>11</xdr:col>
      <xdr:colOff>607636</xdr:colOff>
      <xdr:row>94</xdr:row>
      <xdr:rowOff>1121</xdr:rowOff>
    </xdr:to>
    <xdr:graphicFrame macro="">
      <xdr:nvGraphicFramePr>
        <xdr:cNvPr id="20" name="Graphique 19">
          <a:extLst>
            <a:ext uri="{FF2B5EF4-FFF2-40B4-BE49-F238E27FC236}">
              <a16:creationId xmlns:a16="http://schemas.microsoft.com/office/drawing/2014/main" id="{00000000-0008-0000-0700-000014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11</xdr:col>
      <xdr:colOff>850244</xdr:colOff>
      <xdr:row>79</xdr:row>
      <xdr:rowOff>120462</xdr:rowOff>
    </xdr:from>
    <xdr:to>
      <xdr:col>16</xdr:col>
      <xdr:colOff>731462</xdr:colOff>
      <xdr:row>94</xdr:row>
      <xdr:rowOff>6863</xdr:rowOff>
    </xdr:to>
    <xdr:graphicFrame macro="">
      <xdr:nvGraphicFramePr>
        <xdr:cNvPr id="21" name="Graphique 20">
          <a:extLst>
            <a:ext uri="{FF2B5EF4-FFF2-40B4-BE49-F238E27FC236}">
              <a16:creationId xmlns:a16="http://schemas.microsoft.com/office/drawing/2014/main" id="{00000000-0008-0000-0700-000015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0</xdr:col>
      <xdr:colOff>0</xdr:colOff>
      <xdr:row>79</xdr:row>
      <xdr:rowOff>142313</xdr:rowOff>
    </xdr:from>
    <xdr:to>
      <xdr:col>6</xdr:col>
      <xdr:colOff>0</xdr:colOff>
      <xdr:row>94</xdr:row>
      <xdr:rowOff>16807</xdr:rowOff>
    </xdr:to>
    <xdr:graphicFrame macro="">
      <xdr:nvGraphicFramePr>
        <xdr:cNvPr id="22" name="Graphique 21">
          <a:extLst>
            <a:ext uri="{FF2B5EF4-FFF2-40B4-BE49-F238E27FC236}">
              <a16:creationId xmlns:a16="http://schemas.microsoft.com/office/drawing/2014/main" id="{00000000-0008-0000-0700-000016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0</xdr:col>
      <xdr:colOff>0</xdr:colOff>
      <xdr:row>95</xdr:row>
      <xdr:rowOff>136710</xdr:rowOff>
    </xdr:from>
    <xdr:to>
      <xdr:col>6</xdr:col>
      <xdr:colOff>0</xdr:colOff>
      <xdr:row>110</xdr:row>
      <xdr:rowOff>22410</xdr:rowOff>
    </xdr:to>
    <xdr:graphicFrame macro="">
      <xdr:nvGraphicFramePr>
        <xdr:cNvPr id="23" name="Graphique 22">
          <a:extLst>
            <a:ext uri="{FF2B5EF4-FFF2-40B4-BE49-F238E27FC236}">
              <a16:creationId xmlns:a16="http://schemas.microsoft.com/office/drawing/2014/main" id="{00000000-0008-0000-0700-000017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6</xdr:col>
      <xdr:colOff>194140</xdr:colOff>
      <xdr:row>95</xdr:row>
      <xdr:rowOff>84464</xdr:rowOff>
    </xdr:from>
    <xdr:to>
      <xdr:col>11</xdr:col>
      <xdr:colOff>687199</xdr:colOff>
      <xdr:row>109</xdr:row>
      <xdr:rowOff>149458</xdr:rowOff>
    </xdr:to>
    <xdr:graphicFrame macro="">
      <xdr:nvGraphicFramePr>
        <xdr:cNvPr id="24" name="Graphique 23">
          <a:extLst>
            <a:ext uri="{FF2B5EF4-FFF2-40B4-BE49-F238E27FC236}">
              <a16:creationId xmlns:a16="http://schemas.microsoft.com/office/drawing/2014/main" id="{00000000-0008-0000-0700-000018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11</xdr:col>
      <xdr:colOff>799960</xdr:colOff>
      <xdr:row>95</xdr:row>
      <xdr:rowOff>45944</xdr:rowOff>
    </xdr:from>
    <xdr:to>
      <xdr:col>16</xdr:col>
      <xdr:colOff>654283</xdr:colOff>
      <xdr:row>109</xdr:row>
      <xdr:rowOff>110938</xdr:rowOff>
    </xdr:to>
    <xdr:graphicFrame macro="">
      <xdr:nvGraphicFramePr>
        <xdr:cNvPr id="25" name="Graphique 24">
          <a:extLst>
            <a:ext uri="{FF2B5EF4-FFF2-40B4-BE49-F238E27FC236}">
              <a16:creationId xmlns:a16="http://schemas.microsoft.com/office/drawing/2014/main" id="{00000000-0008-0000-0700-000019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>
    <xdr:from>
      <xdr:col>6</xdr:col>
      <xdr:colOff>636493</xdr:colOff>
      <xdr:row>134</xdr:row>
      <xdr:rowOff>20873</xdr:rowOff>
    </xdr:from>
    <xdr:to>
      <xdr:col>11</xdr:col>
      <xdr:colOff>1214717</xdr:colOff>
      <xdr:row>150</xdr:row>
      <xdr:rowOff>99313</xdr:rowOff>
    </xdr:to>
    <xdr:graphicFrame macro="">
      <xdr:nvGraphicFramePr>
        <xdr:cNvPr id="26" name="Graphique 25">
          <a:extLst>
            <a:ext uri="{FF2B5EF4-FFF2-40B4-BE49-F238E27FC236}">
              <a16:creationId xmlns:a16="http://schemas.microsoft.com/office/drawing/2014/main" id="{00000000-0008-0000-0700-00001A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  <xdr:twoCellAnchor>
    <xdr:from>
      <xdr:col>11</xdr:col>
      <xdr:colOff>1140057</xdr:colOff>
      <xdr:row>133</xdr:row>
      <xdr:rowOff>68640</xdr:rowOff>
    </xdr:from>
    <xdr:to>
      <xdr:col>17</xdr:col>
      <xdr:colOff>360127</xdr:colOff>
      <xdr:row>149</xdr:row>
      <xdr:rowOff>101136</xdr:rowOff>
    </xdr:to>
    <xdr:graphicFrame macro="">
      <xdr:nvGraphicFramePr>
        <xdr:cNvPr id="27" name="Graphique 26">
          <a:extLst>
            <a:ext uri="{FF2B5EF4-FFF2-40B4-BE49-F238E27FC236}">
              <a16:creationId xmlns:a16="http://schemas.microsoft.com/office/drawing/2014/main" id="{00000000-0008-0000-0700-00001B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2"/>
        </a:graphicData>
      </a:graphic>
    </xdr:graphicFrame>
    <xdr:clientData/>
  </xdr:twoCellAnchor>
  <xdr:twoCellAnchor>
    <xdr:from>
      <xdr:col>0</xdr:col>
      <xdr:colOff>53788</xdr:colOff>
      <xdr:row>134</xdr:row>
      <xdr:rowOff>84743</xdr:rowOff>
    </xdr:from>
    <xdr:to>
      <xdr:col>6</xdr:col>
      <xdr:colOff>311522</xdr:colOff>
      <xdr:row>150</xdr:row>
      <xdr:rowOff>137411</xdr:rowOff>
    </xdr:to>
    <xdr:graphicFrame macro="">
      <xdr:nvGraphicFramePr>
        <xdr:cNvPr id="28" name="Graphique 27">
          <a:extLst>
            <a:ext uri="{FF2B5EF4-FFF2-40B4-BE49-F238E27FC236}">
              <a16:creationId xmlns:a16="http://schemas.microsoft.com/office/drawing/2014/main" id="{00000000-0008-0000-0700-00001C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3"/>
        </a:graphicData>
      </a:graphic>
    </xdr:graphicFrame>
    <xdr:clientData/>
  </xdr:twoCellAnchor>
  <xdr:twoCellAnchor>
    <xdr:from>
      <xdr:col>6</xdr:col>
      <xdr:colOff>380153</xdr:colOff>
      <xdr:row>113</xdr:row>
      <xdr:rowOff>158368</xdr:rowOff>
    </xdr:from>
    <xdr:to>
      <xdr:col>11</xdr:col>
      <xdr:colOff>873212</xdr:colOff>
      <xdr:row>127</xdr:row>
      <xdr:rowOff>142456</xdr:rowOff>
    </xdr:to>
    <xdr:graphicFrame macro="">
      <xdr:nvGraphicFramePr>
        <xdr:cNvPr id="29" name="Graphique 28">
          <a:extLst>
            <a:ext uri="{FF2B5EF4-FFF2-40B4-BE49-F238E27FC236}">
              <a16:creationId xmlns:a16="http://schemas.microsoft.com/office/drawing/2014/main" id="{00000000-0008-0000-0700-00001D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4"/>
        </a:graphicData>
      </a:graphic>
    </xdr:graphicFrame>
    <xdr:clientData/>
  </xdr:twoCellAnchor>
  <xdr:twoCellAnchor>
    <xdr:from>
      <xdr:col>11</xdr:col>
      <xdr:colOff>1035141</xdr:colOff>
      <xdr:row>113</xdr:row>
      <xdr:rowOff>175791</xdr:rowOff>
    </xdr:from>
    <xdr:to>
      <xdr:col>17</xdr:col>
      <xdr:colOff>149877</xdr:colOff>
      <xdr:row>127</xdr:row>
      <xdr:rowOff>175792</xdr:rowOff>
    </xdr:to>
    <xdr:graphicFrame macro="">
      <xdr:nvGraphicFramePr>
        <xdr:cNvPr id="30" name="Graphique 29">
          <a:extLst>
            <a:ext uri="{FF2B5EF4-FFF2-40B4-BE49-F238E27FC236}">
              <a16:creationId xmlns:a16="http://schemas.microsoft.com/office/drawing/2014/main" id="{00000000-0008-0000-0700-00001E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5"/>
        </a:graphicData>
      </a:graphic>
    </xdr:graphicFrame>
    <xdr:clientData/>
  </xdr:twoCellAnchor>
  <xdr:twoCellAnchor>
    <xdr:from>
      <xdr:col>0</xdr:col>
      <xdr:colOff>0</xdr:colOff>
      <xdr:row>113</xdr:row>
      <xdr:rowOff>146796</xdr:rowOff>
    </xdr:from>
    <xdr:to>
      <xdr:col>6</xdr:col>
      <xdr:colOff>0</xdr:colOff>
      <xdr:row>128</xdr:row>
      <xdr:rowOff>22691</xdr:rowOff>
    </xdr:to>
    <xdr:graphicFrame macro="">
      <xdr:nvGraphicFramePr>
        <xdr:cNvPr id="31" name="Graphique 30">
          <a:extLst>
            <a:ext uri="{FF2B5EF4-FFF2-40B4-BE49-F238E27FC236}">
              <a16:creationId xmlns:a16="http://schemas.microsoft.com/office/drawing/2014/main" id="{00000000-0008-0000-0700-00001F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6"/>
        </a:graphicData>
      </a:graphic>
    </xdr:graphicFrame>
    <xdr:clientData/>
  </xdr:twoCellAnchor>
  <xdr:twoCellAnchor>
    <xdr:from>
      <xdr:col>6</xdr:col>
      <xdr:colOff>363768</xdr:colOff>
      <xdr:row>59</xdr:row>
      <xdr:rowOff>59673</xdr:rowOff>
    </xdr:from>
    <xdr:to>
      <xdr:col>11</xdr:col>
      <xdr:colOff>878540</xdr:colOff>
      <xdr:row>73</xdr:row>
      <xdr:rowOff>98610</xdr:rowOff>
    </xdr:to>
    <xdr:graphicFrame macro="">
      <xdr:nvGraphicFramePr>
        <xdr:cNvPr id="32" name="Graphique 31">
          <a:extLst>
            <a:ext uri="{FF2B5EF4-FFF2-40B4-BE49-F238E27FC236}">
              <a16:creationId xmlns:a16="http://schemas.microsoft.com/office/drawing/2014/main" id="{00000000-0008-0000-0700-000020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7"/>
        </a:graphicData>
      </a:graphic>
    </xdr:graphicFrame>
    <xdr:clientData/>
  </xdr:twoCellAnchor>
  <xdr:twoCellAnchor>
    <xdr:from>
      <xdr:col>0</xdr:col>
      <xdr:colOff>0</xdr:colOff>
      <xdr:row>154</xdr:row>
      <xdr:rowOff>118785</xdr:rowOff>
    </xdr:from>
    <xdr:to>
      <xdr:col>6</xdr:col>
      <xdr:colOff>739589</xdr:colOff>
      <xdr:row>173</xdr:row>
      <xdr:rowOff>67937</xdr:rowOff>
    </xdr:to>
    <xdr:graphicFrame macro="">
      <xdr:nvGraphicFramePr>
        <xdr:cNvPr id="35" name="Graphique 34">
          <a:extLst>
            <a:ext uri="{FF2B5EF4-FFF2-40B4-BE49-F238E27FC236}">
              <a16:creationId xmlns:a16="http://schemas.microsoft.com/office/drawing/2014/main" id="{00000000-0008-0000-0700-00002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8"/>
        </a:graphicData>
      </a:graphic>
    </xdr:graphicFrame>
    <xdr:clientData/>
  </xdr:twoCellAnchor>
  <xdr:twoCellAnchor>
    <xdr:from>
      <xdr:col>6</xdr:col>
      <xdr:colOff>403409</xdr:colOff>
      <xdr:row>41</xdr:row>
      <xdr:rowOff>186016</xdr:rowOff>
    </xdr:from>
    <xdr:to>
      <xdr:col>11</xdr:col>
      <xdr:colOff>952497</xdr:colOff>
      <xdr:row>57</xdr:row>
      <xdr:rowOff>44824</xdr:rowOff>
    </xdr:to>
    <xdr:graphicFrame macro="">
      <xdr:nvGraphicFramePr>
        <xdr:cNvPr id="36" name="Graphique 35">
          <a:extLst>
            <a:ext uri="{FF2B5EF4-FFF2-40B4-BE49-F238E27FC236}">
              <a16:creationId xmlns:a16="http://schemas.microsoft.com/office/drawing/2014/main" id="{00000000-0008-0000-0700-000024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9"/>
        </a:graphicData>
      </a:graphic>
    </xdr:graphicFrame>
    <xdr:clientData/>
  </xdr:twoCellAnchor>
  <xdr:twoCellAnchor>
    <xdr:from>
      <xdr:col>9</xdr:col>
      <xdr:colOff>186718</xdr:colOff>
      <xdr:row>157</xdr:row>
      <xdr:rowOff>112056</xdr:rowOff>
    </xdr:from>
    <xdr:to>
      <xdr:col>13</xdr:col>
      <xdr:colOff>717878</xdr:colOff>
      <xdr:row>171</xdr:row>
      <xdr:rowOff>177051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00000000-0008-0000-0700-000005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0"/>
        </a:graphicData>
      </a:graphic>
    </xdr:graphicFrame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19</xdr:col>
      <xdr:colOff>535781</xdr:colOff>
      <xdr:row>9</xdr:row>
      <xdr:rowOff>47624</xdr:rowOff>
    </xdr:from>
    <xdr:to>
      <xdr:col>26</xdr:col>
      <xdr:colOff>297656</xdr:colOff>
      <xdr:row>41</xdr:row>
      <xdr:rowOff>119063</xdr:rowOff>
    </xdr:to>
    <xdr:pic>
      <xdr:nvPicPr>
        <xdr:cNvPr id="28" name="Picture 27">
          <a:extLst>
            <a:ext uri="{FF2B5EF4-FFF2-40B4-BE49-F238E27FC236}">
              <a16:creationId xmlns:a16="http://schemas.microsoft.com/office/drawing/2014/main" id="{3F20FF34-43B8-A27B-0CF6-D688B07AF323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r="6504"/>
        <a:stretch/>
      </xdr:blipFill>
      <xdr:spPr>
        <a:xfrm>
          <a:off x="17109281" y="1845468"/>
          <a:ext cx="5095875" cy="6191251"/>
        </a:xfrm>
        <a:prstGeom prst="rect">
          <a:avLst/>
        </a:prstGeom>
      </xdr:spPr>
    </xdr:pic>
    <xdr:clientData/>
  </xdr:twoCellAnchor>
  <xdr:twoCellAnchor editAs="oneCell">
    <xdr:from>
      <xdr:col>14</xdr:col>
      <xdr:colOff>535781</xdr:colOff>
      <xdr:row>9</xdr:row>
      <xdr:rowOff>59530</xdr:rowOff>
    </xdr:from>
    <xdr:to>
      <xdr:col>19</xdr:col>
      <xdr:colOff>321469</xdr:colOff>
      <xdr:row>41</xdr:row>
      <xdr:rowOff>95250</xdr:rowOff>
    </xdr:to>
    <xdr:pic>
      <xdr:nvPicPr>
        <xdr:cNvPr id="23" name="Picture 22">
          <a:extLst>
            <a:ext uri="{FF2B5EF4-FFF2-40B4-BE49-F238E27FC236}">
              <a16:creationId xmlns:a16="http://schemas.microsoft.com/office/drawing/2014/main" id="{D6209F23-9402-0A98-EF1C-1582FC1611A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2251531" y="1857374"/>
          <a:ext cx="4643438" cy="6155532"/>
        </a:xfrm>
        <a:prstGeom prst="rect">
          <a:avLst/>
        </a:prstGeom>
      </xdr:spPr>
    </xdr:pic>
    <xdr:clientData/>
  </xdr:twoCellAnchor>
  <xdr:twoCellAnchor editAs="oneCell">
    <xdr:from>
      <xdr:col>8</xdr:col>
      <xdr:colOff>119063</xdr:colOff>
      <xdr:row>9</xdr:row>
      <xdr:rowOff>47624</xdr:rowOff>
    </xdr:from>
    <xdr:to>
      <xdr:col>14</xdr:col>
      <xdr:colOff>309563</xdr:colOff>
      <xdr:row>41</xdr:row>
      <xdr:rowOff>112796</xdr:rowOff>
    </xdr:to>
    <xdr:pic>
      <xdr:nvPicPr>
        <xdr:cNvPr id="14" name="Picture 13">
          <a:extLst>
            <a:ext uri="{FF2B5EF4-FFF2-40B4-BE49-F238E27FC236}">
              <a16:creationId xmlns:a16="http://schemas.microsoft.com/office/drawing/2014/main" id="{16FD9BAC-BE32-1B81-7517-9B969C4DCF7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7024688" y="1845468"/>
          <a:ext cx="5000625" cy="618498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9</xdr:row>
      <xdr:rowOff>51295</xdr:rowOff>
    </xdr:from>
    <xdr:to>
      <xdr:col>8</xdr:col>
      <xdr:colOff>52335</xdr:colOff>
      <xdr:row>28</xdr:row>
      <xdr:rowOff>136915</xdr:rowOff>
    </xdr:to>
    <xdr:graphicFrame macro="">
      <xdr:nvGraphicFramePr>
        <xdr:cNvPr id="10" name="Graphique 9">
          <a:extLst>
            <a:ext uri="{FF2B5EF4-FFF2-40B4-BE49-F238E27FC236}">
              <a16:creationId xmlns:a16="http://schemas.microsoft.com/office/drawing/2014/main" id="{00000000-0008-0000-0A00-00000A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0</xdr:col>
      <xdr:colOff>212719</xdr:colOff>
      <xdr:row>54</xdr:row>
      <xdr:rowOff>50898</xdr:rowOff>
    </xdr:from>
    <xdr:to>
      <xdr:col>6</xdr:col>
      <xdr:colOff>26694</xdr:colOff>
      <xdr:row>69</xdr:row>
      <xdr:rowOff>9449</xdr:rowOff>
    </xdr:to>
    <xdr:graphicFrame macro="">
      <xdr:nvGraphicFramePr>
        <xdr:cNvPr id="11" name="Graphique 10">
          <a:extLst>
            <a:ext uri="{FF2B5EF4-FFF2-40B4-BE49-F238E27FC236}">
              <a16:creationId xmlns:a16="http://schemas.microsoft.com/office/drawing/2014/main" id="{00000000-0008-0000-0A00-00000B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0</xdr:col>
      <xdr:colOff>4762</xdr:colOff>
      <xdr:row>70</xdr:row>
      <xdr:rowOff>125226</xdr:rowOff>
    </xdr:from>
    <xdr:to>
      <xdr:col>5</xdr:col>
      <xdr:colOff>622316</xdr:colOff>
      <xdr:row>85</xdr:row>
      <xdr:rowOff>51433</xdr:rowOff>
    </xdr:to>
    <xdr:graphicFrame macro="">
      <xdr:nvGraphicFramePr>
        <xdr:cNvPr id="12" name="Graphique 11">
          <a:extLst>
            <a:ext uri="{FF2B5EF4-FFF2-40B4-BE49-F238E27FC236}">
              <a16:creationId xmlns:a16="http://schemas.microsoft.com/office/drawing/2014/main" id="{00000000-0008-0000-0A00-00000C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5</xdr:col>
      <xdr:colOff>342426</xdr:colOff>
      <xdr:row>159</xdr:row>
      <xdr:rowOff>76751</xdr:rowOff>
    </xdr:from>
    <xdr:to>
      <xdr:col>11</xdr:col>
      <xdr:colOff>36789</xdr:colOff>
      <xdr:row>173</xdr:row>
      <xdr:rowOff>160104</xdr:rowOff>
    </xdr:to>
    <xdr:graphicFrame macro="">
      <xdr:nvGraphicFramePr>
        <xdr:cNvPr id="19" name="Graphique 18">
          <a:extLst>
            <a:ext uri="{FF2B5EF4-FFF2-40B4-BE49-F238E27FC236}">
              <a16:creationId xmlns:a16="http://schemas.microsoft.com/office/drawing/2014/main" id="{00000000-0008-0000-0A00-00001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0</xdr:col>
      <xdr:colOff>0</xdr:colOff>
      <xdr:row>159</xdr:row>
      <xdr:rowOff>54597</xdr:rowOff>
    </xdr:from>
    <xdr:to>
      <xdr:col>5</xdr:col>
      <xdr:colOff>259582</xdr:colOff>
      <xdr:row>173</xdr:row>
      <xdr:rowOff>137950</xdr:rowOff>
    </xdr:to>
    <xdr:graphicFrame macro="">
      <xdr:nvGraphicFramePr>
        <xdr:cNvPr id="20" name="Graphique 19">
          <a:extLst>
            <a:ext uri="{FF2B5EF4-FFF2-40B4-BE49-F238E27FC236}">
              <a16:creationId xmlns:a16="http://schemas.microsoft.com/office/drawing/2014/main" id="{00000000-0008-0000-0A00-000014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11</xdr:col>
      <xdr:colOff>259143</xdr:colOff>
      <xdr:row>159</xdr:row>
      <xdr:rowOff>94110</xdr:rowOff>
    </xdr:from>
    <xdr:to>
      <xdr:col>16</xdr:col>
      <xdr:colOff>654797</xdr:colOff>
      <xdr:row>173</xdr:row>
      <xdr:rowOff>186165</xdr:rowOff>
    </xdr:to>
    <xdr:graphicFrame macro="">
      <xdr:nvGraphicFramePr>
        <xdr:cNvPr id="21" name="Graphique 20">
          <a:extLst>
            <a:ext uri="{FF2B5EF4-FFF2-40B4-BE49-F238E27FC236}">
              <a16:creationId xmlns:a16="http://schemas.microsoft.com/office/drawing/2014/main" id="{00000000-0008-0000-0A00-000015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0</xdr:col>
      <xdr:colOff>0</xdr:colOff>
      <xdr:row>177</xdr:row>
      <xdr:rowOff>25140</xdr:rowOff>
    </xdr:from>
    <xdr:to>
      <xdr:col>5</xdr:col>
      <xdr:colOff>417633</xdr:colOff>
      <xdr:row>195</xdr:row>
      <xdr:rowOff>146930</xdr:rowOff>
    </xdr:to>
    <xdr:graphicFrame macro="">
      <xdr:nvGraphicFramePr>
        <xdr:cNvPr id="22" name="Graphique 21">
          <a:extLst>
            <a:ext uri="{FF2B5EF4-FFF2-40B4-BE49-F238E27FC236}">
              <a16:creationId xmlns:a16="http://schemas.microsoft.com/office/drawing/2014/main" id="{00000000-0008-0000-0A00-000016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>
    <xdr:from>
      <xdr:col>0</xdr:col>
      <xdr:colOff>0</xdr:colOff>
      <xdr:row>199</xdr:row>
      <xdr:rowOff>49037</xdr:rowOff>
    </xdr:from>
    <xdr:to>
      <xdr:col>7</xdr:col>
      <xdr:colOff>459503</xdr:colOff>
      <xdr:row>213</xdr:row>
      <xdr:rowOff>35485</xdr:rowOff>
    </xdr:to>
    <xdr:graphicFrame macro="">
      <xdr:nvGraphicFramePr>
        <xdr:cNvPr id="26" name="Graphique 25">
          <a:extLst>
            <a:ext uri="{FF2B5EF4-FFF2-40B4-BE49-F238E27FC236}">
              <a16:creationId xmlns:a16="http://schemas.microsoft.com/office/drawing/2014/main" id="{00000000-0008-0000-0A00-00001A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  <xdr:twoCellAnchor>
    <xdr:from>
      <xdr:col>7</xdr:col>
      <xdr:colOff>730485</xdr:colOff>
      <xdr:row>198</xdr:row>
      <xdr:rowOff>142436</xdr:rowOff>
    </xdr:from>
    <xdr:to>
      <xdr:col>13</xdr:col>
      <xdr:colOff>721981</xdr:colOff>
      <xdr:row>213</xdr:row>
      <xdr:rowOff>57444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00000000-0008-0000-0A00-000004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2"/>
        </a:graphicData>
      </a:graphic>
    </xdr:graphicFrame>
    <xdr:clientData/>
  </xdr:twoCellAnchor>
  <xdr:twoCellAnchor>
    <xdr:from>
      <xdr:col>6</xdr:col>
      <xdr:colOff>479408</xdr:colOff>
      <xdr:row>177</xdr:row>
      <xdr:rowOff>49883</xdr:rowOff>
    </xdr:from>
    <xdr:to>
      <xdr:col>12</xdr:col>
      <xdr:colOff>173771</xdr:colOff>
      <xdr:row>191</xdr:row>
      <xdr:rowOff>173578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00000000-0008-0000-0A00-000005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3"/>
        </a:graphicData>
      </a:graphic>
    </xdr:graphicFrame>
    <xdr:clientData/>
  </xdr:twoCellAnchor>
  <xdr:twoCellAnchor>
    <xdr:from>
      <xdr:col>0</xdr:col>
      <xdr:colOff>0</xdr:colOff>
      <xdr:row>88</xdr:row>
      <xdr:rowOff>60852</xdr:rowOff>
    </xdr:from>
    <xdr:to>
      <xdr:col>5</xdr:col>
      <xdr:colOff>58316</xdr:colOff>
      <xdr:row>101</xdr:row>
      <xdr:rowOff>48613</xdr:rowOff>
    </xdr:to>
    <xdr:graphicFrame macro="">
      <xdr:nvGraphicFramePr>
        <xdr:cNvPr id="3" name="Graphique 2">
          <a:extLst>
            <a:ext uri="{FF2B5EF4-FFF2-40B4-BE49-F238E27FC236}">
              <a16:creationId xmlns:a16="http://schemas.microsoft.com/office/drawing/2014/main" id="{00000000-0008-0000-0A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4"/>
        </a:graphicData>
      </a:graphic>
    </xdr:graphicFrame>
    <xdr:clientData/>
  </xdr:twoCellAnchor>
  <xdr:twoCellAnchor>
    <xdr:from>
      <xdr:col>5</xdr:col>
      <xdr:colOff>413041</xdr:colOff>
      <xdr:row>88</xdr:row>
      <xdr:rowOff>124552</xdr:rowOff>
    </xdr:from>
    <xdr:to>
      <xdr:col>11</xdr:col>
      <xdr:colOff>152963</xdr:colOff>
      <xdr:row>101</xdr:row>
      <xdr:rowOff>104025</xdr:rowOff>
    </xdr:to>
    <xdr:graphicFrame macro="">
      <xdr:nvGraphicFramePr>
        <xdr:cNvPr id="6" name="Graphique 5">
          <a:extLst>
            <a:ext uri="{FF2B5EF4-FFF2-40B4-BE49-F238E27FC236}">
              <a16:creationId xmlns:a16="http://schemas.microsoft.com/office/drawing/2014/main" id="{00000000-0008-0000-0A00-000006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5"/>
        </a:graphicData>
      </a:graphic>
    </xdr:graphicFrame>
    <xdr:clientData/>
  </xdr:twoCellAnchor>
  <xdr:twoCellAnchor>
    <xdr:from>
      <xdr:col>11</xdr:col>
      <xdr:colOff>350815</xdr:colOff>
      <xdr:row>88</xdr:row>
      <xdr:rowOff>135645</xdr:rowOff>
    </xdr:from>
    <xdr:to>
      <xdr:col>16</xdr:col>
      <xdr:colOff>191271</xdr:colOff>
      <xdr:row>101</xdr:row>
      <xdr:rowOff>96648</xdr:rowOff>
    </xdr:to>
    <xdr:graphicFrame macro="">
      <xdr:nvGraphicFramePr>
        <xdr:cNvPr id="7" name="Graphique 6">
          <a:extLst>
            <a:ext uri="{FF2B5EF4-FFF2-40B4-BE49-F238E27FC236}">
              <a16:creationId xmlns:a16="http://schemas.microsoft.com/office/drawing/2014/main" id="{00000000-0008-0000-0A00-000007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6"/>
        </a:graphicData>
      </a:graphic>
    </xdr:graphicFrame>
    <xdr:clientData/>
  </xdr:twoCellAnchor>
  <xdr:twoCellAnchor>
    <xdr:from>
      <xdr:col>0</xdr:col>
      <xdr:colOff>0</xdr:colOff>
      <xdr:row>105</xdr:row>
      <xdr:rowOff>141779</xdr:rowOff>
    </xdr:from>
    <xdr:to>
      <xdr:col>5</xdr:col>
      <xdr:colOff>58316</xdr:colOff>
      <xdr:row>119</xdr:row>
      <xdr:rowOff>23295</xdr:rowOff>
    </xdr:to>
    <xdr:graphicFrame macro="">
      <xdr:nvGraphicFramePr>
        <xdr:cNvPr id="8" name="Graphique 7">
          <a:extLst>
            <a:ext uri="{FF2B5EF4-FFF2-40B4-BE49-F238E27FC236}">
              <a16:creationId xmlns:a16="http://schemas.microsoft.com/office/drawing/2014/main" id="{00000000-0008-0000-0A00-000008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7"/>
        </a:graphicData>
      </a:graphic>
    </xdr:graphicFrame>
    <xdr:clientData/>
  </xdr:twoCellAnchor>
  <xdr:twoCellAnchor>
    <xdr:from>
      <xdr:col>5</xdr:col>
      <xdr:colOff>176297</xdr:colOff>
      <xdr:row>105</xdr:row>
      <xdr:rowOff>158703</xdr:rowOff>
    </xdr:from>
    <xdr:to>
      <xdr:col>10</xdr:col>
      <xdr:colOff>412345</xdr:colOff>
      <xdr:row>119</xdr:row>
      <xdr:rowOff>58315</xdr:rowOff>
    </xdr:to>
    <xdr:graphicFrame macro="">
      <xdr:nvGraphicFramePr>
        <xdr:cNvPr id="9" name="Graphique 8">
          <a:extLst>
            <a:ext uri="{FF2B5EF4-FFF2-40B4-BE49-F238E27FC236}">
              <a16:creationId xmlns:a16="http://schemas.microsoft.com/office/drawing/2014/main" id="{00000000-0008-0000-0A00-000009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8"/>
        </a:graphicData>
      </a:graphic>
    </xdr:graphicFrame>
    <xdr:clientData/>
  </xdr:twoCellAnchor>
  <xdr:twoCellAnchor>
    <xdr:from>
      <xdr:col>10</xdr:col>
      <xdr:colOff>604623</xdr:colOff>
      <xdr:row>105</xdr:row>
      <xdr:rowOff>132702</xdr:rowOff>
    </xdr:from>
    <xdr:to>
      <xdr:col>15</xdr:col>
      <xdr:colOff>451223</xdr:colOff>
      <xdr:row>118</xdr:row>
      <xdr:rowOff>174218</xdr:rowOff>
    </xdr:to>
    <xdr:graphicFrame macro="">
      <xdr:nvGraphicFramePr>
        <xdr:cNvPr id="35" name="Graphique 34">
          <a:extLst>
            <a:ext uri="{FF2B5EF4-FFF2-40B4-BE49-F238E27FC236}">
              <a16:creationId xmlns:a16="http://schemas.microsoft.com/office/drawing/2014/main" id="{00000000-0008-0000-0A00-00002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9"/>
        </a:graphicData>
      </a:graphic>
    </xdr:graphicFrame>
    <xdr:clientData/>
  </xdr:twoCellAnchor>
  <xdr:twoCellAnchor>
    <xdr:from>
      <xdr:col>0</xdr:col>
      <xdr:colOff>0</xdr:colOff>
      <xdr:row>122</xdr:row>
      <xdr:rowOff>141649</xdr:rowOff>
    </xdr:from>
    <xdr:to>
      <xdr:col>5</xdr:col>
      <xdr:colOff>269328</xdr:colOff>
      <xdr:row>136</xdr:row>
      <xdr:rowOff>125883</xdr:rowOff>
    </xdr:to>
    <xdr:graphicFrame macro="">
      <xdr:nvGraphicFramePr>
        <xdr:cNvPr id="43" name="Graphique 42">
          <a:extLst>
            <a:ext uri="{FF2B5EF4-FFF2-40B4-BE49-F238E27FC236}">
              <a16:creationId xmlns:a16="http://schemas.microsoft.com/office/drawing/2014/main" id="{00000000-0008-0000-0A00-00002B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0"/>
        </a:graphicData>
      </a:graphic>
    </xdr:graphicFrame>
    <xdr:clientData/>
  </xdr:twoCellAnchor>
  <xdr:twoCellAnchor>
    <xdr:from>
      <xdr:col>5</xdr:col>
      <xdr:colOff>474743</xdr:colOff>
      <xdr:row>122</xdr:row>
      <xdr:rowOff>109992</xdr:rowOff>
    </xdr:from>
    <xdr:to>
      <xdr:col>11</xdr:col>
      <xdr:colOff>218553</xdr:colOff>
      <xdr:row>136</xdr:row>
      <xdr:rowOff>94226</xdr:rowOff>
    </xdr:to>
    <xdr:graphicFrame macro="">
      <xdr:nvGraphicFramePr>
        <xdr:cNvPr id="66" name="Graphique 65">
          <a:extLst>
            <a:ext uri="{FF2B5EF4-FFF2-40B4-BE49-F238E27FC236}">
              <a16:creationId xmlns:a16="http://schemas.microsoft.com/office/drawing/2014/main" id="{00000000-0008-0000-0A00-00004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1"/>
        </a:graphicData>
      </a:graphic>
    </xdr:graphicFrame>
    <xdr:clientData/>
  </xdr:twoCellAnchor>
  <xdr:twoCellAnchor>
    <xdr:from>
      <xdr:col>11</xdr:col>
      <xdr:colOff>351767</xdr:colOff>
      <xdr:row>122</xdr:row>
      <xdr:rowOff>106418</xdr:rowOff>
    </xdr:from>
    <xdr:to>
      <xdr:col>16</xdr:col>
      <xdr:colOff>210534</xdr:colOff>
      <xdr:row>136</xdr:row>
      <xdr:rowOff>90652</xdr:rowOff>
    </xdr:to>
    <xdr:graphicFrame macro="">
      <xdr:nvGraphicFramePr>
        <xdr:cNvPr id="67" name="Graphique 66">
          <a:extLst>
            <a:ext uri="{FF2B5EF4-FFF2-40B4-BE49-F238E27FC236}">
              <a16:creationId xmlns:a16="http://schemas.microsoft.com/office/drawing/2014/main" id="{00000000-0008-0000-0A00-00004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2"/>
        </a:graphicData>
      </a:graphic>
    </xdr:graphicFrame>
    <xdr:clientData/>
  </xdr:twoCellAnchor>
  <xdr:twoCellAnchor>
    <xdr:from>
      <xdr:col>0</xdr:col>
      <xdr:colOff>0</xdr:colOff>
      <xdr:row>139</xdr:row>
      <xdr:rowOff>172680</xdr:rowOff>
    </xdr:from>
    <xdr:to>
      <xdr:col>5</xdr:col>
      <xdr:colOff>269328</xdr:colOff>
      <xdr:row>153</xdr:row>
      <xdr:rowOff>109834</xdr:rowOff>
    </xdr:to>
    <xdr:graphicFrame macro="">
      <xdr:nvGraphicFramePr>
        <xdr:cNvPr id="68" name="Graphique 67">
          <a:extLst>
            <a:ext uri="{FF2B5EF4-FFF2-40B4-BE49-F238E27FC236}">
              <a16:creationId xmlns:a16="http://schemas.microsoft.com/office/drawing/2014/main" id="{00000000-0008-0000-0A00-000044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3"/>
        </a:graphicData>
      </a:graphic>
    </xdr:graphicFrame>
    <xdr:clientData/>
  </xdr:twoCellAnchor>
  <xdr:twoCellAnchor>
    <xdr:from>
      <xdr:col>5</xdr:col>
      <xdr:colOff>427069</xdr:colOff>
      <xdr:row>140</xdr:row>
      <xdr:rowOff>10052</xdr:rowOff>
    </xdr:from>
    <xdr:to>
      <xdr:col>11</xdr:col>
      <xdr:colOff>170879</xdr:colOff>
      <xdr:row>153</xdr:row>
      <xdr:rowOff>140087</xdr:rowOff>
    </xdr:to>
    <xdr:graphicFrame macro="">
      <xdr:nvGraphicFramePr>
        <xdr:cNvPr id="69" name="Graphique 68">
          <a:extLst>
            <a:ext uri="{FF2B5EF4-FFF2-40B4-BE49-F238E27FC236}">
              <a16:creationId xmlns:a16="http://schemas.microsoft.com/office/drawing/2014/main" id="{00000000-0008-0000-0A00-000045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4"/>
        </a:graphicData>
      </a:graphic>
    </xdr:graphicFrame>
    <xdr:clientData/>
  </xdr:twoCellAnchor>
  <xdr:twoCellAnchor>
    <xdr:from>
      <xdr:col>11</xdr:col>
      <xdr:colOff>336667</xdr:colOff>
      <xdr:row>140</xdr:row>
      <xdr:rowOff>50944</xdr:rowOff>
    </xdr:from>
    <xdr:to>
      <xdr:col>16</xdr:col>
      <xdr:colOff>195434</xdr:colOff>
      <xdr:row>153</xdr:row>
      <xdr:rowOff>189804</xdr:rowOff>
    </xdr:to>
    <xdr:graphicFrame macro="">
      <xdr:nvGraphicFramePr>
        <xdr:cNvPr id="70" name="Graphique 69">
          <a:extLst>
            <a:ext uri="{FF2B5EF4-FFF2-40B4-BE49-F238E27FC236}">
              <a16:creationId xmlns:a16="http://schemas.microsoft.com/office/drawing/2014/main" id="{00000000-0008-0000-0A00-000046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5"/>
        </a:graphicData>
      </a:graphic>
    </xdr:graphicFrame>
    <xdr:clientData/>
  </xdr:twoCellAnchor>
  <xdr:twoCellAnchor>
    <xdr:from>
      <xdr:col>8</xdr:col>
      <xdr:colOff>114432</xdr:colOff>
      <xdr:row>9</xdr:row>
      <xdr:rowOff>44743</xdr:rowOff>
    </xdr:from>
    <xdr:to>
      <xdr:col>8</xdr:col>
      <xdr:colOff>565358</xdr:colOff>
      <xdr:row>10</xdr:row>
      <xdr:rowOff>189626</xdr:rowOff>
    </xdr:to>
    <xdr:sp macro="" textlink="">
      <xdr:nvSpPr>
        <xdr:cNvPr id="37" name="Rectangle : coins arrondis 31">
          <a:extLst>
            <a:ext uri="{FF2B5EF4-FFF2-40B4-BE49-F238E27FC236}">
              <a16:creationId xmlns:a16="http://schemas.microsoft.com/office/drawing/2014/main" id="{00000000-0008-0000-0A00-000025000000}"/>
            </a:ext>
          </a:extLst>
        </xdr:cNvPr>
        <xdr:cNvSpPr/>
      </xdr:nvSpPr>
      <xdr:spPr>
        <a:xfrm>
          <a:off x="7017256" y="1837684"/>
          <a:ext cx="450926" cy="357795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fr-FR" sz="1600" b="1"/>
            <a:t>TT</a:t>
          </a:r>
          <a:endParaRPr lang="fr-FR" sz="1100" b="1"/>
        </a:p>
      </xdr:txBody>
    </xdr:sp>
    <xdr:clientData/>
  </xdr:twoCellAnchor>
  <xdr:twoCellAnchor>
    <xdr:from>
      <xdr:col>14</xdr:col>
      <xdr:colOff>629533</xdr:colOff>
      <xdr:row>9</xdr:row>
      <xdr:rowOff>32445</xdr:rowOff>
    </xdr:from>
    <xdr:to>
      <xdr:col>15</xdr:col>
      <xdr:colOff>22412</xdr:colOff>
      <xdr:row>10</xdr:row>
      <xdr:rowOff>171555</xdr:rowOff>
    </xdr:to>
    <xdr:sp macro="" textlink="">
      <xdr:nvSpPr>
        <xdr:cNvPr id="44" name="Rectangle : coins arrondis 38">
          <a:extLst>
            <a:ext uri="{FF2B5EF4-FFF2-40B4-BE49-F238E27FC236}">
              <a16:creationId xmlns:a16="http://schemas.microsoft.com/office/drawing/2014/main" id="{00000000-0008-0000-0A00-00002C000000}"/>
            </a:ext>
          </a:extLst>
        </xdr:cNvPr>
        <xdr:cNvSpPr/>
      </xdr:nvSpPr>
      <xdr:spPr>
        <a:xfrm>
          <a:off x="12640558" y="1756470"/>
          <a:ext cx="554929" cy="348660"/>
        </a:xfrm>
        <a:prstGeom prst="roundRect">
          <a:avLst/>
        </a:prstGeom>
        <a:solidFill>
          <a:srgbClr val="FF0000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fr-FR" sz="1600" b="1"/>
            <a:t>OO</a:t>
          </a:r>
          <a:endParaRPr lang="fr-FR" sz="1100" b="1"/>
        </a:p>
      </xdr:txBody>
    </xdr:sp>
    <xdr:clientData/>
  </xdr:twoCellAnchor>
  <xdr:twoCellAnchor>
    <xdr:from>
      <xdr:col>19</xdr:col>
      <xdr:colOff>571500</xdr:colOff>
      <xdr:row>9</xdr:row>
      <xdr:rowOff>66675</xdr:rowOff>
    </xdr:from>
    <xdr:to>
      <xdr:col>20</xdr:col>
      <xdr:colOff>315134</xdr:colOff>
      <xdr:row>11</xdr:row>
      <xdr:rowOff>18665</xdr:rowOff>
    </xdr:to>
    <xdr:sp macro="" textlink="">
      <xdr:nvSpPr>
        <xdr:cNvPr id="27" name="Rectangle : coins arrondis 43">
          <a:extLst>
            <a:ext uri="{FF2B5EF4-FFF2-40B4-BE49-F238E27FC236}">
              <a16:creationId xmlns:a16="http://schemas.microsoft.com/office/drawing/2014/main" id="{6D18B13B-7E56-4A29-AE7B-D7DF6B6F9BEE}"/>
            </a:ext>
          </a:extLst>
        </xdr:cNvPr>
        <xdr:cNvSpPr/>
      </xdr:nvSpPr>
      <xdr:spPr>
        <a:xfrm>
          <a:off x="17592675" y="1790700"/>
          <a:ext cx="524684" cy="342515"/>
        </a:xfrm>
        <a:prstGeom prst="roundRect">
          <a:avLst/>
        </a:prstGeom>
        <a:solidFill>
          <a:schemeClr val="accent2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fr-FR" sz="1600" b="1"/>
            <a:t>OR</a:t>
          </a:r>
          <a:endParaRPr lang="fr-FR" sz="1100" b="1"/>
        </a:p>
      </xdr:txBody>
    </xdr:sp>
    <xdr:clientData/>
  </xdr:twoCellAnchor>
  <xdr:twoCellAnchor editAs="oneCell">
    <xdr:from>
      <xdr:col>12</xdr:col>
      <xdr:colOff>285751</xdr:colOff>
      <xdr:row>9</xdr:row>
      <xdr:rowOff>59530</xdr:rowOff>
    </xdr:from>
    <xdr:to>
      <xdr:col>14</xdr:col>
      <xdr:colOff>244602</xdr:colOff>
      <xdr:row>15</xdr:row>
      <xdr:rowOff>166687</xdr:rowOff>
    </xdr:to>
    <xdr:pic>
      <xdr:nvPicPr>
        <xdr:cNvPr id="16" name="Picture 15">
          <a:extLst>
            <a:ext uri="{FF2B5EF4-FFF2-40B4-BE49-F238E27FC236}">
              <a16:creationId xmlns:a16="http://schemas.microsoft.com/office/drawing/2014/main" id="{80F55492-B10D-FB85-7C29-663B236A218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6"/>
        <a:stretch>
          <a:fillRect/>
        </a:stretch>
      </xdr:blipFill>
      <xdr:spPr>
        <a:xfrm>
          <a:off x="10239376" y="1857374"/>
          <a:ext cx="1720976" cy="1273969"/>
        </a:xfrm>
        <a:prstGeom prst="rect">
          <a:avLst/>
        </a:prstGeom>
      </xdr:spPr>
    </xdr:pic>
    <xdr:clientData/>
  </xdr:twoCellAnchor>
  <xdr:twoCellAnchor editAs="oneCell">
    <xdr:from>
      <xdr:col>16</xdr:col>
      <xdr:colOff>1059656</xdr:colOff>
      <xdr:row>9</xdr:row>
      <xdr:rowOff>107155</xdr:rowOff>
    </xdr:from>
    <xdr:to>
      <xdr:col>19</xdr:col>
      <xdr:colOff>304529</xdr:colOff>
      <xdr:row>15</xdr:row>
      <xdr:rowOff>170718</xdr:rowOff>
    </xdr:to>
    <xdr:pic>
      <xdr:nvPicPr>
        <xdr:cNvPr id="24" name="Picture 23">
          <a:extLst>
            <a:ext uri="{FF2B5EF4-FFF2-40B4-BE49-F238E27FC236}">
              <a16:creationId xmlns:a16="http://schemas.microsoft.com/office/drawing/2014/main" id="{A6DA7702-7B18-F66A-3333-C7CD479CFDF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7"/>
        <a:stretch>
          <a:fillRect/>
        </a:stretch>
      </xdr:blipFill>
      <xdr:spPr>
        <a:xfrm>
          <a:off x="14978062" y="1904999"/>
          <a:ext cx="1899967" cy="1230375"/>
        </a:xfrm>
        <a:prstGeom prst="rect">
          <a:avLst/>
        </a:prstGeom>
      </xdr:spPr>
    </xdr:pic>
    <xdr:clientData/>
  </xdr:twoCellAnchor>
  <xdr:twoCellAnchor editAs="oneCell">
    <xdr:from>
      <xdr:col>23</xdr:col>
      <xdr:colOff>720465</xdr:colOff>
      <xdr:row>9</xdr:row>
      <xdr:rowOff>59530</xdr:rowOff>
    </xdr:from>
    <xdr:to>
      <xdr:col>26</xdr:col>
      <xdr:colOff>285750</xdr:colOff>
      <xdr:row>15</xdr:row>
      <xdr:rowOff>11905</xdr:rowOff>
    </xdr:to>
    <xdr:pic>
      <xdr:nvPicPr>
        <xdr:cNvPr id="30" name="Picture 29">
          <a:extLst>
            <a:ext uri="{FF2B5EF4-FFF2-40B4-BE49-F238E27FC236}">
              <a16:creationId xmlns:a16="http://schemas.microsoft.com/office/drawing/2014/main" id="{9B91408C-9802-B61F-0EAC-E965D6E6026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8"/>
        <a:stretch>
          <a:fillRect/>
        </a:stretch>
      </xdr:blipFill>
      <xdr:spPr>
        <a:xfrm>
          <a:off x="20341965" y="1857374"/>
          <a:ext cx="1851285" cy="1119187"/>
        </a:xfrm>
        <a:prstGeom prst="rect">
          <a:avLst/>
        </a:prstGeom>
      </xdr:spPr>
    </xdr:pic>
    <xdr:clientData/>
  </xdr:twoCellAnchor>
  <xdr:twoCellAnchor editAs="oneCell">
    <xdr:from>
      <xdr:col>5</xdr:col>
      <xdr:colOff>309563</xdr:colOff>
      <xdr:row>151</xdr:row>
      <xdr:rowOff>142875</xdr:rowOff>
    </xdr:from>
    <xdr:to>
      <xdr:col>7</xdr:col>
      <xdr:colOff>21240</xdr:colOff>
      <xdr:row>157</xdr:row>
      <xdr:rowOff>114161</xdr:rowOff>
    </xdr:to>
    <xdr:pic>
      <xdr:nvPicPr>
        <xdr:cNvPr id="56" name="Picture 55">
          <a:extLst>
            <a:ext uri="{FF2B5EF4-FFF2-40B4-BE49-F238E27FC236}">
              <a16:creationId xmlns:a16="http://schemas.microsoft.com/office/drawing/2014/main" id="{B4749E79-AD7D-F08A-AFF7-8F7C37186CF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9"/>
        <a:stretch>
          <a:fillRect/>
        </a:stretch>
      </xdr:blipFill>
      <xdr:spPr>
        <a:xfrm>
          <a:off x="4631532" y="29527500"/>
          <a:ext cx="1533333" cy="1114286"/>
        </a:xfrm>
        <a:prstGeom prst="rect">
          <a:avLst/>
        </a:prstGeom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24</xdr:col>
      <xdr:colOff>353786</xdr:colOff>
      <xdr:row>25</xdr:row>
      <xdr:rowOff>27214</xdr:rowOff>
    </xdr:from>
    <xdr:to>
      <xdr:col>35</xdr:col>
      <xdr:colOff>734786</xdr:colOff>
      <xdr:row>66</xdr:row>
      <xdr:rowOff>159571</xdr:rowOff>
    </xdr:to>
    <xdr:pic>
      <xdr:nvPicPr>
        <xdr:cNvPr id="15" name="Picture 14">
          <a:extLst>
            <a:ext uri="{FF2B5EF4-FFF2-40B4-BE49-F238E27FC236}">
              <a16:creationId xmlns:a16="http://schemas.microsoft.com/office/drawing/2014/main" id="{4120E118-F4CF-5026-E80F-61F16E93763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8641786" y="4816928"/>
          <a:ext cx="8763000" cy="7942857"/>
        </a:xfrm>
        <a:prstGeom prst="rect">
          <a:avLst/>
        </a:prstGeom>
      </xdr:spPr>
    </xdr:pic>
    <xdr:clientData/>
  </xdr:twoCellAnchor>
  <xdr:twoCellAnchor editAs="oneCell">
    <xdr:from>
      <xdr:col>11</xdr:col>
      <xdr:colOff>585106</xdr:colOff>
      <xdr:row>25</xdr:row>
      <xdr:rowOff>40822</xdr:rowOff>
    </xdr:from>
    <xdr:to>
      <xdr:col>22</xdr:col>
      <xdr:colOff>258535</xdr:colOff>
      <xdr:row>67</xdr:row>
      <xdr:rowOff>1727</xdr:rowOff>
    </xdr:to>
    <xdr:pic>
      <xdr:nvPicPr>
        <xdr:cNvPr id="12" name="Picture 11">
          <a:extLst>
            <a:ext uri="{FF2B5EF4-FFF2-40B4-BE49-F238E27FC236}">
              <a16:creationId xmlns:a16="http://schemas.microsoft.com/office/drawing/2014/main" id="{2E286BF3-5BA2-F1F5-B4D5-6A8C5B60970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8967106" y="4830536"/>
          <a:ext cx="8055429" cy="7961905"/>
        </a:xfrm>
        <a:prstGeom prst="rect">
          <a:avLst/>
        </a:prstGeom>
      </xdr:spPr>
    </xdr:pic>
    <xdr:clientData/>
  </xdr:twoCellAnchor>
  <xdr:twoCellAnchor editAs="oneCell">
    <xdr:from>
      <xdr:col>0</xdr:col>
      <xdr:colOff>217714</xdr:colOff>
      <xdr:row>25</xdr:row>
      <xdr:rowOff>54429</xdr:rowOff>
    </xdr:from>
    <xdr:to>
      <xdr:col>10</xdr:col>
      <xdr:colOff>245333</xdr:colOff>
      <xdr:row>67</xdr:row>
      <xdr:rowOff>62953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A932348A-7675-D4DC-1D21-C8F862F468B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217714" y="4844143"/>
          <a:ext cx="7647619" cy="80095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2</xdr:row>
      <xdr:rowOff>169182</xdr:rowOff>
    </xdr:from>
    <xdr:to>
      <xdr:col>8</xdr:col>
      <xdr:colOff>108856</xdr:colOff>
      <xdr:row>16</xdr:row>
      <xdr:rowOff>130629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B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10</xdr:col>
      <xdr:colOff>129401</xdr:colOff>
      <xdr:row>2</xdr:row>
      <xdr:rowOff>90495</xdr:rowOff>
    </xdr:from>
    <xdr:to>
      <xdr:col>19</xdr:col>
      <xdr:colOff>536124</xdr:colOff>
      <xdr:row>21</xdr:row>
      <xdr:rowOff>155121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id="{00000000-0008-0000-0B00-000006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12</xdr:col>
      <xdr:colOff>17101</xdr:colOff>
      <xdr:row>25</xdr:row>
      <xdr:rowOff>89194</xdr:rowOff>
    </xdr:from>
    <xdr:to>
      <xdr:col>12</xdr:col>
      <xdr:colOff>526037</xdr:colOff>
      <xdr:row>27</xdr:row>
      <xdr:rowOff>50241</xdr:rowOff>
    </xdr:to>
    <xdr:sp macro="" textlink="">
      <xdr:nvSpPr>
        <xdr:cNvPr id="11" name="Rectangle : coins arrondis 12">
          <a:extLst>
            <a:ext uri="{FF2B5EF4-FFF2-40B4-BE49-F238E27FC236}">
              <a16:creationId xmlns:a16="http://schemas.microsoft.com/office/drawing/2014/main" id="{00000000-0008-0000-0B00-00000B000000}"/>
            </a:ext>
          </a:extLst>
        </xdr:cNvPr>
        <xdr:cNvSpPr/>
      </xdr:nvSpPr>
      <xdr:spPr>
        <a:xfrm>
          <a:off x="9161101" y="4878908"/>
          <a:ext cx="508936" cy="342047"/>
        </a:xfrm>
        <a:prstGeom prst="roundRect">
          <a:avLst/>
        </a:prstGeom>
        <a:solidFill>
          <a:srgbClr val="FF0000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fr-FR" sz="1600" b="1"/>
            <a:t>OO</a:t>
          </a:r>
          <a:endParaRPr lang="fr-FR" sz="1100" b="1"/>
        </a:p>
      </xdr:txBody>
    </xdr:sp>
    <xdr:clientData/>
  </xdr:twoCellAnchor>
  <xdr:twoCellAnchor>
    <xdr:from>
      <xdr:col>24</xdr:col>
      <xdr:colOff>553622</xdr:colOff>
      <xdr:row>25</xdr:row>
      <xdr:rowOff>107336</xdr:rowOff>
    </xdr:from>
    <xdr:to>
      <xdr:col>25</xdr:col>
      <xdr:colOff>292476</xdr:colOff>
      <xdr:row>27</xdr:row>
      <xdr:rowOff>70992</xdr:rowOff>
    </xdr:to>
    <xdr:sp macro="" textlink="">
      <xdr:nvSpPr>
        <xdr:cNvPr id="14" name="Rectangle : coins arrondis 14">
          <a:extLst>
            <a:ext uri="{FF2B5EF4-FFF2-40B4-BE49-F238E27FC236}">
              <a16:creationId xmlns:a16="http://schemas.microsoft.com/office/drawing/2014/main" id="{00000000-0008-0000-0B00-00000E000000}"/>
            </a:ext>
          </a:extLst>
        </xdr:cNvPr>
        <xdr:cNvSpPr/>
      </xdr:nvSpPr>
      <xdr:spPr>
        <a:xfrm>
          <a:off x="18841622" y="4897050"/>
          <a:ext cx="500854" cy="344656"/>
        </a:xfrm>
        <a:prstGeom prst="roundRect">
          <a:avLst/>
        </a:prstGeom>
        <a:solidFill>
          <a:schemeClr val="accent2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fr-FR" sz="1600" b="1"/>
            <a:t>OR</a:t>
          </a:r>
          <a:endParaRPr lang="fr-FR" sz="1100" b="1"/>
        </a:p>
      </xdr:txBody>
    </xdr:sp>
    <xdr:clientData/>
  </xdr:twoCellAnchor>
  <xdr:twoCellAnchor>
    <xdr:from>
      <xdr:col>0</xdr:col>
      <xdr:colOff>282416</xdr:colOff>
      <xdr:row>25</xdr:row>
      <xdr:rowOff>150345</xdr:rowOff>
    </xdr:from>
    <xdr:to>
      <xdr:col>0</xdr:col>
      <xdr:colOff>752227</xdr:colOff>
      <xdr:row>27</xdr:row>
      <xdr:rowOff>127000</xdr:rowOff>
    </xdr:to>
    <xdr:sp macro="" textlink="">
      <xdr:nvSpPr>
        <xdr:cNvPr id="30" name="Rectangle : coins arrondis 16">
          <a:extLst>
            <a:ext uri="{FF2B5EF4-FFF2-40B4-BE49-F238E27FC236}">
              <a16:creationId xmlns:a16="http://schemas.microsoft.com/office/drawing/2014/main" id="{00000000-0008-0000-0B00-00001E000000}"/>
            </a:ext>
          </a:extLst>
        </xdr:cNvPr>
        <xdr:cNvSpPr/>
      </xdr:nvSpPr>
      <xdr:spPr>
        <a:xfrm>
          <a:off x="282416" y="4940059"/>
          <a:ext cx="469811" cy="357655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fr-FR" sz="1600" b="1"/>
            <a:t>TT</a:t>
          </a:r>
          <a:endParaRPr lang="fr-FR" sz="1100" b="1"/>
        </a:p>
      </xdr:txBody>
    </xdr:sp>
    <xdr:clientData/>
  </xdr:twoCellAnchor>
  <xdr:twoCellAnchor editAs="oneCell">
    <xdr:from>
      <xdr:col>7</xdr:col>
      <xdr:colOff>486523</xdr:colOff>
      <xdr:row>25</xdr:row>
      <xdr:rowOff>95916</xdr:rowOff>
    </xdr:from>
    <xdr:to>
      <xdr:col>10</xdr:col>
      <xdr:colOff>210047</xdr:colOff>
      <xdr:row>32</xdr:row>
      <xdr:rowOff>67178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61CD55B0-4487-B686-2680-27861A96D3C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5820523" y="4885630"/>
          <a:ext cx="2009524" cy="1304762"/>
        </a:xfrm>
        <a:prstGeom prst="rect">
          <a:avLst/>
        </a:prstGeom>
      </xdr:spPr>
    </xdr:pic>
    <xdr:clientData/>
  </xdr:twoCellAnchor>
  <xdr:twoCellAnchor editAs="oneCell">
    <xdr:from>
      <xdr:col>19</xdr:col>
      <xdr:colOff>370887</xdr:colOff>
      <xdr:row>25</xdr:row>
      <xdr:rowOff>21159</xdr:rowOff>
    </xdr:from>
    <xdr:to>
      <xdr:col>22</xdr:col>
      <xdr:colOff>237268</xdr:colOff>
      <xdr:row>31</xdr:row>
      <xdr:rowOff>11492</xdr:rowOff>
    </xdr:to>
    <xdr:pic>
      <xdr:nvPicPr>
        <xdr:cNvPr id="13" name="Picture 12">
          <a:extLst>
            <a:ext uri="{FF2B5EF4-FFF2-40B4-BE49-F238E27FC236}">
              <a16:creationId xmlns:a16="http://schemas.microsoft.com/office/drawing/2014/main" id="{D0F56BD3-E119-B41E-C3F9-68EA863FC8D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14848887" y="4810873"/>
          <a:ext cx="2152381" cy="1133333"/>
        </a:xfrm>
        <a:prstGeom prst="rect">
          <a:avLst/>
        </a:prstGeom>
      </xdr:spPr>
    </xdr:pic>
    <xdr:clientData/>
  </xdr:twoCellAnchor>
  <xdr:twoCellAnchor editAs="oneCell">
    <xdr:from>
      <xdr:col>33</xdr:col>
      <xdr:colOff>145408</xdr:colOff>
      <xdr:row>25</xdr:row>
      <xdr:rowOff>66515</xdr:rowOff>
    </xdr:from>
    <xdr:to>
      <xdr:col>35</xdr:col>
      <xdr:colOff>659503</xdr:colOff>
      <xdr:row>31</xdr:row>
      <xdr:rowOff>152086</xdr:rowOff>
    </xdr:to>
    <xdr:pic>
      <xdr:nvPicPr>
        <xdr:cNvPr id="16" name="Picture 15">
          <a:extLst>
            <a:ext uri="{FF2B5EF4-FFF2-40B4-BE49-F238E27FC236}">
              <a16:creationId xmlns:a16="http://schemas.microsoft.com/office/drawing/2014/main" id="{4BB56D27-A657-A477-B097-448E8A1668B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25291408" y="4856229"/>
          <a:ext cx="2038095" cy="1228571"/>
        </a:xfrm>
        <a:prstGeom prst="rect">
          <a:avLst/>
        </a:prstGeom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 editAs="oneCell">
    <xdr:from>
      <xdr:col>11</xdr:col>
      <xdr:colOff>0</xdr:colOff>
      <xdr:row>19</xdr:row>
      <xdr:rowOff>163286</xdr:rowOff>
    </xdr:from>
    <xdr:to>
      <xdr:col>22</xdr:col>
      <xdr:colOff>197440</xdr:colOff>
      <xdr:row>61</xdr:row>
      <xdr:rowOff>152762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BA36314F-1C74-FDB3-DEB6-E2AFD4D98E69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l="12370"/>
        <a:stretch/>
      </xdr:blipFill>
      <xdr:spPr>
        <a:xfrm>
          <a:off x="8382000" y="3864429"/>
          <a:ext cx="8579440" cy="7990476"/>
        </a:xfrm>
        <a:prstGeom prst="rect">
          <a:avLst/>
        </a:prstGeom>
      </xdr:spPr>
    </xdr:pic>
    <xdr:clientData/>
  </xdr:twoCellAnchor>
  <xdr:twoCellAnchor editAs="oneCell">
    <xdr:from>
      <xdr:col>19</xdr:col>
      <xdr:colOff>353786</xdr:colOff>
      <xdr:row>20</xdr:row>
      <xdr:rowOff>0</xdr:rowOff>
    </xdr:from>
    <xdr:to>
      <xdr:col>22</xdr:col>
      <xdr:colOff>124929</xdr:colOff>
      <xdr:row>26</xdr:row>
      <xdr:rowOff>190333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E220773F-2DF5-9841-8847-E9664C930CD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4831786" y="3891643"/>
          <a:ext cx="2057143" cy="1333333"/>
        </a:xfrm>
        <a:prstGeom prst="rect">
          <a:avLst/>
        </a:prstGeom>
      </xdr:spPr>
    </xdr:pic>
    <xdr:clientData/>
  </xdr:twoCellAnchor>
  <xdr:twoCellAnchor editAs="oneCell">
    <xdr:from>
      <xdr:col>0</xdr:col>
      <xdr:colOff>40822</xdr:colOff>
      <xdr:row>19</xdr:row>
      <xdr:rowOff>149678</xdr:rowOff>
    </xdr:from>
    <xdr:to>
      <xdr:col>10</xdr:col>
      <xdr:colOff>201774</xdr:colOff>
      <xdr:row>61</xdr:row>
      <xdr:rowOff>148678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81C95D66-BD6F-6C2C-3C63-0E0FF958721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40822" y="3850821"/>
          <a:ext cx="7780952" cy="8000000"/>
        </a:xfrm>
        <a:prstGeom prst="rect">
          <a:avLst/>
        </a:prstGeom>
      </xdr:spPr>
    </xdr:pic>
    <xdr:clientData/>
  </xdr:twoCellAnchor>
  <xdr:twoCellAnchor>
    <xdr:from>
      <xdr:col>8</xdr:col>
      <xdr:colOff>701377</xdr:colOff>
      <xdr:row>4</xdr:row>
      <xdr:rowOff>33083</xdr:rowOff>
    </xdr:from>
    <xdr:to>
      <xdr:col>17</xdr:col>
      <xdr:colOff>160871</xdr:colOff>
      <xdr:row>17</xdr:row>
      <xdr:rowOff>134683</xdr:rowOff>
    </xdr:to>
    <xdr:graphicFrame macro="">
      <xdr:nvGraphicFramePr>
        <xdr:cNvPr id="31" name="Chart 30">
          <a:extLst>
            <a:ext uri="{FF2B5EF4-FFF2-40B4-BE49-F238E27FC236}">
              <a16:creationId xmlns:a16="http://schemas.microsoft.com/office/drawing/2014/main" id="{00000000-0008-0000-0C00-00001F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0</xdr:col>
      <xdr:colOff>108858</xdr:colOff>
      <xdr:row>20</xdr:row>
      <xdr:rowOff>21771</xdr:rowOff>
    </xdr:from>
    <xdr:to>
      <xdr:col>0</xdr:col>
      <xdr:colOff>575406</xdr:colOff>
      <xdr:row>22</xdr:row>
      <xdr:rowOff>5872</xdr:rowOff>
    </xdr:to>
    <xdr:sp macro="" textlink="">
      <xdr:nvSpPr>
        <xdr:cNvPr id="8" name="Rectangle : coins arrondis 45">
          <a:extLst>
            <a:ext uri="{FF2B5EF4-FFF2-40B4-BE49-F238E27FC236}">
              <a16:creationId xmlns:a16="http://schemas.microsoft.com/office/drawing/2014/main" id="{EC51F79B-FB9B-4E16-8744-A38874C27B6D}"/>
            </a:ext>
          </a:extLst>
        </xdr:cNvPr>
        <xdr:cNvSpPr/>
      </xdr:nvSpPr>
      <xdr:spPr>
        <a:xfrm>
          <a:off x="108858" y="3799114"/>
          <a:ext cx="466548" cy="354215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fr-FR" sz="1600" b="1"/>
            <a:t>TT</a:t>
          </a:r>
          <a:endParaRPr lang="fr-FR" sz="1100" b="1"/>
        </a:p>
      </xdr:txBody>
    </xdr:sp>
    <xdr:clientData/>
  </xdr:twoCellAnchor>
  <xdr:twoCellAnchor>
    <xdr:from>
      <xdr:col>12</xdr:col>
      <xdr:colOff>524633</xdr:colOff>
      <xdr:row>19</xdr:row>
      <xdr:rowOff>184150</xdr:rowOff>
    </xdr:from>
    <xdr:to>
      <xdr:col>13</xdr:col>
      <xdr:colOff>269583</xdr:colOff>
      <xdr:row>21</xdr:row>
      <xdr:rowOff>145549</xdr:rowOff>
    </xdr:to>
    <xdr:sp macro="" textlink="">
      <xdr:nvSpPr>
        <xdr:cNvPr id="24" name="Rectangle : coins arrondis 43">
          <a:extLst>
            <a:ext uri="{FF2B5EF4-FFF2-40B4-BE49-F238E27FC236}">
              <a16:creationId xmlns:a16="http://schemas.microsoft.com/office/drawing/2014/main" id="{13F0EA56-6D28-4995-99F7-2A84CB0FB87D}"/>
            </a:ext>
          </a:extLst>
        </xdr:cNvPr>
        <xdr:cNvSpPr/>
      </xdr:nvSpPr>
      <xdr:spPr>
        <a:xfrm>
          <a:off x="9668633" y="3885293"/>
          <a:ext cx="506950" cy="342399"/>
        </a:xfrm>
        <a:prstGeom prst="roundRect">
          <a:avLst/>
        </a:prstGeom>
        <a:solidFill>
          <a:srgbClr val="FF0000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fr-FR" sz="1600" b="1"/>
            <a:t>OO</a:t>
          </a:r>
          <a:endParaRPr lang="fr-FR" sz="1100" b="1"/>
        </a:p>
      </xdr:txBody>
    </xdr:sp>
    <xdr:clientData/>
  </xdr:twoCellAnchor>
  <xdr:twoCellAnchor editAs="oneCell">
    <xdr:from>
      <xdr:col>7</xdr:col>
      <xdr:colOff>143633</xdr:colOff>
      <xdr:row>19</xdr:row>
      <xdr:rowOff>170542</xdr:rowOff>
    </xdr:from>
    <xdr:to>
      <xdr:col>10</xdr:col>
      <xdr:colOff>124300</xdr:colOff>
      <xdr:row>26</xdr:row>
      <xdr:rowOff>113232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5F4A781B-6FA5-21E5-E595-E33823FB3C1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5477633" y="3871685"/>
          <a:ext cx="2266667" cy="1276190"/>
        </a:xfrm>
        <a:prstGeom prst="rect">
          <a:avLst/>
        </a:prstGeom>
      </xdr:spPr>
    </xdr:pic>
    <xdr:clientData/>
  </xdr:twoCellAnchor>
  <xdr:twoCellAnchor editAs="oneCell">
    <xdr:from>
      <xdr:col>23</xdr:col>
      <xdr:colOff>0</xdr:colOff>
      <xdr:row>20</xdr:row>
      <xdr:rowOff>0</xdr:rowOff>
    </xdr:from>
    <xdr:to>
      <xdr:col>34</xdr:col>
      <xdr:colOff>722762</xdr:colOff>
      <xdr:row>61</xdr:row>
      <xdr:rowOff>163286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5F757EFC-7AB1-C457-8D7D-5F17290BCB6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17526000" y="3891643"/>
          <a:ext cx="9104762" cy="7973786"/>
        </a:xfrm>
        <a:prstGeom prst="rect">
          <a:avLst/>
        </a:prstGeom>
      </xdr:spPr>
    </xdr:pic>
    <xdr:clientData/>
  </xdr:twoCellAnchor>
  <xdr:twoCellAnchor>
    <xdr:from>
      <xdr:col>23</xdr:col>
      <xdr:colOff>0</xdr:colOff>
      <xdr:row>20</xdr:row>
      <xdr:rowOff>0</xdr:rowOff>
    </xdr:from>
    <xdr:to>
      <xdr:col>23</xdr:col>
      <xdr:colOff>500854</xdr:colOff>
      <xdr:row>21</xdr:row>
      <xdr:rowOff>154156</xdr:rowOff>
    </xdr:to>
    <xdr:sp macro="" textlink="">
      <xdr:nvSpPr>
        <xdr:cNvPr id="10" name="Rectangle : coins arrondis 14">
          <a:extLst>
            <a:ext uri="{FF2B5EF4-FFF2-40B4-BE49-F238E27FC236}">
              <a16:creationId xmlns:a16="http://schemas.microsoft.com/office/drawing/2014/main" id="{ADC41377-8542-43CE-88D9-9752A6E78D88}"/>
            </a:ext>
          </a:extLst>
        </xdr:cNvPr>
        <xdr:cNvSpPr/>
      </xdr:nvSpPr>
      <xdr:spPr>
        <a:xfrm>
          <a:off x="17526000" y="3891643"/>
          <a:ext cx="500854" cy="344656"/>
        </a:xfrm>
        <a:prstGeom prst="roundRect">
          <a:avLst/>
        </a:prstGeom>
        <a:solidFill>
          <a:schemeClr val="accent2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fr-FR" sz="1600" b="1"/>
            <a:t>OR</a:t>
          </a:r>
          <a:endParaRPr lang="fr-FR" sz="1100" b="1"/>
        </a:p>
      </xdr:txBody>
    </xdr:sp>
    <xdr:clientData/>
  </xdr:twoCellAnchor>
  <xdr:twoCellAnchor editAs="oneCell">
    <xdr:from>
      <xdr:col>32</xdr:col>
      <xdr:colOff>54429</xdr:colOff>
      <xdr:row>20</xdr:row>
      <xdr:rowOff>0</xdr:rowOff>
    </xdr:from>
    <xdr:to>
      <xdr:col>34</xdr:col>
      <xdr:colOff>654239</xdr:colOff>
      <xdr:row>26</xdr:row>
      <xdr:rowOff>76048</xdr:rowOff>
    </xdr:to>
    <xdr:pic>
      <xdr:nvPicPr>
        <xdr:cNvPr id="11" name="Picture 10">
          <a:extLst>
            <a:ext uri="{FF2B5EF4-FFF2-40B4-BE49-F238E27FC236}">
              <a16:creationId xmlns:a16="http://schemas.microsoft.com/office/drawing/2014/main" id="{29777386-1F0B-698C-03C6-12CC272FCCF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24438429" y="3891643"/>
          <a:ext cx="2123810" cy="1219048"/>
        </a:xfrm>
        <a:prstGeom prst="rect">
          <a:avLst/>
        </a:prstGeom>
      </xdr:spPr>
    </xdr:pic>
    <xdr:clientData/>
  </xdr:twoCellAnchor>
  <xdr:twoCellAnchor>
    <xdr:from>
      <xdr:col>0</xdr:col>
      <xdr:colOff>231321</xdr:colOff>
      <xdr:row>3</xdr:row>
      <xdr:rowOff>149678</xdr:rowOff>
    </xdr:from>
    <xdr:to>
      <xdr:col>7</xdr:col>
      <xdr:colOff>394607</xdr:colOff>
      <xdr:row>17</xdr:row>
      <xdr:rowOff>31296</xdr:rowOff>
    </xdr:to>
    <xdr:graphicFrame macro="">
      <xdr:nvGraphicFramePr>
        <xdr:cNvPr id="14" name="Chart 13">
          <a:extLst>
            <a:ext uri="{FF2B5EF4-FFF2-40B4-BE49-F238E27FC236}">
              <a16:creationId xmlns:a16="http://schemas.microsoft.com/office/drawing/2014/main" id="{2BF09966-DE17-4B41-90B9-48782961A2B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81643</xdr:colOff>
      <xdr:row>20</xdr:row>
      <xdr:rowOff>122464</xdr:rowOff>
    </xdr:from>
    <xdr:to>
      <xdr:col>10</xdr:col>
      <xdr:colOff>404500</xdr:colOff>
      <xdr:row>62</xdr:row>
      <xdr:rowOff>88809</xdr:rowOff>
    </xdr:to>
    <xdr:pic>
      <xdr:nvPicPr>
        <xdr:cNvPr id="8" name="Picture 7">
          <a:extLst>
            <a:ext uri="{FF2B5EF4-FFF2-40B4-BE49-F238E27FC236}">
              <a16:creationId xmlns:a16="http://schemas.microsoft.com/office/drawing/2014/main" id="{CE94D647-34B7-29AE-DBAC-E3AD37CFC2D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81643" y="4041321"/>
          <a:ext cx="7942857" cy="7980952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3</xdr:row>
      <xdr:rowOff>5439</xdr:rowOff>
    </xdr:from>
    <xdr:to>
      <xdr:col>6</xdr:col>
      <xdr:colOff>680359</xdr:colOff>
      <xdr:row>16</xdr:row>
      <xdr:rowOff>176891</xdr:rowOff>
    </xdr:to>
    <xdr:graphicFrame macro="">
      <xdr:nvGraphicFramePr>
        <xdr:cNvPr id="27" name="Chart 26">
          <a:extLst>
            <a:ext uri="{FF2B5EF4-FFF2-40B4-BE49-F238E27FC236}">
              <a16:creationId xmlns:a16="http://schemas.microsoft.com/office/drawing/2014/main" id="{00000000-0008-0000-0D00-00001B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7</xdr:col>
      <xdr:colOff>257403</xdr:colOff>
      <xdr:row>2</xdr:row>
      <xdr:rowOff>177801</xdr:rowOff>
    </xdr:from>
    <xdr:to>
      <xdr:col>16</xdr:col>
      <xdr:colOff>312966</xdr:colOff>
      <xdr:row>17</xdr:row>
      <xdr:rowOff>111580</xdr:rowOff>
    </xdr:to>
    <xdr:graphicFrame macro="">
      <xdr:nvGraphicFramePr>
        <xdr:cNvPr id="28" name="Chart 27">
          <a:extLst>
            <a:ext uri="{FF2B5EF4-FFF2-40B4-BE49-F238E27FC236}">
              <a16:creationId xmlns:a16="http://schemas.microsoft.com/office/drawing/2014/main" id="{00000000-0008-0000-0D00-00001C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0</xdr:col>
      <xdr:colOff>111580</xdr:colOff>
      <xdr:row>21</xdr:row>
      <xdr:rowOff>29936</xdr:rowOff>
    </xdr:from>
    <xdr:to>
      <xdr:col>0</xdr:col>
      <xdr:colOff>564017</xdr:colOff>
      <xdr:row>23</xdr:row>
      <xdr:rowOff>12225</xdr:rowOff>
    </xdr:to>
    <xdr:sp macro="" textlink="">
      <xdr:nvSpPr>
        <xdr:cNvPr id="48" name="Rectangle : coins arrondis 24">
          <a:extLst>
            <a:ext uri="{FF2B5EF4-FFF2-40B4-BE49-F238E27FC236}">
              <a16:creationId xmlns:a16="http://schemas.microsoft.com/office/drawing/2014/main" id="{00000000-0008-0000-0D00-000030000000}"/>
            </a:ext>
          </a:extLst>
        </xdr:cNvPr>
        <xdr:cNvSpPr/>
      </xdr:nvSpPr>
      <xdr:spPr>
        <a:xfrm>
          <a:off x="111580" y="4152900"/>
          <a:ext cx="452437" cy="363289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fr-FR" sz="1600" b="1"/>
            <a:t>TT</a:t>
          </a:r>
          <a:endParaRPr lang="fr-FR" sz="1100" b="1"/>
        </a:p>
      </xdr:txBody>
    </xdr:sp>
    <xdr:clientData/>
  </xdr:twoCellAnchor>
  <xdr:twoCellAnchor editAs="oneCell">
    <xdr:from>
      <xdr:col>7</xdr:col>
      <xdr:colOff>503465</xdr:colOff>
      <xdr:row>20</xdr:row>
      <xdr:rowOff>163285</xdr:rowOff>
    </xdr:from>
    <xdr:to>
      <xdr:col>10</xdr:col>
      <xdr:colOff>350798</xdr:colOff>
      <xdr:row>27</xdr:row>
      <xdr:rowOff>44749</xdr:rowOff>
    </xdr:to>
    <xdr:pic>
      <xdr:nvPicPr>
        <xdr:cNvPr id="9" name="Picture 8">
          <a:extLst>
            <a:ext uri="{FF2B5EF4-FFF2-40B4-BE49-F238E27FC236}">
              <a16:creationId xmlns:a16="http://schemas.microsoft.com/office/drawing/2014/main" id="{E593F0BD-499C-E335-8783-8D903C27F1D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5837465" y="4082142"/>
          <a:ext cx="2133333" cy="1228571"/>
        </a:xfrm>
        <a:prstGeom prst="rect">
          <a:avLst/>
        </a:prstGeom>
      </xdr:spPr>
    </xdr:pic>
    <xdr:clientData/>
  </xdr:twoCellAnchor>
  <xdr:twoCellAnchor editAs="oneCell">
    <xdr:from>
      <xdr:col>10</xdr:col>
      <xdr:colOff>612320</xdr:colOff>
      <xdr:row>20</xdr:row>
      <xdr:rowOff>163286</xdr:rowOff>
    </xdr:from>
    <xdr:to>
      <xdr:col>20</xdr:col>
      <xdr:colOff>666749</xdr:colOff>
      <xdr:row>62</xdr:row>
      <xdr:rowOff>120107</xdr:rowOff>
    </xdr:to>
    <xdr:pic>
      <xdr:nvPicPr>
        <xdr:cNvPr id="10" name="Picture 9">
          <a:extLst>
            <a:ext uri="{FF2B5EF4-FFF2-40B4-BE49-F238E27FC236}">
              <a16:creationId xmlns:a16="http://schemas.microsoft.com/office/drawing/2014/main" id="{9F36ED74-52B7-4B03-898D-92F82A2BF21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8232320" y="4082143"/>
          <a:ext cx="7701643" cy="7971428"/>
        </a:xfrm>
        <a:prstGeom prst="rect">
          <a:avLst/>
        </a:prstGeom>
      </xdr:spPr>
    </xdr:pic>
    <xdr:clientData/>
  </xdr:twoCellAnchor>
  <xdr:twoCellAnchor>
    <xdr:from>
      <xdr:col>10</xdr:col>
      <xdr:colOff>666749</xdr:colOff>
      <xdr:row>21</xdr:row>
      <xdr:rowOff>54429</xdr:rowOff>
    </xdr:from>
    <xdr:to>
      <xdr:col>11</xdr:col>
      <xdr:colOff>411699</xdr:colOff>
      <xdr:row>23</xdr:row>
      <xdr:rowOff>15828</xdr:rowOff>
    </xdr:to>
    <xdr:sp macro="" textlink="">
      <xdr:nvSpPr>
        <xdr:cNvPr id="11" name="Rectangle : coins arrondis 43">
          <a:extLst>
            <a:ext uri="{FF2B5EF4-FFF2-40B4-BE49-F238E27FC236}">
              <a16:creationId xmlns:a16="http://schemas.microsoft.com/office/drawing/2014/main" id="{C023A605-4BCF-41CE-8BFE-BDEEFEC01CA6}"/>
            </a:ext>
          </a:extLst>
        </xdr:cNvPr>
        <xdr:cNvSpPr/>
      </xdr:nvSpPr>
      <xdr:spPr>
        <a:xfrm>
          <a:off x="8286749" y="4177393"/>
          <a:ext cx="506950" cy="342399"/>
        </a:xfrm>
        <a:prstGeom prst="roundRect">
          <a:avLst/>
        </a:prstGeom>
        <a:solidFill>
          <a:srgbClr val="FF0000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fr-FR" sz="1600" b="1"/>
            <a:t>OO</a:t>
          </a:r>
          <a:endParaRPr lang="fr-FR" sz="1100" b="1"/>
        </a:p>
      </xdr:txBody>
    </xdr:sp>
    <xdr:clientData/>
  </xdr:twoCellAnchor>
  <xdr:twoCellAnchor editAs="oneCell">
    <xdr:from>
      <xdr:col>17</xdr:col>
      <xdr:colOff>723901</xdr:colOff>
      <xdr:row>21</xdr:row>
      <xdr:rowOff>24493</xdr:rowOff>
    </xdr:from>
    <xdr:to>
      <xdr:col>20</xdr:col>
      <xdr:colOff>601163</xdr:colOff>
      <xdr:row>27</xdr:row>
      <xdr:rowOff>110064</xdr:rowOff>
    </xdr:to>
    <xdr:pic>
      <xdr:nvPicPr>
        <xdr:cNvPr id="13" name="Picture 12">
          <a:extLst>
            <a:ext uri="{FF2B5EF4-FFF2-40B4-BE49-F238E27FC236}">
              <a16:creationId xmlns:a16="http://schemas.microsoft.com/office/drawing/2014/main" id="{393CA09D-596D-19DF-C8B3-3401508BB12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13677901" y="4147457"/>
          <a:ext cx="2190476" cy="1228571"/>
        </a:xfrm>
        <a:prstGeom prst="rect">
          <a:avLst/>
        </a:prstGeom>
      </xdr:spPr>
    </xdr:pic>
    <xdr:clientData/>
  </xdr:twoCellAnchor>
  <xdr:twoCellAnchor editAs="oneCell">
    <xdr:from>
      <xdr:col>21</xdr:col>
      <xdr:colOff>136071</xdr:colOff>
      <xdr:row>20</xdr:row>
      <xdr:rowOff>176893</xdr:rowOff>
    </xdr:from>
    <xdr:to>
      <xdr:col>31</xdr:col>
      <xdr:colOff>573214</xdr:colOff>
      <xdr:row>62</xdr:row>
      <xdr:rowOff>181334</xdr:rowOff>
    </xdr:to>
    <xdr:pic>
      <xdr:nvPicPr>
        <xdr:cNvPr id="15" name="Picture 14">
          <a:extLst>
            <a:ext uri="{FF2B5EF4-FFF2-40B4-BE49-F238E27FC236}">
              <a16:creationId xmlns:a16="http://schemas.microsoft.com/office/drawing/2014/main" id="{BAEE454C-A8E5-ECCE-7A44-4A6DFB28E25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16165285" y="4095750"/>
          <a:ext cx="8057143" cy="8019048"/>
        </a:xfrm>
        <a:prstGeom prst="rect">
          <a:avLst/>
        </a:prstGeom>
      </xdr:spPr>
    </xdr:pic>
    <xdr:clientData/>
  </xdr:twoCellAnchor>
  <xdr:twoCellAnchor>
    <xdr:from>
      <xdr:col>21</xdr:col>
      <xdr:colOff>386444</xdr:colOff>
      <xdr:row>21</xdr:row>
      <xdr:rowOff>81643</xdr:rowOff>
    </xdr:from>
    <xdr:to>
      <xdr:col>22</xdr:col>
      <xdr:colOff>105629</xdr:colOff>
      <xdr:row>23</xdr:row>
      <xdr:rowOff>57563</xdr:rowOff>
    </xdr:to>
    <xdr:sp macro="" textlink="">
      <xdr:nvSpPr>
        <xdr:cNvPr id="17" name="Rectangle : coins arrondis 45">
          <a:extLst>
            <a:ext uri="{FF2B5EF4-FFF2-40B4-BE49-F238E27FC236}">
              <a16:creationId xmlns:a16="http://schemas.microsoft.com/office/drawing/2014/main" id="{B48AFD8A-C835-436F-954C-7F102B05E873}"/>
            </a:ext>
          </a:extLst>
        </xdr:cNvPr>
        <xdr:cNvSpPr/>
      </xdr:nvSpPr>
      <xdr:spPr>
        <a:xfrm>
          <a:off x="16415658" y="4204607"/>
          <a:ext cx="481185" cy="356920"/>
        </a:xfrm>
        <a:prstGeom prst="roundRect">
          <a:avLst/>
        </a:prstGeom>
        <a:solidFill>
          <a:schemeClr val="accent2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fr-FR" sz="1600" b="1"/>
            <a:t>OR</a:t>
          </a:r>
          <a:endParaRPr lang="fr-FR" sz="1100" b="1"/>
        </a:p>
      </xdr:txBody>
    </xdr:sp>
    <xdr:clientData/>
  </xdr:twoCellAnchor>
  <xdr:twoCellAnchor editAs="oneCell">
    <xdr:from>
      <xdr:col>28</xdr:col>
      <xdr:colOff>522515</xdr:colOff>
      <xdr:row>21</xdr:row>
      <xdr:rowOff>0</xdr:rowOff>
    </xdr:from>
    <xdr:to>
      <xdr:col>31</xdr:col>
      <xdr:colOff>522229</xdr:colOff>
      <xdr:row>27</xdr:row>
      <xdr:rowOff>123667</xdr:rowOff>
    </xdr:to>
    <xdr:pic>
      <xdr:nvPicPr>
        <xdr:cNvPr id="18" name="Picture 17">
          <a:extLst>
            <a:ext uri="{FF2B5EF4-FFF2-40B4-BE49-F238E27FC236}">
              <a16:creationId xmlns:a16="http://schemas.microsoft.com/office/drawing/2014/main" id="{A8A6718D-65A1-8FDE-CAC2-6D87741A1B4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21885729" y="4122964"/>
          <a:ext cx="2285714" cy="1266667"/>
        </a:xfrm>
        <a:prstGeom prst="rect">
          <a:avLst/>
        </a:prstGeom>
      </xdr:spPr>
    </xdr:pic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 editAs="oneCell">
    <xdr:from>
      <xdr:col>17</xdr:col>
      <xdr:colOff>466725</xdr:colOff>
      <xdr:row>3</xdr:row>
      <xdr:rowOff>85725</xdr:rowOff>
    </xdr:from>
    <xdr:to>
      <xdr:col>26</xdr:col>
      <xdr:colOff>295275</xdr:colOff>
      <xdr:row>22</xdr:row>
      <xdr:rowOff>115494</xdr:rowOff>
    </xdr:to>
    <xdr:pic>
      <xdr:nvPicPr>
        <xdr:cNvPr id="24" name="Picture 23">
          <a:extLst>
            <a:ext uri="{FF2B5EF4-FFF2-40B4-BE49-F238E27FC236}">
              <a16:creationId xmlns:a16="http://schemas.microsoft.com/office/drawing/2014/main" id="{0214CA21-6F2F-33ED-07F3-04E81F098B9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0829925" y="695325"/>
          <a:ext cx="5314950" cy="3649269"/>
        </a:xfrm>
        <a:prstGeom prst="rect">
          <a:avLst/>
        </a:prstGeom>
      </xdr:spPr>
    </xdr:pic>
    <xdr:clientData/>
  </xdr:twoCellAnchor>
  <xdr:twoCellAnchor editAs="oneCell">
    <xdr:from>
      <xdr:col>8</xdr:col>
      <xdr:colOff>314325</xdr:colOff>
      <xdr:row>3</xdr:row>
      <xdr:rowOff>85724</xdr:rowOff>
    </xdr:from>
    <xdr:to>
      <xdr:col>16</xdr:col>
      <xdr:colOff>276225</xdr:colOff>
      <xdr:row>22</xdr:row>
      <xdr:rowOff>114299</xdr:rowOff>
    </xdr:to>
    <xdr:pic>
      <xdr:nvPicPr>
        <xdr:cNvPr id="22" name="Picture 21">
          <a:extLst>
            <a:ext uri="{FF2B5EF4-FFF2-40B4-BE49-F238E27FC236}">
              <a16:creationId xmlns:a16="http://schemas.microsoft.com/office/drawing/2014/main" id="{3C57A523-9E08-8267-01A0-E051D6CA088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5191125" y="695324"/>
          <a:ext cx="4838700" cy="3648075"/>
        </a:xfrm>
        <a:prstGeom prst="rect">
          <a:avLst/>
        </a:prstGeom>
      </xdr:spPr>
    </xdr:pic>
    <xdr:clientData/>
  </xdr:twoCellAnchor>
  <xdr:twoCellAnchor editAs="oneCell">
    <xdr:from>
      <xdr:col>0</xdr:col>
      <xdr:colOff>1</xdr:colOff>
      <xdr:row>3</xdr:row>
      <xdr:rowOff>95250</xdr:rowOff>
    </xdr:from>
    <xdr:to>
      <xdr:col>7</xdr:col>
      <xdr:colOff>304801</xdr:colOff>
      <xdr:row>22</xdr:row>
      <xdr:rowOff>115217</xdr:rowOff>
    </xdr:to>
    <xdr:pic>
      <xdr:nvPicPr>
        <xdr:cNvPr id="20" name="Picture 19">
          <a:extLst>
            <a:ext uri="{FF2B5EF4-FFF2-40B4-BE49-F238E27FC236}">
              <a16:creationId xmlns:a16="http://schemas.microsoft.com/office/drawing/2014/main" id="{8CF40977-14DA-89A9-2BC1-47A68D89F3E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" y="704850"/>
          <a:ext cx="4572000" cy="3639467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4</xdr:row>
      <xdr:rowOff>0</xdr:rowOff>
    </xdr:from>
    <xdr:to>
      <xdr:col>0</xdr:col>
      <xdr:colOff>452437</xdr:colOff>
      <xdr:row>5</xdr:row>
      <xdr:rowOff>169523</xdr:rowOff>
    </xdr:to>
    <xdr:sp macro="" textlink="">
      <xdr:nvSpPr>
        <xdr:cNvPr id="4" name="Rectangle : coins arrondis 24">
          <a:extLst>
            <a:ext uri="{FF2B5EF4-FFF2-40B4-BE49-F238E27FC236}">
              <a16:creationId xmlns:a16="http://schemas.microsoft.com/office/drawing/2014/main" id="{CB38FDC5-3F6C-4991-BA96-ED21FA77FB92}"/>
            </a:ext>
          </a:extLst>
        </xdr:cNvPr>
        <xdr:cNvSpPr/>
      </xdr:nvSpPr>
      <xdr:spPr>
        <a:xfrm>
          <a:off x="0" y="800100"/>
          <a:ext cx="452437" cy="360023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fr-FR" sz="1600" b="1"/>
            <a:t>TT</a:t>
          </a:r>
          <a:endParaRPr lang="fr-FR" sz="1100" b="1"/>
        </a:p>
      </xdr:txBody>
    </xdr:sp>
    <xdr:clientData/>
  </xdr:twoCellAnchor>
  <xdr:twoCellAnchor>
    <xdr:from>
      <xdr:col>8</xdr:col>
      <xdr:colOff>438150</xdr:colOff>
      <xdr:row>3</xdr:row>
      <xdr:rowOff>167641</xdr:rowOff>
    </xdr:from>
    <xdr:to>
      <xdr:col>9</xdr:col>
      <xdr:colOff>330800</xdr:colOff>
      <xdr:row>5</xdr:row>
      <xdr:rowOff>135906</xdr:rowOff>
    </xdr:to>
    <xdr:sp macro="" textlink="">
      <xdr:nvSpPr>
        <xdr:cNvPr id="7" name="Rectangle : coins arrondis 28">
          <a:extLst>
            <a:ext uri="{FF2B5EF4-FFF2-40B4-BE49-F238E27FC236}">
              <a16:creationId xmlns:a16="http://schemas.microsoft.com/office/drawing/2014/main" id="{3FE76C6F-028C-4F3A-8264-03A79425C48F}"/>
            </a:ext>
          </a:extLst>
        </xdr:cNvPr>
        <xdr:cNvSpPr/>
      </xdr:nvSpPr>
      <xdr:spPr>
        <a:xfrm>
          <a:off x="5314950" y="777241"/>
          <a:ext cx="502250" cy="349265"/>
        </a:xfrm>
        <a:prstGeom prst="roundRect">
          <a:avLst/>
        </a:prstGeom>
        <a:solidFill>
          <a:srgbClr val="FF0000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fr-FR" sz="1600" b="1"/>
            <a:t>OO</a:t>
          </a:r>
          <a:endParaRPr lang="fr-FR" sz="1100" b="1"/>
        </a:p>
      </xdr:txBody>
    </xdr:sp>
    <xdr:clientData/>
  </xdr:twoCellAnchor>
  <xdr:twoCellAnchor>
    <xdr:from>
      <xdr:col>17</xdr:col>
      <xdr:colOff>590550</xdr:colOff>
      <xdr:row>4</xdr:row>
      <xdr:rowOff>1905</xdr:rowOff>
    </xdr:from>
    <xdr:to>
      <xdr:col>18</xdr:col>
      <xdr:colOff>460732</xdr:colOff>
      <xdr:row>5</xdr:row>
      <xdr:rowOff>162362</xdr:rowOff>
    </xdr:to>
    <xdr:sp macro="" textlink="">
      <xdr:nvSpPr>
        <xdr:cNvPr id="17" name="Rectangle : coins arrondis 44">
          <a:extLst>
            <a:ext uri="{FF2B5EF4-FFF2-40B4-BE49-F238E27FC236}">
              <a16:creationId xmlns:a16="http://schemas.microsoft.com/office/drawing/2014/main" id="{C901F881-F040-4E7A-AC11-C8B21417FDE2}"/>
            </a:ext>
          </a:extLst>
        </xdr:cNvPr>
        <xdr:cNvSpPr/>
      </xdr:nvSpPr>
      <xdr:spPr>
        <a:xfrm>
          <a:off x="10953750" y="802005"/>
          <a:ext cx="479782" cy="350957"/>
        </a:xfrm>
        <a:prstGeom prst="roundRect">
          <a:avLst/>
        </a:prstGeom>
        <a:solidFill>
          <a:schemeClr val="accent2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fr-FR" sz="1600" b="1"/>
            <a:t>OR</a:t>
          </a:r>
          <a:endParaRPr lang="fr-FR" sz="1100" b="1"/>
        </a:p>
      </xdr:txBody>
    </xdr:sp>
    <xdr:clientData/>
  </xdr:twoCellAnchor>
  <xdr:twoCellAnchor editAs="oneCell">
    <xdr:from>
      <xdr:col>0</xdr:col>
      <xdr:colOff>0</xdr:colOff>
      <xdr:row>30</xdr:row>
      <xdr:rowOff>1</xdr:rowOff>
    </xdr:from>
    <xdr:to>
      <xdr:col>7</xdr:col>
      <xdr:colOff>390525</xdr:colOff>
      <xdr:row>51</xdr:row>
      <xdr:rowOff>62140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543C2D1C-AFA7-9B39-74CB-0BAC0F8742F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0" y="6553201"/>
          <a:ext cx="4657725" cy="4062639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30</xdr:row>
      <xdr:rowOff>78105</xdr:rowOff>
    </xdr:from>
    <xdr:to>
      <xdr:col>0</xdr:col>
      <xdr:colOff>452437</xdr:colOff>
      <xdr:row>32</xdr:row>
      <xdr:rowOff>57128</xdr:rowOff>
    </xdr:to>
    <xdr:sp macro="" textlink="">
      <xdr:nvSpPr>
        <xdr:cNvPr id="9" name="Rectangle : coins arrondis 24">
          <a:extLst>
            <a:ext uri="{FF2B5EF4-FFF2-40B4-BE49-F238E27FC236}">
              <a16:creationId xmlns:a16="http://schemas.microsoft.com/office/drawing/2014/main" id="{32EC8E45-BC02-469A-AB85-184A9978D3DD}"/>
            </a:ext>
          </a:extLst>
        </xdr:cNvPr>
        <xdr:cNvSpPr/>
      </xdr:nvSpPr>
      <xdr:spPr>
        <a:xfrm>
          <a:off x="0" y="6631305"/>
          <a:ext cx="452437" cy="360023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fr-FR" sz="1600" b="1"/>
            <a:t>TT</a:t>
          </a:r>
          <a:endParaRPr lang="fr-FR" sz="1100" b="1"/>
        </a:p>
      </xdr:txBody>
    </xdr:sp>
    <xdr:clientData/>
  </xdr:twoCellAnchor>
  <xdr:twoCellAnchor editAs="oneCell">
    <xdr:from>
      <xdr:col>4</xdr:col>
      <xdr:colOff>428625</xdr:colOff>
      <xdr:row>30</xdr:row>
      <xdr:rowOff>30481</xdr:rowOff>
    </xdr:from>
    <xdr:to>
      <xdr:col>7</xdr:col>
      <xdr:colOff>266700</xdr:colOff>
      <xdr:row>34</xdr:row>
      <xdr:rowOff>163089</xdr:rowOff>
    </xdr:to>
    <xdr:pic>
      <xdr:nvPicPr>
        <xdr:cNvPr id="10" name="Picture 9">
          <a:extLst>
            <a:ext uri="{FF2B5EF4-FFF2-40B4-BE49-F238E27FC236}">
              <a16:creationId xmlns:a16="http://schemas.microsoft.com/office/drawing/2014/main" id="{CD9CCEEC-EE53-DF2D-D235-CD2B3821E58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2867025" y="6583681"/>
          <a:ext cx="1666875" cy="894608"/>
        </a:xfrm>
        <a:prstGeom prst="rect">
          <a:avLst/>
        </a:prstGeom>
      </xdr:spPr>
    </xdr:pic>
    <xdr:clientData/>
  </xdr:twoCellAnchor>
  <xdr:twoCellAnchor editAs="oneCell">
    <xdr:from>
      <xdr:col>8</xdr:col>
      <xdr:colOff>590551</xdr:colOff>
      <xdr:row>30</xdr:row>
      <xdr:rowOff>1</xdr:rowOff>
    </xdr:from>
    <xdr:to>
      <xdr:col>16</xdr:col>
      <xdr:colOff>371475</xdr:colOff>
      <xdr:row>51</xdr:row>
      <xdr:rowOff>64759</xdr:rowOff>
    </xdr:to>
    <xdr:pic>
      <xdr:nvPicPr>
        <xdr:cNvPr id="11" name="Picture 10">
          <a:extLst>
            <a:ext uri="{FF2B5EF4-FFF2-40B4-BE49-F238E27FC236}">
              <a16:creationId xmlns:a16="http://schemas.microsoft.com/office/drawing/2014/main" id="{730AB030-375F-AF34-21E7-231936CD76D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5467351" y="6553201"/>
          <a:ext cx="4657724" cy="4065258"/>
        </a:xfrm>
        <a:prstGeom prst="rect">
          <a:avLst/>
        </a:prstGeom>
      </xdr:spPr>
    </xdr:pic>
    <xdr:clientData/>
  </xdr:twoCellAnchor>
  <xdr:twoCellAnchor editAs="oneCell">
    <xdr:from>
      <xdr:col>13</xdr:col>
      <xdr:colOff>552451</xdr:colOff>
      <xdr:row>30</xdr:row>
      <xdr:rowOff>0</xdr:rowOff>
    </xdr:from>
    <xdr:to>
      <xdr:col>16</xdr:col>
      <xdr:colOff>400051</xdr:colOff>
      <xdr:row>34</xdr:row>
      <xdr:rowOff>149087</xdr:rowOff>
    </xdr:to>
    <xdr:pic>
      <xdr:nvPicPr>
        <xdr:cNvPr id="12" name="Picture 11">
          <a:extLst>
            <a:ext uri="{FF2B5EF4-FFF2-40B4-BE49-F238E27FC236}">
              <a16:creationId xmlns:a16="http://schemas.microsoft.com/office/drawing/2014/main" id="{E735006D-76C2-FA68-4BBC-5408BFB4590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8477251" y="6553200"/>
          <a:ext cx="1676400" cy="911087"/>
        </a:xfrm>
        <a:prstGeom prst="rect">
          <a:avLst/>
        </a:prstGeom>
      </xdr:spPr>
    </xdr:pic>
    <xdr:clientData/>
  </xdr:twoCellAnchor>
  <xdr:twoCellAnchor editAs="oneCell">
    <xdr:from>
      <xdr:col>18</xdr:col>
      <xdr:colOff>1</xdr:colOff>
      <xdr:row>30</xdr:row>
      <xdr:rowOff>1</xdr:rowOff>
    </xdr:from>
    <xdr:to>
      <xdr:col>26</xdr:col>
      <xdr:colOff>314325</xdr:colOff>
      <xdr:row>51</xdr:row>
      <xdr:rowOff>47733</xdr:rowOff>
    </xdr:to>
    <xdr:pic>
      <xdr:nvPicPr>
        <xdr:cNvPr id="14" name="Picture 13">
          <a:extLst>
            <a:ext uri="{FF2B5EF4-FFF2-40B4-BE49-F238E27FC236}">
              <a16:creationId xmlns:a16="http://schemas.microsoft.com/office/drawing/2014/main" id="{719C7321-0285-0CAB-4007-085C90223AA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10972801" y="6553201"/>
          <a:ext cx="5191124" cy="4048232"/>
        </a:xfrm>
        <a:prstGeom prst="rect">
          <a:avLst/>
        </a:prstGeom>
      </xdr:spPr>
    </xdr:pic>
    <xdr:clientData/>
  </xdr:twoCellAnchor>
  <xdr:twoCellAnchor editAs="oneCell">
    <xdr:from>
      <xdr:col>23</xdr:col>
      <xdr:colOff>451357</xdr:colOff>
      <xdr:row>30</xdr:row>
      <xdr:rowOff>38101</xdr:rowOff>
    </xdr:from>
    <xdr:to>
      <xdr:col>26</xdr:col>
      <xdr:colOff>266439</xdr:colOff>
      <xdr:row>34</xdr:row>
      <xdr:rowOff>142875</xdr:rowOff>
    </xdr:to>
    <xdr:pic>
      <xdr:nvPicPr>
        <xdr:cNvPr id="15" name="Picture 14">
          <a:extLst>
            <a:ext uri="{FF2B5EF4-FFF2-40B4-BE49-F238E27FC236}">
              <a16:creationId xmlns:a16="http://schemas.microsoft.com/office/drawing/2014/main" id="{A90FF0EC-910A-8875-F7C1-47C8ABECEE9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/>
        <a:stretch>
          <a:fillRect/>
        </a:stretch>
      </xdr:blipFill>
      <xdr:spPr>
        <a:xfrm>
          <a:off x="14472157" y="6591301"/>
          <a:ext cx="1643882" cy="866774"/>
        </a:xfrm>
        <a:prstGeom prst="rect">
          <a:avLst/>
        </a:prstGeom>
      </xdr:spPr>
    </xdr:pic>
    <xdr:clientData/>
  </xdr:twoCellAnchor>
  <xdr:twoCellAnchor>
    <xdr:from>
      <xdr:col>9</xdr:col>
      <xdr:colOff>95250</xdr:colOff>
      <xdr:row>30</xdr:row>
      <xdr:rowOff>55246</xdr:rowOff>
    </xdr:from>
    <xdr:to>
      <xdr:col>9</xdr:col>
      <xdr:colOff>597500</xdr:colOff>
      <xdr:row>32</xdr:row>
      <xdr:rowOff>23511</xdr:rowOff>
    </xdr:to>
    <xdr:sp macro="" textlink="">
      <xdr:nvSpPr>
        <xdr:cNvPr id="16" name="Rectangle : coins arrondis 28">
          <a:extLst>
            <a:ext uri="{FF2B5EF4-FFF2-40B4-BE49-F238E27FC236}">
              <a16:creationId xmlns:a16="http://schemas.microsoft.com/office/drawing/2014/main" id="{02825024-1D65-420E-8ED3-C1D2B080A840}"/>
            </a:ext>
          </a:extLst>
        </xdr:cNvPr>
        <xdr:cNvSpPr/>
      </xdr:nvSpPr>
      <xdr:spPr>
        <a:xfrm>
          <a:off x="5581650" y="6608446"/>
          <a:ext cx="502250" cy="349265"/>
        </a:xfrm>
        <a:prstGeom prst="roundRect">
          <a:avLst/>
        </a:prstGeom>
        <a:solidFill>
          <a:srgbClr val="FF0000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fr-FR" sz="1600" b="1"/>
            <a:t>OO</a:t>
          </a:r>
          <a:endParaRPr lang="fr-FR" sz="1100" b="1"/>
        </a:p>
      </xdr:txBody>
    </xdr:sp>
    <xdr:clientData/>
  </xdr:twoCellAnchor>
  <xdr:twoCellAnchor>
    <xdr:from>
      <xdr:col>18</xdr:col>
      <xdr:colOff>85725</xdr:colOff>
      <xdr:row>30</xdr:row>
      <xdr:rowOff>41910</xdr:rowOff>
    </xdr:from>
    <xdr:to>
      <xdr:col>18</xdr:col>
      <xdr:colOff>565507</xdr:colOff>
      <xdr:row>32</xdr:row>
      <xdr:rowOff>11867</xdr:rowOff>
    </xdr:to>
    <xdr:sp macro="" textlink="">
      <xdr:nvSpPr>
        <xdr:cNvPr id="19" name="Rectangle : coins arrondis 44">
          <a:extLst>
            <a:ext uri="{FF2B5EF4-FFF2-40B4-BE49-F238E27FC236}">
              <a16:creationId xmlns:a16="http://schemas.microsoft.com/office/drawing/2014/main" id="{BD029843-8EA0-422C-BFCD-A8A27A8972B1}"/>
            </a:ext>
          </a:extLst>
        </xdr:cNvPr>
        <xdr:cNvSpPr/>
      </xdr:nvSpPr>
      <xdr:spPr>
        <a:xfrm>
          <a:off x="11058525" y="6595110"/>
          <a:ext cx="479782" cy="350957"/>
        </a:xfrm>
        <a:prstGeom prst="roundRect">
          <a:avLst/>
        </a:prstGeom>
        <a:solidFill>
          <a:schemeClr val="accent2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fr-FR" sz="1600" b="1"/>
            <a:t>OR</a:t>
          </a:r>
          <a:endParaRPr lang="fr-FR" sz="1100" b="1"/>
        </a:p>
      </xdr:txBody>
    </xdr:sp>
    <xdr:clientData/>
  </xdr:twoCellAnchor>
  <xdr:twoCellAnchor editAs="oneCell">
    <xdr:from>
      <xdr:col>5</xdr:col>
      <xdr:colOff>28575</xdr:colOff>
      <xdr:row>3</xdr:row>
      <xdr:rowOff>104775</xdr:rowOff>
    </xdr:from>
    <xdr:to>
      <xdr:col>7</xdr:col>
      <xdr:colOff>257176</xdr:colOff>
      <xdr:row>8</xdr:row>
      <xdr:rowOff>4330</xdr:rowOff>
    </xdr:to>
    <xdr:pic>
      <xdr:nvPicPr>
        <xdr:cNvPr id="21" name="Picture 20">
          <a:extLst>
            <a:ext uri="{FF2B5EF4-FFF2-40B4-BE49-F238E27FC236}">
              <a16:creationId xmlns:a16="http://schemas.microsoft.com/office/drawing/2014/main" id="{22A70152-4071-56D7-2D67-4E9F60209C6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/>
        <a:stretch>
          <a:fillRect/>
        </a:stretch>
      </xdr:blipFill>
      <xdr:spPr>
        <a:xfrm>
          <a:off x="3076575" y="714375"/>
          <a:ext cx="1447801" cy="852055"/>
        </a:xfrm>
        <a:prstGeom prst="rect">
          <a:avLst/>
        </a:prstGeom>
      </xdr:spPr>
    </xdr:pic>
    <xdr:clientData/>
  </xdr:twoCellAnchor>
  <xdr:twoCellAnchor editAs="oneCell">
    <xdr:from>
      <xdr:col>13</xdr:col>
      <xdr:colOff>600075</xdr:colOff>
      <xdr:row>3</xdr:row>
      <xdr:rowOff>100966</xdr:rowOff>
    </xdr:from>
    <xdr:to>
      <xdr:col>16</xdr:col>
      <xdr:colOff>209295</xdr:colOff>
      <xdr:row>7</xdr:row>
      <xdr:rowOff>172211</xdr:rowOff>
    </xdr:to>
    <xdr:pic>
      <xdr:nvPicPr>
        <xdr:cNvPr id="23" name="Picture 22">
          <a:extLst>
            <a:ext uri="{FF2B5EF4-FFF2-40B4-BE49-F238E27FC236}">
              <a16:creationId xmlns:a16="http://schemas.microsoft.com/office/drawing/2014/main" id="{C4AA40B8-52AF-8636-7602-2BDE029D5E6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/>
        <a:stretch>
          <a:fillRect/>
        </a:stretch>
      </xdr:blipFill>
      <xdr:spPr>
        <a:xfrm>
          <a:off x="8524875" y="710566"/>
          <a:ext cx="1438020" cy="833245"/>
        </a:xfrm>
        <a:prstGeom prst="rect">
          <a:avLst/>
        </a:prstGeom>
      </xdr:spPr>
    </xdr:pic>
    <xdr:clientData/>
  </xdr:twoCellAnchor>
  <xdr:twoCellAnchor editAs="oneCell">
    <xdr:from>
      <xdr:col>24</xdr:col>
      <xdr:colOff>142875</xdr:colOff>
      <xdr:row>3</xdr:row>
      <xdr:rowOff>85725</xdr:rowOff>
    </xdr:from>
    <xdr:to>
      <xdr:col>26</xdr:col>
      <xdr:colOff>283845</xdr:colOff>
      <xdr:row>7</xdr:row>
      <xdr:rowOff>133350</xdr:rowOff>
    </xdr:to>
    <xdr:pic>
      <xdr:nvPicPr>
        <xdr:cNvPr id="25" name="Picture 24">
          <a:extLst>
            <a:ext uri="{FF2B5EF4-FFF2-40B4-BE49-F238E27FC236}">
              <a16:creationId xmlns:a16="http://schemas.microsoft.com/office/drawing/2014/main" id="{0228343C-12DE-725E-E62A-13CF7ECE73C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/>
        <a:stretch>
          <a:fillRect/>
        </a:stretch>
      </xdr:blipFill>
      <xdr:spPr>
        <a:xfrm>
          <a:off x="14773275" y="695325"/>
          <a:ext cx="1360170" cy="809625"/>
        </a:xfrm>
        <a:prstGeom prst="rect">
          <a:avLst/>
        </a:prstGeom>
      </xdr:spPr>
    </xdr:pic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</xdr:colOff>
      <xdr:row>2</xdr:row>
      <xdr:rowOff>0</xdr:rowOff>
    </xdr:from>
    <xdr:to>
      <xdr:col>11</xdr:col>
      <xdr:colOff>19051</xdr:colOff>
      <xdr:row>43</xdr:row>
      <xdr:rowOff>99536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E65C7FA4-4539-5C55-2D9B-6CD03D5B06C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" y="381000"/>
          <a:ext cx="6724650" cy="7919561"/>
        </a:xfrm>
        <a:prstGeom prst="rect">
          <a:avLst/>
        </a:prstGeom>
      </xdr:spPr>
    </xdr:pic>
    <xdr:clientData/>
  </xdr:twoCellAnchor>
  <xdr:twoCellAnchor editAs="oneCell">
    <xdr:from>
      <xdr:col>7</xdr:col>
      <xdr:colOff>257175</xdr:colOff>
      <xdr:row>2</xdr:row>
      <xdr:rowOff>38100</xdr:rowOff>
    </xdr:from>
    <xdr:to>
      <xdr:col>10</xdr:col>
      <xdr:colOff>542661</xdr:colOff>
      <xdr:row>8</xdr:row>
      <xdr:rowOff>57004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E43026A1-9066-8B33-854B-A8D27C702F2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4524375" y="419100"/>
          <a:ext cx="2114286" cy="1171429"/>
        </a:xfrm>
        <a:prstGeom prst="rect">
          <a:avLst/>
        </a:prstGeom>
      </xdr:spPr>
    </xdr:pic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342900</xdr:colOff>
      <xdr:row>0</xdr:row>
      <xdr:rowOff>83820</xdr:rowOff>
    </xdr:from>
    <xdr:to>
      <xdr:col>10</xdr:col>
      <xdr:colOff>229291</xdr:colOff>
      <xdr:row>2</xdr:row>
      <xdr:rowOff>141914</xdr:rowOff>
    </xdr:to>
    <xdr:sp macro="" textlink="">
      <xdr:nvSpPr>
        <xdr:cNvPr id="5" name="Google Shape;725;p12">
          <a:extLst>
            <a:ext uri="{FF2B5EF4-FFF2-40B4-BE49-F238E27FC236}">
              <a16:creationId xmlns:a16="http://schemas.microsoft.com/office/drawing/2014/main" id="{536AD612-A97C-37E2-067B-E49811549732}"/>
            </a:ext>
          </a:extLst>
        </xdr:cNvPr>
        <xdr:cNvSpPr txBox="1">
          <a:spLocks/>
        </xdr:cNvSpPr>
      </xdr:nvSpPr>
      <xdr:spPr>
        <a:xfrm>
          <a:off x="8877300" y="83820"/>
          <a:ext cx="2934391" cy="423854"/>
        </a:xfrm>
        <a:prstGeom prst="rect">
          <a:avLst/>
        </a:prstGeom>
        <a:noFill/>
        <a:ln>
          <a:noFill/>
        </a:ln>
      </xdr:spPr>
      <xdr:txBody>
        <a:bodyPr spcFirstLastPara="1" vert="horz" wrap="square" lIns="0" tIns="0" rIns="0" bIns="0" rtlCol="0" anchor="t" anchorCtr="0">
          <a:noAutofit/>
        </a:bodyPr>
        <a:lstStyle>
          <a:defPPr>
            <a:defRPr lang="en-US"/>
          </a:defPPr>
          <a:lvl1pPr marL="0" algn="l" defTabSz="4572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4572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4572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4572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4572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4572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4572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4572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4572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spcBef>
              <a:spcPts val="0"/>
            </a:spcBef>
            <a:buClr>
              <a:srgbClr val="414141"/>
            </a:buClr>
            <a:buSzPts val="2400"/>
            <a:buFont typeface="Century Gothic"/>
            <a:buNone/>
          </a:pPr>
          <a:r>
            <a:rPr lang="fr-FR" sz="2400">
              <a:solidFill>
                <a:schemeClr val="dk2"/>
              </a:solidFill>
            </a:rPr>
            <a:t>Couverture UMTS </a:t>
          </a:r>
        </a:p>
      </xdr:txBody>
    </xdr:sp>
    <xdr:clientData/>
  </xdr:twoCellAnchor>
  <xdr:twoCellAnchor>
    <xdr:from>
      <xdr:col>19</xdr:col>
      <xdr:colOff>497205</xdr:colOff>
      <xdr:row>0</xdr:row>
      <xdr:rowOff>34290</xdr:rowOff>
    </xdr:from>
    <xdr:to>
      <xdr:col>24</xdr:col>
      <xdr:colOff>383596</xdr:colOff>
      <xdr:row>2</xdr:row>
      <xdr:rowOff>92384</xdr:rowOff>
    </xdr:to>
    <xdr:sp macro="" textlink="">
      <xdr:nvSpPr>
        <xdr:cNvPr id="10" name="Google Shape;725;p12">
          <a:extLst>
            <a:ext uri="{FF2B5EF4-FFF2-40B4-BE49-F238E27FC236}">
              <a16:creationId xmlns:a16="http://schemas.microsoft.com/office/drawing/2014/main" id="{372C956A-261F-4716-88FE-3F3B727DFBB2}"/>
            </a:ext>
          </a:extLst>
        </xdr:cNvPr>
        <xdr:cNvSpPr txBox="1">
          <a:spLocks/>
        </xdr:cNvSpPr>
      </xdr:nvSpPr>
      <xdr:spPr>
        <a:xfrm>
          <a:off x="12079605" y="34290"/>
          <a:ext cx="2934391" cy="439094"/>
        </a:xfrm>
        <a:prstGeom prst="rect">
          <a:avLst/>
        </a:prstGeom>
        <a:noFill/>
        <a:ln>
          <a:noFill/>
        </a:ln>
      </xdr:spPr>
      <xdr:txBody>
        <a:bodyPr spcFirstLastPara="1" vert="horz" wrap="square" lIns="0" tIns="0" rIns="0" bIns="0" rtlCol="0" anchor="t" anchorCtr="0">
          <a:noAutofit/>
        </a:bodyPr>
        <a:lstStyle>
          <a:defPPr>
            <a:defRPr lang="en-US"/>
          </a:defPPr>
          <a:lvl1pPr marL="0" algn="l" defTabSz="4572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4572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4572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4572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4572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4572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4572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4572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4572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spcBef>
              <a:spcPts val="0"/>
            </a:spcBef>
            <a:buClr>
              <a:srgbClr val="414141"/>
            </a:buClr>
            <a:buSzPts val="2400"/>
            <a:buFont typeface="Century Gothic"/>
            <a:buNone/>
          </a:pPr>
          <a:r>
            <a:rPr lang="fr-FR" sz="2400">
              <a:solidFill>
                <a:schemeClr val="dk2"/>
              </a:solidFill>
            </a:rPr>
            <a:t>Couverture LTE</a:t>
          </a:r>
        </a:p>
      </xdr:txBody>
    </xdr:sp>
    <xdr:clientData/>
  </xdr:twoCellAnchor>
  <xdr:twoCellAnchor editAs="oneCell">
    <xdr:from>
      <xdr:col>14</xdr:col>
      <xdr:colOff>209550</xdr:colOff>
      <xdr:row>2</xdr:row>
      <xdr:rowOff>171450</xdr:rowOff>
    </xdr:from>
    <xdr:to>
      <xdr:col>27</xdr:col>
      <xdr:colOff>370464</xdr:colOff>
      <xdr:row>45</xdr:row>
      <xdr:rowOff>18045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E82A95F-8569-1BE0-F92F-4F09DEFC812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8743950" y="552450"/>
          <a:ext cx="8085714" cy="8038095"/>
        </a:xfrm>
        <a:prstGeom prst="rect">
          <a:avLst/>
        </a:prstGeom>
        <a:ln w="38100" cap="sq">
          <a:solidFill>
            <a:srgbClr val="000000"/>
          </a:solidFill>
          <a:prstDash val="solid"/>
          <a:miter lim="800000"/>
        </a:ln>
        <a:effectLst>
          <a:outerShdw blurRad="50800" dist="38100" dir="2700000" algn="tl" rotWithShape="0">
            <a:srgbClr val="000000">
              <a:alpha val="43000"/>
            </a:srgbClr>
          </a:outerShdw>
        </a:effectLst>
      </xdr:spPr>
    </xdr:pic>
    <xdr:clientData/>
  </xdr:twoCellAnchor>
  <xdr:twoCellAnchor editAs="oneCell">
    <xdr:from>
      <xdr:col>24</xdr:col>
      <xdr:colOff>9525</xdr:colOff>
      <xdr:row>3</xdr:row>
      <xdr:rowOff>0</xdr:rowOff>
    </xdr:from>
    <xdr:to>
      <xdr:col>27</xdr:col>
      <xdr:colOff>342630</xdr:colOff>
      <xdr:row>9</xdr:row>
      <xdr:rowOff>114143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B95B35A3-5794-F32C-5DAA-35AE5EA4AEE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4639925" y="571500"/>
          <a:ext cx="2161905" cy="1257143"/>
        </a:xfrm>
        <a:prstGeom prst="rect">
          <a:avLst/>
        </a:prstGeom>
      </xdr:spPr>
    </xdr:pic>
    <xdr:clientData/>
  </xdr:twoCellAnchor>
  <xdr:twoCellAnchor editAs="oneCell">
    <xdr:from>
      <xdr:col>0</xdr:col>
      <xdr:colOff>76200</xdr:colOff>
      <xdr:row>2</xdr:row>
      <xdr:rowOff>180975</xdr:rowOff>
    </xdr:from>
    <xdr:to>
      <xdr:col>13</xdr:col>
      <xdr:colOff>390525</xdr:colOff>
      <xdr:row>45</xdr:row>
      <xdr:rowOff>37880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EB78AF96-E6EE-B4F2-AB1A-30A1B5B77A2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76200" y="561975"/>
          <a:ext cx="8239125" cy="8048405"/>
        </a:xfrm>
        <a:prstGeom prst="rect">
          <a:avLst/>
        </a:prstGeom>
        <a:ln w="38100" cap="sq">
          <a:solidFill>
            <a:srgbClr val="000000"/>
          </a:solidFill>
          <a:prstDash val="solid"/>
          <a:miter lim="800000"/>
        </a:ln>
        <a:effectLst>
          <a:outerShdw blurRad="50800" dist="38100" dir="2700000" algn="tl" rotWithShape="0">
            <a:srgbClr val="000000">
              <a:alpha val="43000"/>
            </a:srgbClr>
          </a:outerShdw>
        </a:effectLst>
      </xdr:spPr>
    </xdr:pic>
    <xdr:clientData/>
  </xdr:twoCellAnchor>
  <xdr:twoCellAnchor editAs="oneCell">
    <xdr:from>
      <xdr:col>10</xdr:col>
      <xdr:colOff>66675</xdr:colOff>
      <xdr:row>3</xdr:row>
      <xdr:rowOff>19050</xdr:rowOff>
    </xdr:from>
    <xdr:to>
      <xdr:col>13</xdr:col>
      <xdr:colOff>371208</xdr:colOff>
      <xdr:row>9</xdr:row>
      <xdr:rowOff>123669</xdr:rowOff>
    </xdr:to>
    <xdr:pic>
      <xdr:nvPicPr>
        <xdr:cNvPr id="8" name="Picture 7">
          <a:extLst>
            <a:ext uri="{FF2B5EF4-FFF2-40B4-BE49-F238E27FC236}">
              <a16:creationId xmlns:a16="http://schemas.microsoft.com/office/drawing/2014/main" id="{42E479AB-D7D4-79AC-415D-C8050628C6F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6162675" y="590550"/>
          <a:ext cx="2133333" cy="1247619"/>
        </a:xfrm>
        <a:prstGeom prst="rect">
          <a:avLst/>
        </a:prstGeom>
      </xdr:spPr>
    </xdr:pic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" xr:uid="{00000000-000C-0000-FFFF-FFFF00000000}" name="Tableau17" displayName="Tableau17" ref="A4:D10" totalsRowShown="0" headerRowCellStyle="Normal" dataCellStyle="Normal">
  <tableColumns count="4">
    <tableColumn id="2" xr3:uid="{00000000-0010-0000-0000-000002000000}" name="KPIS" dataCellStyle="Normal"/>
    <tableColumn id="3" xr3:uid="{00000000-0010-0000-0000-000003000000}" name="Column1" dataDxfId="12">
      <calculatedColumnFormula>#REF!</calculatedColumnFormula>
    </tableColumn>
    <tableColumn id="4" xr3:uid="{00000000-0010-0000-0000-000004000000}" name="Column2" dataDxfId="11"/>
    <tableColumn id="5" xr3:uid="{00000000-0010-0000-0000-000005000000}" name="Column3" dataDxfId="10"/>
  </tableColumns>
  <tableStyleInfo name="TableStyleLight4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1000000}" name="Tableau172" displayName="Tableau172" ref="B3:H6" totalsRowShown="0" headerRowDxfId="9" headerRowCellStyle="Titre 1" dataCellStyle="Normal">
  <tableColumns count="7">
    <tableColumn id="2" xr3:uid="{00000000-0010-0000-0100-000002000000}" name="KPIS" dataCellStyle="Normal"/>
    <tableColumn id="3" xr3:uid="{00000000-0010-0000-0100-000003000000}" name="Colonne1" dataDxfId="8">
      <calculatedColumnFormula>#REF!</calculatedColumnFormula>
    </tableColumn>
    <tableColumn id="4" xr3:uid="{00000000-0010-0000-0100-000004000000}" name="Colonne2" dataDxfId="7">
      <calculatedColumnFormula>#REF!</calculatedColumnFormula>
    </tableColumn>
    <tableColumn id="5" xr3:uid="{00000000-0010-0000-0100-000005000000}" name="Colonne3" dataDxfId="6">
      <calculatedColumnFormula>#REF!</calculatedColumnFormula>
    </tableColumn>
    <tableColumn id="1" xr3:uid="{00000000-0010-0000-0100-000001000000}" name="Colonne4" dataDxfId="5" dataCellStyle="Normal"/>
    <tableColumn id="6" xr3:uid="{00000000-0010-0000-0100-000006000000}" name="Colonne5" dataDxfId="4" dataCellStyle="Normal"/>
    <tableColumn id="7" xr3:uid="{00000000-0010-0000-0100-000007000000}" name="Colonne6" dataDxfId="3" dataCellStyle="Normal"/>
  </tableColumns>
  <tableStyleInfo name="TableStyleLight4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1" xr:uid="{00000000-000C-0000-FFFF-FFFF04000000}" name="Tableau512" displayName="Tableau512" ref="A242:E244" totalsRowShown="0" headerRowDxfId="2" headerRowBorderDxfId="1" tableBorderDxfId="0" headerRowCellStyle="Normal 10 2">
  <tableColumns count="5">
    <tableColumn id="1" xr3:uid="{00000000-0010-0000-0400-000001000000}" name="AMR Codec"/>
    <tableColumn id="2" xr3:uid="{00000000-0010-0000-0400-000002000000}" name="NB 12.2"/>
    <tableColumn id="3" xr3:uid="{00000000-0010-0000-0400-000003000000}" name="NB 4.75"/>
    <tableColumn id="4" xr3:uid="{00000000-0010-0000-0400-000004000000}" name="NB 5.9"/>
    <tableColumn id="5" xr3:uid="{00000000-0010-0000-0400-000005000000}" name="NB 7.4"/>
  </tableColumns>
  <tableStyleInfo name="TableStyleLight3" showFirstColumn="0" showLastColumn="0" showRowStripes="1" showColumnStripes="0"/>
</table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theme/themeOverride1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4472C4"/>
    </a:accent1>
    <a:accent2>
      <a:srgbClr val="ED7D31"/>
    </a:accent2>
    <a:accent3>
      <a:srgbClr val="A5A5A5"/>
    </a:accent3>
    <a:accent4>
      <a:srgbClr val="FFC000"/>
    </a:accent4>
    <a:accent5>
      <a:srgbClr val="5B9BD5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游ゴシック Light"/>
      <a:font script="Hang" typeface="맑은 고딕"/>
      <a:font script="Hans" typeface="等线 Light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  <a:font script="Armn" typeface="Arial"/>
      <a:font script="Bugi" typeface="Leelawadee UI"/>
      <a:font script="Bopo" typeface="Microsoft JhengHei"/>
      <a:font script="Java" typeface="Javanese Text"/>
      <a:font script="Lisu" typeface="Segoe UI"/>
      <a:font script="Mymr" typeface="Myanmar Text"/>
      <a:font script="Nkoo" typeface="Ebrima"/>
      <a:font script="Olck" typeface="Nirmala UI"/>
      <a:font script="Osma" typeface="Ebrima"/>
      <a:font script="Phag" typeface="Phagspa"/>
      <a:font script="Syrn" typeface="Estrangelo Edessa"/>
      <a:font script="Syrj" typeface="Estrangelo Edessa"/>
      <a:font script="Syre" typeface="Estrangelo Edessa"/>
      <a:font script="Sora" typeface="Nirmala UI"/>
      <a:font script="Tale" typeface="Microsoft Tai Le"/>
      <a:font script="Talu" typeface="Microsoft New Tai Lue"/>
      <a:font script="Tfng" typeface="Ebrima"/>
    </a:majorFont>
    <a:minorFont>
      <a:latin typeface="Calibri" panose="020F0502020204030204"/>
      <a:ea typeface=""/>
      <a:cs typeface=""/>
      <a:font script="Jpan" typeface="游ゴシック"/>
      <a:font script="Hang" typeface="맑은 고딕"/>
      <a:font script="Hans" typeface="等线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  <a:font script="Armn" typeface="Arial"/>
      <a:font script="Bugi" typeface="Leelawadee UI"/>
      <a:font script="Bopo" typeface="Microsoft JhengHei"/>
      <a:font script="Java" typeface="Javanese Text"/>
      <a:font script="Lisu" typeface="Segoe UI"/>
      <a:font script="Mymr" typeface="Myanmar Text"/>
      <a:font script="Nkoo" typeface="Ebrima"/>
      <a:font script="Olck" typeface="Nirmala UI"/>
      <a:font script="Osma" typeface="Ebrima"/>
      <a:font script="Phag" typeface="Phagspa"/>
      <a:font script="Syrn" typeface="Estrangelo Edessa"/>
      <a:font script="Syrj" typeface="Estrangelo Edessa"/>
      <a:font script="Syre" typeface="Estrangelo Edessa"/>
      <a:font script="Sora" typeface="Nirmala UI"/>
      <a:font script="Tale" typeface="Microsoft Tai Le"/>
      <a:font script="Talu" typeface="Microsoft New Tai Lue"/>
      <a:font script="Tfng" typeface="Ebrima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2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4472C4"/>
    </a:accent1>
    <a:accent2>
      <a:srgbClr val="ED7D31"/>
    </a:accent2>
    <a:accent3>
      <a:srgbClr val="A5A5A5"/>
    </a:accent3>
    <a:accent4>
      <a:srgbClr val="FFC000"/>
    </a:accent4>
    <a:accent5>
      <a:srgbClr val="5B9BD5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游ゴシック Light"/>
      <a:font script="Hang" typeface="맑은 고딕"/>
      <a:font script="Hans" typeface="等线 Light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  <a:font script="Armn" typeface="Arial"/>
      <a:font script="Bugi" typeface="Leelawadee UI"/>
      <a:font script="Bopo" typeface="Microsoft JhengHei"/>
      <a:font script="Java" typeface="Javanese Text"/>
      <a:font script="Lisu" typeface="Segoe UI"/>
      <a:font script="Mymr" typeface="Myanmar Text"/>
      <a:font script="Nkoo" typeface="Ebrima"/>
      <a:font script="Olck" typeface="Nirmala UI"/>
      <a:font script="Osma" typeface="Ebrima"/>
      <a:font script="Phag" typeface="Phagspa"/>
      <a:font script="Syrn" typeface="Estrangelo Edessa"/>
      <a:font script="Syrj" typeface="Estrangelo Edessa"/>
      <a:font script="Syre" typeface="Estrangelo Edessa"/>
      <a:font script="Sora" typeface="Nirmala UI"/>
      <a:font script="Tale" typeface="Microsoft Tai Le"/>
      <a:font script="Talu" typeface="Microsoft New Tai Lue"/>
      <a:font script="Tfng" typeface="Ebrima"/>
    </a:majorFont>
    <a:minorFont>
      <a:latin typeface="Calibri" panose="020F0502020204030204"/>
      <a:ea typeface=""/>
      <a:cs typeface=""/>
      <a:font script="Jpan" typeface="游ゴシック"/>
      <a:font script="Hang" typeface="맑은 고딕"/>
      <a:font script="Hans" typeface="等线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  <a:font script="Armn" typeface="Arial"/>
      <a:font script="Bugi" typeface="Leelawadee UI"/>
      <a:font script="Bopo" typeface="Microsoft JhengHei"/>
      <a:font script="Java" typeface="Javanese Text"/>
      <a:font script="Lisu" typeface="Segoe UI"/>
      <a:font script="Mymr" typeface="Myanmar Text"/>
      <a:font script="Nkoo" typeface="Ebrima"/>
      <a:font script="Olck" typeface="Nirmala UI"/>
      <a:font script="Osma" typeface="Ebrima"/>
      <a:font script="Phag" typeface="Phagspa"/>
      <a:font script="Syrn" typeface="Estrangelo Edessa"/>
      <a:font script="Syrj" typeface="Estrangelo Edessa"/>
      <a:font script="Syre" typeface="Estrangelo Edessa"/>
      <a:font script="Sora" typeface="Nirmala UI"/>
      <a:font script="Tale" typeface="Microsoft Tai Le"/>
      <a:font script="Talu" typeface="Microsoft New Tai Lue"/>
      <a:font script="Tfng" typeface="Ebrima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table" Target="../tables/table2.x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table" Target="../tables/table3.xml"/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1.xml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2.xml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3.xml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4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V371"/>
  <sheetViews>
    <sheetView topLeftCell="C52" zoomScale="103" zoomScaleNormal="84" workbookViewId="0">
      <selection activeCell="J51" sqref="J51:L55"/>
    </sheetView>
  </sheetViews>
  <sheetFormatPr baseColWidth="10" defaultColWidth="11.42578125" defaultRowHeight="15" x14ac:dyDescent="0.25"/>
  <cols>
    <col min="1" max="1" width="13.5703125" style="1" customWidth="1"/>
    <col min="2" max="2" width="1.28515625" style="1" customWidth="1"/>
    <col min="3" max="3" width="45" customWidth="1"/>
    <col min="4" max="4" width="16.7109375" bestFit="1" customWidth="1"/>
    <col min="5" max="5" width="13.140625" customWidth="1"/>
    <col min="6" max="6" width="15" bestFit="1" customWidth="1"/>
    <col min="7" max="7" width="8.5703125" customWidth="1"/>
    <col min="8" max="8" width="16.42578125" customWidth="1"/>
    <col min="9" max="15" width="20.5703125" customWidth="1"/>
    <col min="16" max="16" width="1.5703125" style="1" customWidth="1"/>
    <col min="17" max="48" width="9.140625" style="1" customWidth="1"/>
    <col min="49" max="261" width="9.140625" customWidth="1"/>
    <col min="262" max="262" width="13.5703125" customWidth="1"/>
    <col min="263" max="263" width="1.28515625" customWidth="1"/>
    <col min="264" max="264" width="45" bestFit="1" customWidth="1"/>
    <col min="265" max="265" width="16.7109375" bestFit="1" customWidth="1"/>
    <col min="266" max="266" width="13.140625" customWidth="1"/>
    <col min="267" max="267" width="15" bestFit="1" customWidth="1"/>
    <col min="268" max="268" width="5.85546875" customWidth="1"/>
    <col min="269" max="269" width="16.42578125" customWidth="1"/>
    <col min="270" max="270" width="43.28515625" customWidth="1"/>
    <col min="271" max="271" width="11.85546875" bestFit="1" customWidth="1"/>
    <col min="272" max="272" width="1.5703125" customWidth="1"/>
    <col min="273" max="517" width="9.140625" customWidth="1"/>
    <col min="518" max="518" width="13.5703125" customWidth="1"/>
    <col min="519" max="519" width="1.28515625" customWidth="1"/>
    <col min="520" max="520" width="45" bestFit="1" customWidth="1"/>
    <col min="521" max="521" width="16.7109375" bestFit="1" customWidth="1"/>
    <col min="522" max="522" width="13.140625" customWidth="1"/>
    <col min="523" max="523" width="15" bestFit="1" customWidth="1"/>
    <col min="524" max="524" width="5.85546875" customWidth="1"/>
    <col min="525" max="525" width="16.42578125" customWidth="1"/>
    <col min="526" max="526" width="43.28515625" customWidth="1"/>
    <col min="527" max="527" width="11.85546875" bestFit="1" customWidth="1"/>
    <col min="528" max="528" width="1.5703125" customWidth="1"/>
    <col min="529" max="773" width="9.140625" customWidth="1"/>
    <col min="774" max="774" width="13.5703125" customWidth="1"/>
    <col min="775" max="775" width="1.28515625" customWidth="1"/>
    <col min="776" max="776" width="45" bestFit="1" customWidth="1"/>
    <col min="777" max="777" width="16.7109375" bestFit="1" customWidth="1"/>
    <col min="778" max="778" width="13.140625" customWidth="1"/>
    <col min="779" max="779" width="15" bestFit="1" customWidth="1"/>
    <col min="780" max="780" width="5.85546875" customWidth="1"/>
    <col min="781" max="781" width="16.42578125" customWidth="1"/>
    <col min="782" max="782" width="43.28515625" customWidth="1"/>
    <col min="783" max="783" width="11.85546875" bestFit="1" customWidth="1"/>
    <col min="784" max="784" width="1.5703125" customWidth="1"/>
    <col min="785" max="1029" width="9.140625" customWidth="1"/>
    <col min="1030" max="1030" width="13.5703125" customWidth="1"/>
    <col min="1031" max="1031" width="1.28515625" customWidth="1"/>
    <col min="1032" max="1032" width="45" bestFit="1" customWidth="1"/>
    <col min="1033" max="1033" width="16.7109375" bestFit="1" customWidth="1"/>
    <col min="1034" max="1034" width="13.140625" customWidth="1"/>
    <col min="1035" max="1035" width="15" bestFit="1" customWidth="1"/>
    <col min="1036" max="1036" width="5.85546875" customWidth="1"/>
    <col min="1037" max="1037" width="16.42578125" customWidth="1"/>
    <col min="1038" max="1038" width="43.28515625" customWidth="1"/>
    <col min="1039" max="1039" width="11.85546875" bestFit="1" customWidth="1"/>
    <col min="1040" max="1040" width="1.5703125" customWidth="1"/>
    <col min="1041" max="1285" width="9.140625" customWidth="1"/>
    <col min="1286" max="1286" width="13.5703125" customWidth="1"/>
    <col min="1287" max="1287" width="1.28515625" customWidth="1"/>
    <col min="1288" max="1288" width="45" bestFit="1" customWidth="1"/>
    <col min="1289" max="1289" width="16.7109375" bestFit="1" customWidth="1"/>
    <col min="1290" max="1290" width="13.140625" customWidth="1"/>
    <col min="1291" max="1291" width="15" bestFit="1" customWidth="1"/>
    <col min="1292" max="1292" width="5.85546875" customWidth="1"/>
    <col min="1293" max="1293" width="16.42578125" customWidth="1"/>
    <col min="1294" max="1294" width="43.28515625" customWidth="1"/>
    <col min="1295" max="1295" width="11.85546875" bestFit="1" customWidth="1"/>
    <col min="1296" max="1296" width="1.5703125" customWidth="1"/>
    <col min="1297" max="1541" width="9.140625" customWidth="1"/>
    <col min="1542" max="1542" width="13.5703125" customWidth="1"/>
    <col min="1543" max="1543" width="1.28515625" customWidth="1"/>
    <col min="1544" max="1544" width="45" bestFit="1" customWidth="1"/>
    <col min="1545" max="1545" width="16.7109375" bestFit="1" customWidth="1"/>
    <col min="1546" max="1546" width="13.140625" customWidth="1"/>
    <col min="1547" max="1547" width="15" bestFit="1" customWidth="1"/>
    <col min="1548" max="1548" width="5.85546875" customWidth="1"/>
    <col min="1549" max="1549" width="16.42578125" customWidth="1"/>
    <col min="1550" max="1550" width="43.28515625" customWidth="1"/>
    <col min="1551" max="1551" width="11.85546875" bestFit="1" customWidth="1"/>
    <col min="1552" max="1552" width="1.5703125" customWidth="1"/>
    <col min="1553" max="1797" width="9.140625" customWidth="1"/>
    <col min="1798" max="1798" width="13.5703125" customWidth="1"/>
    <col min="1799" max="1799" width="1.28515625" customWidth="1"/>
    <col min="1800" max="1800" width="45" bestFit="1" customWidth="1"/>
    <col min="1801" max="1801" width="16.7109375" bestFit="1" customWidth="1"/>
    <col min="1802" max="1802" width="13.140625" customWidth="1"/>
    <col min="1803" max="1803" width="15" bestFit="1" customWidth="1"/>
    <col min="1804" max="1804" width="5.85546875" customWidth="1"/>
    <col min="1805" max="1805" width="16.42578125" customWidth="1"/>
    <col min="1806" max="1806" width="43.28515625" customWidth="1"/>
    <col min="1807" max="1807" width="11.85546875" bestFit="1" customWidth="1"/>
    <col min="1808" max="1808" width="1.5703125" customWidth="1"/>
    <col min="1809" max="2053" width="9.140625" customWidth="1"/>
    <col min="2054" max="2054" width="13.5703125" customWidth="1"/>
    <col min="2055" max="2055" width="1.28515625" customWidth="1"/>
    <col min="2056" max="2056" width="45" bestFit="1" customWidth="1"/>
    <col min="2057" max="2057" width="16.7109375" bestFit="1" customWidth="1"/>
    <col min="2058" max="2058" width="13.140625" customWidth="1"/>
    <col min="2059" max="2059" width="15" bestFit="1" customWidth="1"/>
    <col min="2060" max="2060" width="5.85546875" customWidth="1"/>
    <col min="2061" max="2061" width="16.42578125" customWidth="1"/>
    <col min="2062" max="2062" width="43.28515625" customWidth="1"/>
    <col min="2063" max="2063" width="11.85546875" bestFit="1" customWidth="1"/>
    <col min="2064" max="2064" width="1.5703125" customWidth="1"/>
    <col min="2065" max="2309" width="9.140625" customWidth="1"/>
    <col min="2310" max="2310" width="13.5703125" customWidth="1"/>
    <col min="2311" max="2311" width="1.28515625" customWidth="1"/>
    <col min="2312" max="2312" width="45" bestFit="1" customWidth="1"/>
    <col min="2313" max="2313" width="16.7109375" bestFit="1" customWidth="1"/>
    <col min="2314" max="2314" width="13.140625" customWidth="1"/>
    <col min="2315" max="2315" width="15" bestFit="1" customWidth="1"/>
    <col min="2316" max="2316" width="5.85546875" customWidth="1"/>
    <col min="2317" max="2317" width="16.42578125" customWidth="1"/>
    <col min="2318" max="2318" width="43.28515625" customWidth="1"/>
    <col min="2319" max="2319" width="11.85546875" bestFit="1" customWidth="1"/>
    <col min="2320" max="2320" width="1.5703125" customWidth="1"/>
    <col min="2321" max="2565" width="9.140625" customWidth="1"/>
    <col min="2566" max="2566" width="13.5703125" customWidth="1"/>
    <col min="2567" max="2567" width="1.28515625" customWidth="1"/>
    <col min="2568" max="2568" width="45" bestFit="1" customWidth="1"/>
    <col min="2569" max="2569" width="16.7109375" bestFit="1" customWidth="1"/>
    <col min="2570" max="2570" width="13.140625" customWidth="1"/>
    <col min="2571" max="2571" width="15" bestFit="1" customWidth="1"/>
    <col min="2572" max="2572" width="5.85546875" customWidth="1"/>
    <col min="2573" max="2573" width="16.42578125" customWidth="1"/>
    <col min="2574" max="2574" width="43.28515625" customWidth="1"/>
    <col min="2575" max="2575" width="11.85546875" bestFit="1" customWidth="1"/>
    <col min="2576" max="2576" width="1.5703125" customWidth="1"/>
    <col min="2577" max="2821" width="9.140625" customWidth="1"/>
    <col min="2822" max="2822" width="13.5703125" customWidth="1"/>
    <col min="2823" max="2823" width="1.28515625" customWidth="1"/>
    <col min="2824" max="2824" width="45" bestFit="1" customWidth="1"/>
    <col min="2825" max="2825" width="16.7109375" bestFit="1" customWidth="1"/>
    <col min="2826" max="2826" width="13.140625" customWidth="1"/>
    <col min="2827" max="2827" width="15" bestFit="1" customWidth="1"/>
    <col min="2828" max="2828" width="5.85546875" customWidth="1"/>
    <col min="2829" max="2829" width="16.42578125" customWidth="1"/>
    <col min="2830" max="2830" width="43.28515625" customWidth="1"/>
    <col min="2831" max="2831" width="11.85546875" bestFit="1" customWidth="1"/>
    <col min="2832" max="2832" width="1.5703125" customWidth="1"/>
    <col min="2833" max="3077" width="9.140625" customWidth="1"/>
    <col min="3078" max="3078" width="13.5703125" customWidth="1"/>
    <col min="3079" max="3079" width="1.28515625" customWidth="1"/>
    <col min="3080" max="3080" width="45" bestFit="1" customWidth="1"/>
    <col min="3081" max="3081" width="16.7109375" bestFit="1" customWidth="1"/>
    <col min="3082" max="3082" width="13.140625" customWidth="1"/>
    <col min="3083" max="3083" width="15" bestFit="1" customWidth="1"/>
    <col min="3084" max="3084" width="5.85546875" customWidth="1"/>
    <col min="3085" max="3085" width="16.42578125" customWidth="1"/>
    <col min="3086" max="3086" width="43.28515625" customWidth="1"/>
    <col min="3087" max="3087" width="11.85546875" bestFit="1" customWidth="1"/>
    <col min="3088" max="3088" width="1.5703125" customWidth="1"/>
    <col min="3089" max="3333" width="9.140625" customWidth="1"/>
    <col min="3334" max="3334" width="13.5703125" customWidth="1"/>
    <col min="3335" max="3335" width="1.28515625" customWidth="1"/>
    <col min="3336" max="3336" width="45" bestFit="1" customWidth="1"/>
    <col min="3337" max="3337" width="16.7109375" bestFit="1" customWidth="1"/>
    <col min="3338" max="3338" width="13.140625" customWidth="1"/>
    <col min="3339" max="3339" width="15" bestFit="1" customWidth="1"/>
    <col min="3340" max="3340" width="5.85546875" customWidth="1"/>
    <col min="3341" max="3341" width="16.42578125" customWidth="1"/>
    <col min="3342" max="3342" width="43.28515625" customWidth="1"/>
    <col min="3343" max="3343" width="11.85546875" bestFit="1" customWidth="1"/>
    <col min="3344" max="3344" width="1.5703125" customWidth="1"/>
    <col min="3345" max="3589" width="9.140625" customWidth="1"/>
    <col min="3590" max="3590" width="13.5703125" customWidth="1"/>
    <col min="3591" max="3591" width="1.28515625" customWidth="1"/>
    <col min="3592" max="3592" width="45" bestFit="1" customWidth="1"/>
    <col min="3593" max="3593" width="16.7109375" bestFit="1" customWidth="1"/>
    <col min="3594" max="3594" width="13.140625" customWidth="1"/>
    <col min="3595" max="3595" width="15" bestFit="1" customWidth="1"/>
    <col min="3596" max="3596" width="5.85546875" customWidth="1"/>
    <col min="3597" max="3597" width="16.42578125" customWidth="1"/>
    <col min="3598" max="3598" width="43.28515625" customWidth="1"/>
    <col min="3599" max="3599" width="11.85546875" bestFit="1" customWidth="1"/>
    <col min="3600" max="3600" width="1.5703125" customWidth="1"/>
    <col min="3601" max="3845" width="9.140625" customWidth="1"/>
    <col min="3846" max="3846" width="13.5703125" customWidth="1"/>
    <col min="3847" max="3847" width="1.28515625" customWidth="1"/>
    <col min="3848" max="3848" width="45" bestFit="1" customWidth="1"/>
    <col min="3849" max="3849" width="16.7109375" bestFit="1" customWidth="1"/>
    <col min="3850" max="3850" width="13.140625" customWidth="1"/>
    <col min="3851" max="3851" width="15" bestFit="1" customWidth="1"/>
    <col min="3852" max="3852" width="5.85546875" customWidth="1"/>
    <col min="3853" max="3853" width="16.42578125" customWidth="1"/>
    <col min="3854" max="3854" width="43.28515625" customWidth="1"/>
    <col min="3855" max="3855" width="11.85546875" bestFit="1" customWidth="1"/>
    <col min="3856" max="3856" width="1.5703125" customWidth="1"/>
    <col min="3857" max="4101" width="9.140625" customWidth="1"/>
    <col min="4102" max="4102" width="13.5703125" customWidth="1"/>
    <col min="4103" max="4103" width="1.28515625" customWidth="1"/>
    <col min="4104" max="4104" width="45" bestFit="1" customWidth="1"/>
    <col min="4105" max="4105" width="16.7109375" bestFit="1" customWidth="1"/>
    <col min="4106" max="4106" width="13.140625" customWidth="1"/>
    <col min="4107" max="4107" width="15" bestFit="1" customWidth="1"/>
    <col min="4108" max="4108" width="5.85546875" customWidth="1"/>
    <col min="4109" max="4109" width="16.42578125" customWidth="1"/>
    <col min="4110" max="4110" width="43.28515625" customWidth="1"/>
    <col min="4111" max="4111" width="11.85546875" bestFit="1" customWidth="1"/>
    <col min="4112" max="4112" width="1.5703125" customWidth="1"/>
    <col min="4113" max="4357" width="9.140625" customWidth="1"/>
    <col min="4358" max="4358" width="13.5703125" customWidth="1"/>
    <col min="4359" max="4359" width="1.28515625" customWidth="1"/>
    <col min="4360" max="4360" width="45" bestFit="1" customWidth="1"/>
    <col min="4361" max="4361" width="16.7109375" bestFit="1" customWidth="1"/>
    <col min="4362" max="4362" width="13.140625" customWidth="1"/>
    <col min="4363" max="4363" width="15" bestFit="1" customWidth="1"/>
    <col min="4364" max="4364" width="5.85546875" customWidth="1"/>
    <col min="4365" max="4365" width="16.42578125" customWidth="1"/>
    <col min="4366" max="4366" width="43.28515625" customWidth="1"/>
    <col min="4367" max="4367" width="11.85546875" bestFit="1" customWidth="1"/>
    <col min="4368" max="4368" width="1.5703125" customWidth="1"/>
    <col min="4369" max="4613" width="9.140625" customWidth="1"/>
    <col min="4614" max="4614" width="13.5703125" customWidth="1"/>
    <col min="4615" max="4615" width="1.28515625" customWidth="1"/>
    <col min="4616" max="4616" width="45" bestFit="1" customWidth="1"/>
    <col min="4617" max="4617" width="16.7109375" bestFit="1" customWidth="1"/>
    <col min="4618" max="4618" width="13.140625" customWidth="1"/>
    <col min="4619" max="4619" width="15" bestFit="1" customWidth="1"/>
    <col min="4620" max="4620" width="5.85546875" customWidth="1"/>
    <col min="4621" max="4621" width="16.42578125" customWidth="1"/>
    <col min="4622" max="4622" width="43.28515625" customWidth="1"/>
    <col min="4623" max="4623" width="11.85546875" bestFit="1" customWidth="1"/>
    <col min="4624" max="4624" width="1.5703125" customWidth="1"/>
    <col min="4625" max="4869" width="9.140625" customWidth="1"/>
    <col min="4870" max="4870" width="13.5703125" customWidth="1"/>
    <col min="4871" max="4871" width="1.28515625" customWidth="1"/>
    <col min="4872" max="4872" width="45" bestFit="1" customWidth="1"/>
    <col min="4873" max="4873" width="16.7109375" bestFit="1" customWidth="1"/>
    <col min="4874" max="4874" width="13.140625" customWidth="1"/>
    <col min="4875" max="4875" width="15" bestFit="1" customWidth="1"/>
    <col min="4876" max="4876" width="5.85546875" customWidth="1"/>
    <col min="4877" max="4877" width="16.42578125" customWidth="1"/>
    <col min="4878" max="4878" width="43.28515625" customWidth="1"/>
    <col min="4879" max="4879" width="11.85546875" bestFit="1" customWidth="1"/>
    <col min="4880" max="4880" width="1.5703125" customWidth="1"/>
    <col min="4881" max="5125" width="9.140625" customWidth="1"/>
    <col min="5126" max="5126" width="13.5703125" customWidth="1"/>
    <col min="5127" max="5127" width="1.28515625" customWidth="1"/>
    <col min="5128" max="5128" width="45" bestFit="1" customWidth="1"/>
    <col min="5129" max="5129" width="16.7109375" bestFit="1" customWidth="1"/>
    <col min="5130" max="5130" width="13.140625" customWidth="1"/>
    <col min="5131" max="5131" width="15" bestFit="1" customWidth="1"/>
    <col min="5132" max="5132" width="5.85546875" customWidth="1"/>
    <col min="5133" max="5133" width="16.42578125" customWidth="1"/>
    <col min="5134" max="5134" width="43.28515625" customWidth="1"/>
    <col min="5135" max="5135" width="11.85546875" bestFit="1" customWidth="1"/>
    <col min="5136" max="5136" width="1.5703125" customWidth="1"/>
    <col min="5137" max="5381" width="9.140625" customWidth="1"/>
    <col min="5382" max="5382" width="13.5703125" customWidth="1"/>
    <col min="5383" max="5383" width="1.28515625" customWidth="1"/>
    <col min="5384" max="5384" width="45" bestFit="1" customWidth="1"/>
    <col min="5385" max="5385" width="16.7109375" bestFit="1" customWidth="1"/>
    <col min="5386" max="5386" width="13.140625" customWidth="1"/>
    <col min="5387" max="5387" width="15" bestFit="1" customWidth="1"/>
    <col min="5388" max="5388" width="5.85546875" customWidth="1"/>
    <col min="5389" max="5389" width="16.42578125" customWidth="1"/>
    <col min="5390" max="5390" width="43.28515625" customWidth="1"/>
    <col min="5391" max="5391" width="11.85546875" bestFit="1" customWidth="1"/>
    <col min="5392" max="5392" width="1.5703125" customWidth="1"/>
    <col min="5393" max="5637" width="9.140625" customWidth="1"/>
    <col min="5638" max="5638" width="13.5703125" customWidth="1"/>
    <col min="5639" max="5639" width="1.28515625" customWidth="1"/>
    <col min="5640" max="5640" width="45" bestFit="1" customWidth="1"/>
    <col min="5641" max="5641" width="16.7109375" bestFit="1" customWidth="1"/>
    <col min="5642" max="5642" width="13.140625" customWidth="1"/>
    <col min="5643" max="5643" width="15" bestFit="1" customWidth="1"/>
    <col min="5644" max="5644" width="5.85546875" customWidth="1"/>
    <col min="5645" max="5645" width="16.42578125" customWidth="1"/>
    <col min="5646" max="5646" width="43.28515625" customWidth="1"/>
    <col min="5647" max="5647" width="11.85546875" bestFit="1" customWidth="1"/>
    <col min="5648" max="5648" width="1.5703125" customWidth="1"/>
    <col min="5649" max="5893" width="9.140625" customWidth="1"/>
    <col min="5894" max="5894" width="13.5703125" customWidth="1"/>
    <col min="5895" max="5895" width="1.28515625" customWidth="1"/>
    <col min="5896" max="5896" width="45" bestFit="1" customWidth="1"/>
    <col min="5897" max="5897" width="16.7109375" bestFit="1" customWidth="1"/>
    <col min="5898" max="5898" width="13.140625" customWidth="1"/>
    <col min="5899" max="5899" width="15" bestFit="1" customWidth="1"/>
    <col min="5900" max="5900" width="5.85546875" customWidth="1"/>
    <col min="5901" max="5901" width="16.42578125" customWidth="1"/>
    <col min="5902" max="5902" width="43.28515625" customWidth="1"/>
    <col min="5903" max="5903" width="11.85546875" bestFit="1" customWidth="1"/>
    <col min="5904" max="5904" width="1.5703125" customWidth="1"/>
    <col min="5905" max="6149" width="9.140625" customWidth="1"/>
    <col min="6150" max="6150" width="13.5703125" customWidth="1"/>
    <col min="6151" max="6151" width="1.28515625" customWidth="1"/>
    <col min="6152" max="6152" width="45" bestFit="1" customWidth="1"/>
    <col min="6153" max="6153" width="16.7109375" bestFit="1" customWidth="1"/>
    <col min="6154" max="6154" width="13.140625" customWidth="1"/>
    <col min="6155" max="6155" width="15" bestFit="1" customWidth="1"/>
    <col min="6156" max="6156" width="5.85546875" customWidth="1"/>
    <col min="6157" max="6157" width="16.42578125" customWidth="1"/>
    <col min="6158" max="6158" width="43.28515625" customWidth="1"/>
    <col min="6159" max="6159" width="11.85546875" bestFit="1" customWidth="1"/>
    <col min="6160" max="6160" width="1.5703125" customWidth="1"/>
    <col min="6161" max="6405" width="9.140625" customWidth="1"/>
    <col min="6406" max="6406" width="13.5703125" customWidth="1"/>
    <col min="6407" max="6407" width="1.28515625" customWidth="1"/>
    <col min="6408" max="6408" width="45" bestFit="1" customWidth="1"/>
    <col min="6409" max="6409" width="16.7109375" bestFit="1" customWidth="1"/>
    <col min="6410" max="6410" width="13.140625" customWidth="1"/>
    <col min="6411" max="6411" width="15" bestFit="1" customWidth="1"/>
    <col min="6412" max="6412" width="5.85546875" customWidth="1"/>
    <col min="6413" max="6413" width="16.42578125" customWidth="1"/>
    <col min="6414" max="6414" width="43.28515625" customWidth="1"/>
    <col min="6415" max="6415" width="11.85546875" bestFit="1" customWidth="1"/>
    <col min="6416" max="6416" width="1.5703125" customWidth="1"/>
    <col min="6417" max="6661" width="9.140625" customWidth="1"/>
    <col min="6662" max="6662" width="13.5703125" customWidth="1"/>
    <col min="6663" max="6663" width="1.28515625" customWidth="1"/>
    <col min="6664" max="6664" width="45" bestFit="1" customWidth="1"/>
    <col min="6665" max="6665" width="16.7109375" bestFit="1" customWidth="1"/>
    <col min="6666" max="6666" width="13.140625" customWidth="1"/>
    <col min="6667" max="6667" width="15" bestFit="1" customWidth="1"/>
    <col min="6668" max="6668" width="5.85546875" customWidth="1"/>
    <col min="6669" max="6669" width="16.42578125" customWidth="1"/>
    <col min="6670" max="6670" width="43.28515625" customWidth="1"/>
    <col min="6671" max="6671" width="11.85546875" bestFit="1" customWidth="1"/>
    <col min="6672" max="6672" width="1.5703125" customWidth="1"/>
    <col min="6673" max="6917" width="9.140625" customWidth="1"/>
    <col min="6918" max="6918" width="13.5703125" customWidth="1"/>
    <col min="6919" max="6919" width="1.28515625" customWidth="1"/>
    <col min="6920" max="6920" width="45" bestFit="1" customWidth="1"/>
    <col min="6921" max="6921" width="16.7109375" bestFit="1" customWidth="1"/>
    <col min="6922" max="6922" width="13.140625" customWidth="1"/>
    <col min="6923" max="6923" width="15" bestFit="1" customWidth="1"/>
    <col min="6924" max="6924" width="5.85546875" customWidth="1"/>
    <col min="6925" max="6925" width="16.42578125" customWidth="1"/>
    <col min="6926" max="6926" width="43.28515625" customWidth="1"/>
    <col min="6927" max="6927" width="11.85546875" bestFit="1" customWidth="1"/>
    <col min="6928" max="6928" width="1.5703125" customWidth="1"/>
    <col min="6929" max="7173" width="9.140625" customWidth="1"/>
    <col min="7174" max="7174" width="13.5703125" customWidth="1"/>
    <col min="7175" max="7175" width="1.28515625" customWidth="1"/>
    <col min="7176" max="7176" width="45" bestFit="1" customWidth="1"/>
    <col min="7177" max="7177" width="16.7109375" bestFit="1" customWidth="1"/>
    <col min="7178" max="7178" width="13.140625" customWidth="1"/>
    <col min="7179" max="7179" width="15" bestFit="1" customWidth="1"/>
    <col min="7180" max="7180" width="5.85546875" customWidth="1"/>
    <col min="7181" max="7181" width="16.42578125" customWidth="1"/>
    <col min="7182" max="7182" width="43.28515625" customWidth="1"/>
    <col min="7183" max="7183" width="11.85546875" bestFit="1" customWidth="1"/>
    <col min="7184" max="7184" width="1.5703125" customWidth="1"/>
    <col min="7185" max="7429" width="9.140625" customWidth="1"/>
    <col min="7430" max="7430" width="13.5703125" customWidth="1"/>
    <col min="7431" max="7431" width="1.28515625" customWidth="1"/>
    <col min="7432" max="7432" width="45" bestFit="1" customWidth="1"/>
    <col min="7433" max="7433" width="16.7109375" bestFit="1" customWidth="1"/>
    <col min="7434" max="7434" width="13.140625" customWidth="1"/>
    <col min="7435" max="7435" width="15" bestFit="1" customWidth="1"/>
    <col min="7436" max="7436" width="5.85546875" customWidth="1"/>
    <col min="7437" max="7437" width="16.42578125" customWidth="1"/>
    <col min="7438" max="7438" width="43.28515625" customWidth="1"/>
    <col min="7439" max="7439" width="11.85546875" bestFit="1" customWidth="1"/>
    <col min="7440" max="7440" width="1.5703125" customWidth="1"/>
    <col min="7441" max="7685" width="9.140625" customWidth="1"/>
    <col min="7686" max="7686" width="13.5703125" customWidth="1"/>
    <col min="7687" max="7687" width="1.28515625" customWidth="1"/>
    <col min="7688" max="7688" width="45" bestFit="1" customWidth="1"/>
    <col min="7689" max="7689" width="16.7109375" bestFit="1" customWidth="1"/>
    <col min="7690" max="7690" width="13.140625" customWidth="1"/>
    <col min="7691" max="7691" width="15" bestFit="1" customWidth="1"/>
    <col min="7692" max="7692" width="5.85546875" customWidth="1"/>
    <col min="7693" max="7693" width="16.42578125" customWidth="1"/>
    <col min="7694" max="7694" width="43.28515625" customWidth="1"/>
    <col min="7695" max="7695" width="11.85546875" bestFit="1" customWidth="1"/>
    <col min="7696" max="7696" width="1.5703125" customWidth="1"/>
    <col min="7697" max="7941" width="9.140625" customWidth="1"/>
    <col min="7942" max="7942" width="13.5703125" customWidth="1"/>
    <col min="7943" max="7943" width="1.28515625" customWidth="1"/>
    <col min="7944" max="7944" width="45" bestFit="1" customWidth="1"/>
    <col min="7945" max="7945" width="16.7109375" bestFit="1" customWidth="1"/>
    <col min="7946" max="7946" width="13.140625" customWidth="1"/>
    <col min="7947" max="7947" width="15" bestFit="1" customWidth="1"/>
    <col min="7948" max="7948" width="5.85546875" customWidth="1"/>
    <col min="7949" max="7949" width="16.42578125" customWidth="1"/>
    <col min="7950" max="7950" width="43.28515625" customWidth="1"/>
    <col min="7951" max="7951" width="11.85546875" bestFit="1" customWidth="1"/>
    <col min="7952" max="7952" width="1.5703125" customWidth="1"/>
    <col min="7953" max="8197" width="9.140625" customWidth="1"/>
    <col min="8198" max="8198" width="13.5703125" customWidth="1"/>
    <col min="8199" max="8199" width="1.28515625" customWidth="1"/>
    <col min="8200" max="8200" width="45" bestFit="1" customWidth="1"/>
    <col min="8201" max="8201" width="16.7109375" bestFit="1" customWidth="1"/>
    <col min="8202" max="8202" width="13.140625" customWidth="1"/>
    <col min="8203" max="8203" width="15" bestFit="1" customWidth="1"/>
    <col min="8204" max="8204" width="5.85546875" customWidth="1"/>
    <col min="8205" max="8205" width="16.42578125" customWidth="1"/>
    <col min="8206" max="8206" width="43.28515625" customWidth="1"/>
    <col min="8207" max="8207" width="11.85546875" bestFit="1" customWidth="1"/>
    <col min="8208" max="8208" width="1.5703125" customWidth="1"/>
    <col min="8209" max="8453" width="9.140625" customWidth="1"/>
    <col min="8454" max="8454" width="13.5703125" customWidth="1"/>
    <col min="8455" max="8455" width="1.28515625" customWidth="1"/>
    <col min="8456" max="8456" width="45" bestFit="1" customWidth="1"/>
    <col min="8457" max="8457" width="16.7109375" bestFit="1" customWidth="1"/>
    <col min="8458" max="8458" width="13.140625" customWidth="1"/>
    <col min="8459" max="8459" width="15" bestFit="1" customWidth="1"/>
    <col min="8460" max="8460" width="5.85546875" customWidth="1"/>
    <col min="8461" max="8461" width="16.42578125" customWidth="1"/>
    <col min="8462" max="8462" width="43.28515625" customWidth="1"/>
    <col min="8463" max="8463" width="11.85546875" bestFit="1" customWidth="1"/>
    <col min="8464" max="8464" width="1.5703125" customWidth="1"/>
    <col min="8465" max="8709" width="9.140625" customWidth="1"/>
    <col min="8710" max="8710" width="13.5703125" customWidth="1"/>
    <col min="8711" max="8711" width="1.28515625" customWidth="1"/>
    <col min="8712" max="8712" width="45" bestFit="1" customWidth="1"/>
    <col min="8713" max="8713" width="16.7109375" bestFit="1" customWidth="1"/>
    <col min="8714" max="8714" width="13.140625" customWidth="1"/>
    <col min="8715" max="8715" width="15" bestFit="1" customWidth="1"/>
    <col min="8716" max="8716" width="5.85546875" customWidth="1"/>
    <col min="8717" max="8717" width="16.42578125" customWidth="1"/>
    <col min="8718" max="8718" width="43.28515625" customWidth="1"/>
    <col min="8719" max="8719" width="11.85546875" bestFit="1" customWidth="1"/>
    <col min="8720" max="8720" width="1.5703125" customWidth="1"/>
    <col min="8721" max="8965" width="9.140625" customWidth="1"/>
    <col min="8966" max="8966" width="13.5703125" customWidth="1"/>
    <col min="8967" max="8967" width="1.28515625" customWidth="1"/>
    <col min="8968" max="8968" width="45" bestFit="1" customWidth="1"/>
    <col min="8969" max="8969" width="16.7109375" bestFit="1" customWidth="1"/>
    <col min="8970" max="8970" width="13.140625" customWidth="1"/>
    <col min="8971" max="8971" width="15" bestFit="1" customWidth="1"/>
    <col min="8972" max="8972" width="5.85546875" customWidth="1"/>
    <col min="8973" max="8973" width="16.42578125" customWidth="1"/>
    <col min="8974" max="8974" width="43.28515625" customWidth="1"/>
    <col min="8975" max="8975" width="11.85546875" bestFit="1" customWidth="1"/>
    <col min="8976" max="8976" width="1.5703125" customWidth="1"/>
    <col min="8977" max="9221" width="9.140625" customWidth="1"/>
    <col min="9222" max="9222" width="13.5703125" customWidth="1"/>
    <col min="9223" max="9223" width="1.28515625" customWidth="1"/>
    <col min="9224" max="9224" width="45" bestFit="1" customWidth="1"/>
    <col min="9225" max="9225" width="16.7109375" bestFit="1" customWidth="1"/>
    <col min="9226" max="9226" width="13.140625" customWidth="1"/>
    <col min="9227" max="9227" width="15" bestFit="1" customWidth="1"/>
    <col min="9228" max="9228" width="5.85546875" customWidth="1"/>
    <col min="9229" max="9229" width="16.42578125" customWidth="1"/>
    <col min="9230" max="9230" width="43.28515625" customWidth="1"/>
    <col min="9231" max="9231" width="11.85546875" bestFit="1" customWidth="1"/>
    <col min="9232" max="9232" width="1.5703125" customWidth="1"/>
    <col min="9233" max="9477" width="9.140625" customWidth="1"/>
    <col min="9478" max="9478" width="13.5703125" customWidth="1"/>
    <col min="9479" max="9479" width="1.28515625" customWidth="1"/>
    <col min="9480" max="9480" width="45" bestFit="1" customWidth="1"/>
    <col min="9481" max="9481" width="16.7109375" bestFit="1" customWidth="1"/>
    <col min="9482" max="9482" width="13.140625" customWidth="1"/>
    <col min="9483" max="9483" width="15" bestFit="1" customWidth="1"/>
    <col min="9484" max="9484" width="5.85546875" customWidth="1"/>
    <col min="9485" max="9485" width="16.42578125" customWidth="1"/>
    <col min="9486" max="9486" width="43.28515625" customWidth="1"/>
    <col min="9487" max="9487" width="11.85546875" bestFit="1" customWidth="1"/>
    <col min="9488" max="9488" width="1.5703125" customWidth="1"/>
    <col min="9489" max="9733" width="9.140625" customWidth="1"/>
    <col min="9734" max="9734" width="13.5703125" customWidth="1"/>
    <col min="9735" max="9735" width="1.28515625" customWidth="1"/>
    <col min="9736" max="9736" width="45" bestFit="1" customWidth="1"/>
    <col min="9737" max="9737" width="16.7109375" bestFit="1" customWidth="1"/>
    <col min="9738" max="9738" width="13.140625" customWidth="1"/>
    <col min="9739" max="9739" width="15" bestFit="1" customWidth="1"/>
    <col min="9740" max="9740" width="5.85546875" customWidth="1"/>
    <col min="9741" max="9741" width="16.42578125" customWidth="1"/>
    <col min="9742" max="9742" width="43.28515625" customWidth="1"/>
    <col min="9743" max="9743" width="11.85546875" bestFit="1" customWidth="1"/>
    <col min="9744" max="9744" width="1.5703125" customWidth="1"/>
    <col min="9745" max="9989" width="9.140625" customWidth="1"/>
    <col min="9990" max="9990" width="13.5703125" customWidth="1"/>
    <col min="9991" max="9991" width="1.28515625" customWidth="1"/>
    <col min="9992" max="9992" width="45" bestFit="1" customWidth="1"/>
    <col min="9993" max="9993" width="16.7109375" bestFit="1" customWidth="1"/>
    <col min="9994" max="9994" width="13.140625" customWidth="1"/>
    <col min="9995" max="9995" width="15" bestFit="1" customWidth="1"/>
    <col min="9996" max="9996" width="5.85546875" customWidth="1"/>
    <col min="9997" max="9997" width="16.42578125" customWidth="1"/>
    <col min="9998" max="9998" width="43.28515625" customWidth="1"/>
    <col min="9999" max="9999" width="11.85546875" bestFit="1" customWidth="1"/>
    <col min="10000" max="10000" width="1.5703125" customWidth="1"/>
    <col min="10001" max="10245" width="9.140625" customWidth="1"/>
    <col min="10246" max="10246" width="13.5703125" customWidth="1"/>
    <col min="10247" max="10247" width="1.28515625" customWidth="1"/>
    <col min="10248" max="10248" width="45" bestFit="1" customWidth="1"/>
    <col min="10249" max="10249" width="16.7109375" bestFit="1" customWidth="1"/>
    <col min="10250" max="10250" width="13.140625" customWidth="1"/>
    <col min="10251" max="10251" width="15" bestFit="1" customWidth="1"/>
    <col min="10252" max="10252" width="5.85546875" customWidth="1"/>
    <col min="10253" max="10253" width="16.42578125" customWidth="1"/>
    <col min="10254" max="10254" width="43.28515625" customWidth="1"/>
    <col min="10255" max="10255" width="11.85546875" bestFit="1" customWidth="1"/>
    <col min="10256" max="10256" width="1.5703125" customWidth="1"/>
    <col min="10257" max="10501" width="9.140625" customWidth="1"/>
    <col min="10502" max="10502" width="13.5703125" customWidth="1"/>
    <col min="10503" max="10503" width="1.28515625" customWidth="1"/>
    <col min="10504" max="10504" width="45" bestFit="1" customWidth="1"/>
    <col min="10505" max="10505" width="16.7109375" bestFit="1" customWidth="1"/>
    <col min="10506" max="10506" width="13.140625" customWidth="1"/>
    <col min="10507" max="10507" width="15" bestFit="1" customWidth="1"/>
    <col min="10508" max="10508" width="5.85546875" customWidth="1"/>
    <col min="10509" max="10509" width="16.42578125" customWidth="1"/>
    <col min="10510" max="10510" width="43.28515625" customWidth="1"/>
    <col min="10511" max="10511" width="11.85546875" bestFit="1" customWidth="1"/>
    <col min="10512" max="10512" width="1.5703125" customWidth="1"/>
    <col min="10513" max="10757" width="9.140625" customWidth="1"/>
    <col min="10758" max="10758" width="13.5703125" customWidth="1"/>
    <col min="10759" max="10759" width="1.28515625" customWidth="1"/>
    <col min="10760" max="10760" width="45" bestFit="1" customWidth="1"/>
    <col min="10761" max="10761" width="16.7109375" bestFit="1" customWidth="1"/>
    <col min="10762" max="10762" width="13.140625" customWidth="1"/>
    <col min="10763" max="10763" width="15" bestFit="1" customWidth="1"/>
    <col min="10764" max="10764" width="5.85546875" customWidth="1"/>
    <col min="10765" max="10765" width="16.42578125" customWidth="1"/>
    <col min="10766" max="10766" width="43.28515625" customWidth="1"/>
    <col min="10767" max="10767" width="11.85546875" bestFit="1" customWidth="1"/>
    <col min="10768" max="10768" width="1.5703125" customWidth="1"/>
    <col min="10769" max="11013" width="9.140625" customWidth="1"/>
    <col min="11014" max="11014" width="13.5703125" customWidth="1"/>
    <col min="11015" max="11015" width="1.28515625" customWidth="1"/>
    <col min="11016" max="11016" width="45" bestFit="1" customWidth="1"/>
    <col min="11017" max="11017" width="16.7109375" bestFit="1" customWidth="1"/>
    <col min="11018" max="11018" width="13.140625" customWidth="1"/>
    <col min="11019" max="11019" width="15" bestFit="1" customWidth="1"/>
    <col min="11020" max="11020" width="5.85546875" customWidth="1"/>
    <col min="11021" max="11021" width="16.42578125" customWidth="1"/>
    <col min="11022" max="11022" width="43.28515625" customWidth="1"/>
    <col min="11023" max="11023" width="11.85546875" bestFit="1" customWidth="1"/>
    <col min="11024" max="11024" width="1.5703125" customWidth="1"/>
    <col min="11025" max="11269" width="9.140625" customWidth="1"/>
    <col min="11270" max="11270" width="13.5703125" customWidth="1"/>
    <col min="11271" max="11271" width="1.28515625" customWidth="1"/>
    <col min="11272" max="11272" width="45" bestFit="1" customWidth="1"/>
    <col min="11273" max="11273" width="16.7109375" bestFit="1" customWidth="1"/>
    <col min="11274" max="11274" width="13.140625" customWidth="1"/>
    <col min="11275" max="11275" width="15" bestFit="1" customWidth="1"/>
    <col min="11276" max="11276" width="5.85546875" customWidth="1"/>
    <col min="11277" max="11277" width="16.42578125" customWidth="1"/>
    <col min="11278" max="11278" width="43.28515625" customWidth="1"/>
    <col min="11279" max="11279" width="11.85546875" bestFit="1" customWidth="1"/>
    <col min="11280" max="11280" width="1.5703125" customWidth="1"/>
    <col min="11281" max="11525" width="9.140625" customWidth="1"/>
    <col min="11526" max="11526" width="13.5703125" customWidth="1"/>
    <col min="11527" max="11527" width="1.28515625" customWidth="1"/>
    <col min="11528" max="11528" width="45" bestFit="1" customWidth="1"/>
    <col min="11529" max="11529" width="16.7109375" bestFit="1" customWidth="1"/>
    <col min="11530" max="11530" width="13.140625" customWidth="1"/>
    <col min="11531" max="11531" width="15" bestFit="1" customWidth="1"/>
    <col min="11532" max="11532" width="5.85546875" customWidth="1"/>
    <col min="11533" max="11533" width="16.42578125" customWidth="1"/>
    <col min="11534" max="11534" width="43.28515625" customWidth="1"/>
    <col min="11535" max="11535" width="11.85546875" bestFit="1" customWidth="1"/>
    <col min="11536" max="11536" width="1.5703125" customWidth="1"/>
    <col min="11537" max="11781" width="9.140625" customWidth="1"/>
    <col min="11782" max="11782" width="13.5703125" customWidth="1"/>
    <col min="11783" max="11783" width="1.28515625" customWidth="1"/>
    <col min="11784" max="11784" width="45" bestFit="1" customWidth="1"/>
    <col min="11785" max="11785" width="16.7109375" bestFit="1" customWidth="1"/>
    <col min="11786" max="11786" width="13.140625" customWidth="1"/>
    <col min="11787" max="11787" width="15" bestFit="1" customWidth="1"/>
    <col min="11788" max="11788" width="5.85546875" customWidth="1"/>
    <col min="11789" max="11789" width="16.42578125" customWidth="1"/>
    <col min="11790" max="11790" width="43.28515625" customWidth="1"/>
    <col min="11791" max="11791" width="11.85546875" bestFit="1" customWidth="1"/>
    <col min="11792" max="11792" width="1.5703125" customWidth="1"/>
    <col min="11793" max="12037" width="9.140625" customWidth="1"/>
    <col min="12038" max="12038" width="13.5703125" customWidth="1"/>
    <col min="12039" max="12039" width="1.28515625" customWidth="1"/>
    <col min="12040" max="12040" width="45" bestFit="1" customWidth="1"/>
    <col min="12041" max="12041" width="16.7109375" bestFit="1" customWidth="1"/>
    <col min="12042" max="12042" width="13.140625" customWidth="1"/>
    <col min="12043" max="12043" width="15" bestFit="1" customWidth="1"/>
    <col min="12044" max="12044" width="5.85546875" customWidth="1"/>
    <col min="12045" max="12045" width="16.42578125" customWidth="1"/>
    <col min="12046" max="12046" width="43.28515625" customWidth="1"/>
    <col min="12047" max="12047" width="11.85546875" bestFit="1" customWidth="1"/>
    <col min="12048" max="12048" width="1.5703125" customWidth="1"/>
    <col min="12049" max="12293" width="9.140625" customWidth="1"/>
    <col min="12294" max="12294" width="13.5703125" customWidth="1"/>
    <col min="12295" max="12295" width="1.28515625" customWidth="1"/>
    <col min="12296" max="12296" width="45" bestFit="1" customWidth="1"/>
    <col min="12297" max="12297" width="16.7109375" bestFit="1" customWidth="1"/>
    <col min="12298" max="12298" width="13.140625" customWidth="1"/>
    <col min="12299" max="12299" width="15" bestFit="1" customWidth="1"/>
    <col min="12300" max="12300" width="5.85546875" customWidth="1"/>
    <col min="12301" max="12301" width="16.42578125" customWidth="1"/>
    <col min="12302" max="12302" width="43.28515625" customWidth="1"/>
    <col min="12303" max="12303" width="11.85546875" bestFit="1" customWidth="1"/>
    <col min="12304" max="12304" width="1.5703125" customWidth="1"/>
    <col min="12305" max="12549" width="9.140625" customWidth="1"/>
    <col min="12550" max="12550" width="13.5703125" customWidth="1"/>
    <col min="12551" max="12551" width="1.28515625" customWidth="1"/>
    <col min="12552" max="12552" width="45" bestFit="1" customWidth="1"/>
    <col min="12553" max="12553" width="16.7109375" bestFit="1" customWidth="1"/>
    <col min="12554" max="12554" width="13.140625" customWidth="1"/>
    <col min="12555" max="12555" width="15" bestFit="1" customWidth="1"/>
    <col min="12556" max="12556" width="5.85546875" customWidth="1"/>
    <col min="12557" max="12557" width="16.42578125" customWidth="1"/>
    <col min="12558" max="12558" width="43.28515625" customWidth="1"/>
    <col min="12559" max="12559" width="11.85546875" bestFit="1" customWidth="1"/>
    <col min="12560" max="12560" width="1.5703125" customWidth="1"/>
    <col min="12561" max="12805" width="9.140625" customWidth="1"/>
    <col min="12806" max="12806" width="13.5703125" customWidth="1"/>
    <col min="12807" max="12807" width="1.28515625" customWidth="1"/>
    <col min="12808" max="12808" width="45" bestFit="1" customWidth="1"/>
    <col min="12809" max="12809" width="16.7109375" bestFit="1" customWidth="1"/>
    <col min="12810" max="12810" width="13.140625" customWidth="1"/>
    <col min="12811" max="12811" width="15" bestFit="1" customWidth="1"/>
    <col min="12812" max="12812" width="5.85546875" customWidth="1"/>
    <col min="12813" max="12813" width="16.42578125" customWidth="1"/>
    <col min="12814" max="12814" width="43.28515625" customWidth="1"/>
    <col min="12815" max="12815" width="11.85546875" bestFit="1" customWidth="1"/>
    <col min="12816" max="12816" width="1.5703125" customWidth="1"/>
    <col min="12817" max="13061" width="9.140625" customWidth="1"/>
    <col min="13062" max="13062" width="13.5703125" customWidth="1"/>
    <col min="13063" max="13063" width="1.28515625" customWidth="1"/>
    <col min="13064" max="13064" width="45" bestFit="1" customWidth="1"/>
    <col min="13065" max="13065" width="16.7109375" bestFit="1" customWidth="1"/>
    <col min="13066" max="13066" width="13.140625" customWidth="1"/>
    <col min="13067" max="13067" width="15" bestFit="1" customWidth="1"/>
    <col min="13068" max="13068" width="5.85546875" customWidth="1"/>
    <col min="13069" max="13069" width="16.42578125" customWidth="1"/>
    <col min="13070" max="13070" width="43.28515625" customWidth="1"/>
    <col min="13071" max="13071" width="11.85546875" bestFit="1" customWidth="1"/>
    <col min="13072" max="13072" width="1.5703125" customWidth="1"/>
    <col min="13073" max="13317" width="9.140625" customWidth="1"/>
    <col min="13318" max="13318" width="13.5703125" customWidth="1"/>
    <col min="13319" max="13319" width="1.28515625" customWidth="1"/>
    <col min="13320" max="13320" width="45" bestFit="1" customWidth="1"/>
    <col min="13321" max="13321" width="16.7109375" bestFit="1" customWidth="1"/>
    <col min="13322" max="13322" width="13.140625" customWidth="1"/>
    <col min="13323" max="13323" width="15" bestFit="1" customWidth="1"/>
    <col min="13324" max="13324" width="5.85546875" customWidth="1"/>
    <col min="13325" max="13325" width="16.42578125" customWidth="1"/>
    <col min="13326" max="13326" width="43.28515625" customWidth="1"/>
    <col min="13327" max="13327" width="11.85546875" bestFit="1" customWidth="1"/>
    <col min="13328" max="13328" width="1.5703125" customWidth="1"/>
    <col min="13329" max="13573" width="9.140625" customWidth="1"/>
    <col min="13574" max="13574" width="13.5703125" customWidth="1"/>
    <col min="13575" max="13575" width="1.28515625" customWidth="1"/>
    <col min="13576" max="13576" width="45" bestFit="1" customWidth="1"/>
    <col min="13577" max="13577" width="16.7109375" bestFit="1" customWidth="1"/>
    <col min="13578" max="13578" width="13.140625" customWidth="1"/>
    <col min="13579" max="13579" width="15" bestFit="1" customWidth="1"/>
    <col min="13580" max="13580" width="5.85546875" customWidth="1"/>
    <col min="13581" max="13581" width="16.42578125" customWidth="1"/>
    <col min="13582" max="13582" width="43.28515625" customWidth="1"/>
    <col min="13583" max="13583" width="11.85546875" bestFit="1" customWidth="1"/>
    <col min="13584" max="13584" width="1.5703125" customWidth="1"/>
    <col min="13585" max="13829" width="9.140625" customWidth="1"/>
    <col min="13830" max="13830" width="13.5703125" customWidth="1"/>
    <col min="13831" max="13831" width="1.28515625" customWidth="1"/>
    <col min="13832" max="13832" width="45" bestFit="1" customWidth="1"/>
    <col min="13833" max="13833" width="16.7109375" bestFit="1" customWidth="1"/>
    <col min="13834" max="13834" width="13.140625" customWidth="1"/>
    <col min="13835" max="13835" width="15" bestFit="1" customWidth="1"/>
    <col min="13836" max="13836" width="5.85546875" customWidth="1"/>
    <col min="13837" max="13837" width="16.42578125" customWidth="1"/>
    <col min="13838" max="13838" width="43.28515625" customWidth="1"/>
    <col min="13839" max="13839" width="11.85546875" bestFit="1" customWidth="1"/>
    <col min="13840" max="13840" width="1.5703125" customWidth="1"/>
    <col min="13841" max="14085" width="9.140625" customWidth="1"/>
    <col min="14086" max="14086" width="13.5703125" customWidth="1"/>
    <col min="14087" max="14087" width="1.28515625" customWidth="1"/>
    <col min="14088" max="14088" width="45" bestFit="1" customWidth="1"/>
    <col min="14089" max="14089" width="16.7109375" bestFit="1" customWidth="1"/>
    <col min="14090" max="14090" width="13.140625" customWidth="1"/>
    <col min="14091" max="14091" width="15" bestFit="1" customWidth="1"/>
    <col min="14092" max="14092" width="5.85546875" customWidth="1"/>
    <col min="14093" max="14093" width="16.42578125" customWidth="1"/>
    <col min="14094" max="14094" width="43.28515625" customWidth="1"/>
    <col min="14095" max="14095" width="11.85546875" bestFit="1" customWidth="1"/>
    <col min="14096" max="14096" width="1.5703125" customWidth="1"/>
    <col min="14097" max="14341" width="9.140625" customWidth="1"/>
    <col min="14342" max="14342" width="13.5703125" customWidth="1"/>
    <col min="14343" max="14343" width="1.28515625" customWidth="1"/>
    <col min="14344" max="14344" width="45" bestFit="1" customWidth="1"/>
    <col min="14345" max="14345" width="16.7109375" bestFit="1" customWidth="1"/>
    <col min="14346" max="14346" width="13.140625" customWidth="1"/>
    <col min="14347" max="14347" width="15" bestFit="1" customWidth="1"/>
    <col min="14348" max="14348" width="5.85546875" customWidth="1"/>
    <col min="14349" max="14349" width="16.42578125" customWidth="1"/>
    <col min="14350" max="14350" width="43.28515625" customWidth="1"/>
    <col min="14351" max="14351" width="11.85546875" bestFit="1" customWidth="1"/>
    <col min="14352" max="14352" width="1.5703125" customWidth="1"/>
    <col min="14353" max="14597" width="9.140625" customWidth="1"/>
    <col min="14598" max="14598" width="13.5703125" customWidth="1"/>
    <col min="14599" max="14599" width="1.28515625" customWidth="1"/>
    <col min="14600" max="14600" width="45" bestFit="1" customWidth="1"/>
    <col min="14601" max="14601" width="16.7109375" bestFit="1" customWidth="1"/>
    <col min="14602" max="14602" width="13.140625" customWidth="1"/>
    <col min="14603" max="14603" width="15" bestFit="1" customWidth="1"/>
    <col min="14604" max="14604" width="5.85546875" customWidth="1"/>
    <col min="14605" max="14605" width="16.42578125" customWidth="1"/>
    <col min="14606" max="14606" width="43.28515625" customWidth="1"/>
    <col min="14607" max="14607" width="11.85546875" bestFit="1" customWidth="1"/>
    <col min="14608" max="14608" width="1.5703125" customWidth="1"/>
    <col min="14609" max="14853" width="9.140625" customWidth="1"/>
    <col min="14854" max="14854" width="13.5703125" customWidth="1"/>
    <col min="14855" max="14855" width="1.28515625" customWidth="1"/>
    <col min="14856" max="14856" width="45" bestFit="1" customWidth="1"/>
    <col min="14857" max="14857" width="16.7109375" bestFit="1" customWidth="1"/>
    <col min="14858" max="14858" width="13.140625" customWidth="1"/>
    <col min="14859" max="14859" width="15" bestFit="1" customWidth="1"/>
    <col min="14860" max="14860" width="5.85546875" customWidth="1"/>
    <col min="14861" max="14861" width="16.42578125" customWidth="1"/>
    <col min="14862" max="14862" width="43.28515625" customWidth="1"/>
    <col min="14863" max="14863" width="11.85546875" bestFit="1" customWidth="1"/>
    <col min="14864" max="14864" width="1.5703125" customWidth="1"/>
    <col min="14865" max="15109" width="9.140625" customWidth="1"/>
    <col min="15110" max="15110" width="13.5703125" customWidth="1"/>
    <col min="15111" max="15111" width="1.28515625" customWidth="1"/>
    <col min="15112" max="15112" width="45" bestFit="1" customWidth="1"/>
    <col min="15113" max="15113" width="16.7109375" bestFit="1" customWidth="1"/>
    <col min="15114" max="15114" width="13.140625" customWidth="1"/>
    <col min="15115" max="15115" width="15" bestFit="1" customWidth="1"/>
    <col min="15116" max="15116" width="5.85546875" customWidth="1"/>
    <col min="15117" max="15117" width="16.42578125" customWidth="1"/>
    <col min="15118" max="15118" width="43.28515625" customWidth="1"/>
    <col min="15119" max="15119" width="11.85546875" bestFit="1" customWidth="1"/>
    <col min="15120" max="15120" width="1.5703125" customWidth="1"/>
    <col min="15121" max="15365" width="9.140625" customWidth="1"/>
    <col min="15366" max="15366" width="13.5703125" customWidth="1"/>
    <col min="15367" max="15367" width="1.28515625" customWidth="1"/>
    <col min="15368" max="15368" width="45" bestFit="1" customWidth="1"/>
    <col min="15369" max="15369" width="16.7109375" bestFit="1" customWidth="1"/>
    <col min="15370" max="15370" width="13.140625" customWidth="1"/>
    <col min="15371" max="15371" width="15" bestFit="1" customWidth="1"/>
    <col min="15372" max="15372" width="5.85546875" customWidth="1"/>
    <col min="15373" max="15373" width="16.42578125" customWidth="1"/>
    <col min="15374" max="15374" width="43.28515625" customWidth="1"/>
    <col min="15375" max="15375" width="11.85546875" bestFit="1" customWidth="1"/>
    <col min="15376" max="15376" width="1.5703125" customWidth="1"/>
    <col min="15377" max="15621" width="9.140625" customWidth="1"/>
    <col min="15622" max="15622" width="13.5703125" customWidth="1"/>
    <col min="15623" max="15623" width="1.28515625" customWidth="1"/>
    <col min="15624" max="15624" width="45" bestFit="1" customWidth="1"/>
    <col min="15625" max="15625" width="16.7109375" bestFit="1" customWidth="1"/>
    <col min="15626" max="15626" width="13.140625" customWidth="1"/>
    <col min="15627" max="15627" width="15" bestFit="1" customWidth="1"/>
    <col min="15628" max="15628" width="5.85546875" customWidth="1"/>
    <col min="15629" max="15629" width="16.42578125" customWidth="1"/>
    <col min="15630" max="15630" width="43.28515625" customWidth="1"/>
    <col min="15631" max="15631" width="11.85546875" bestFit="1" customWidth="1"/>
    <col min="15632" max="15632" width="1.5703125" customWidth="1"/>
    <col min="15633" max="15877" width="9.140625" customWidth="1"/>
    <col min="15878" max="15878" width="13.5703125" customWidth="1"/>
    <col min="15879" max="15879" width="1.28515625" customWidth="1"/>
    <col min="15880" max="15880" width="45" bestFit="1" customWidth="1"/>
    <col min="15881" max="15881" width="16.7109375" bestFit="1" customWidth="1"/>
    <col min="15882" max="15882" width="13.140625" customWidth="1"/>
    <col min="15883" max="15883" width="15" bestFit="1" customWidth="1"/>
    <col min="15884" max="15884" width="5.85546875" customWidth="1"/>
    <col min="15885" max="15885" width="16.42578125" customWidth="1"/>
    <col min="15886" max="15886" width="43.28515625" customWidth="1"/>
    <col min="15887" max="15887" width="11.85546875" bestFit="1" customWidth="1"/>
    <col min="15888" max="15888" width="1.5703125" customWidth="1"/>
    <col min="15889" max="16133" width="9.140625" customWidth="1"/>
    <col min="16134" max="16134" width="13.5703125" customWidth="1"/>
    <col min="16135" max="16135" width="1.28515625" customWidth="1"/>
    <col min="16136" max="16136" width="45" bestFit="1" customWidth="1"/>
    <col min="16137" max="16137" width="16.7109375" bestFit="1" customWidth="1"/>
    <col min="16138" max="16138" width="13.140625" customWidth="1"/>
    <col min="16139" max="16139" width="15" bestFit="1" customWidth="1"/>
    <col min="16140" max="16140" width="5.85546875" customWidth="1"/>
    <col min="16141" max="16141" width="16.42578125" customWidth="1"/>
    <col min="16142" max="16142" width="43.28515625" customWidth="1"/>
    <col min="16143" max="16143" width="11.85546875" bestFit="1" customWidth="1"/>
    <col min="16144" max="16144" width="1.5703125" customWidth="1"/>
    <col min="16145" max="16384" width="9.140625" customWidth="1"/>
  </cols>
  <sheetData>
    <row r="1" spans="2:21" ht="8.4499999999999993" customHeight="1" thickBot="1" x14ac:dyDescent="0.3"/>
    <row r="2" spans="2:21" x14ac:dyDescent="0.25">
      <c r="B2" s="2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4"/>
    </row>
    <row r="3" spans="2:21" ht="16.5" thickBot="1" x14ac:dyDescent="0.3">
      <c r="B3" s="5"/>
      <c r="C3" s="7" t="s">
        <v>5</v>
      </c>
      <c r="D3" s="7"/>
      <c r="E3" s="8">
        <f ca="1">NOW()</f>
        <v>45778.651006250002</v>
      </c>
      <c r="F3" s="1"/>
      <c r="G3" s="9"/>
      <c r="H3" s="9"/>
      <c r="I3" s="1"/>
      <c r="J3" s="1"/>
      <c r="K3" s="1"/>
      <c r="L3" s="1"/>
      <c r="M3" s="1"/>
      <c r="N3" s="1"/>
      <c r="O3" s="1"/>
      <c r="P3" s="6"/>
    </row>
    <row r="4" spans="2:21" ht="15.75" x14ac:dyDescent="0.25">
      <c r="B4" s="5"/>
      <c r="C4" s="10"/>
      <c r="D4" s="10"/>
      <c r="E4" s="10"/>
      <c r="F4" s="1"/>
      <c r="G4" s="9"/>
      <c r="H4" s="9"/>
      <c r="I4" s="10"/>
      <c r="J4" s="10"/>
      <c r="K4" s="10"/>
      <c r="L4" s="10"/>
      <c r="M4" s="10"/>
      <c r="N4" s="10"/>
      <c r="O4" s="10"/>
      <c r="P4" s="6"/>
    </row>
    <row r="5" spans="2:21" ht="20.25" x14ac:dyDescent="0.25">
      <c r="B5" s="5"/>
      <c r="C5" s="275" t="s">
        <v>310</v>
      </c>
      <c r="D5" s="276"/>
      <c r="E5" s="276"/>
      <c r="F5" s="276"/>
      <c r="G5" s="276"/>
      <c r="H5" s="276"/>
      <c r="I5" s="276"/>
      <c r="J5" s="276"/>
      <c r="K5" s="276"/>
      <c r="L5" s="276"/>
      <c r="M5" s="276"/>
      <c r="N5" s="276"/>
      <c r="O5" s="76"/>
      <c r="P5" s="6"/>
    </row>
    <row r="6" spans="2:21" ht="20.25" x14ac:dyDescent="0.25">
      <c r="B6" s="5"/>
      <c r="C6" s="276"/>
      <c r="D6" s="276"/>
      <c r="E6" s="276"/>
      <c r="F6" s="276"/>
      <c r="G6" s="276"/>
      <c r="H6" s="276"/>
      <c r="I6" s="276"/>
      <c r="J6" s="276"/>
      <c r="K6" s="276"/>
      <c r="L6" s="276"/>
      <c r="M6" s="276"/>
      <c r="N6" s="276"/>
      <c r="O6" s="76"/>
      <c r="P6" s="6"/>
      <c r="U6" s="77"/>
    </row>
    <row r="7" spans="2:21" x14ac:dyDescent="0.25">
      <c r="B7" s="5"/>
      <c r="C7" s="274"/>
      <c r="D7" s="274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6"/>
    </row>
    <row r="8" spans="2:21" x14ac:dyDescent="0.25">
      <c r="B8" s="5"/>
      <c r="C8" s="75"/>
      <c r="D8" s="75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6"/>
    </row>
    <row r="9" spans="2:21" x14ac:dyDescent="0.25">
      <c r="B9" s="5"/>
      <c r="C9" s="75"/>
      <c r="D9" s="75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6"/>
    </row>
    <row r="10" spans="2:21" x14ac:dyDescent="0.25">
      <c r="B10" s="5"/>
      <c r="C10" s="75"/>
      <c r="D10" s="75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6"/>
    </row>
    <row r="11" spans="2:21" x14ac:dyDescent="0.25">
      <c r="B11" s="5"/>
      <c r="C11" s="75"/>
      <c r="D11" s="75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6"/>
    </row>
    <row r="12" spans="2:21" x14ac:dyDescent="0.25">
      <c r="B12" s="5"/>
      <c r="C12" s="75"/>
      <c r="D12" s="75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6"/>
    </row>
    <row r="13" spans="2:21" ht="18" x14ac:dyDescent="0.25">
      <c r="B13" s="5"/>
      <c r="C13" s="77" t="s">
        <v>312</v>
      </c>
      <c r="D13" s="75"/>
      <c r="E13" s="1"/>
      <c r="F13" s="1"/>
      <c r="G13" s="1"/>
      <c r="H13" s="1"/>
      <c r="I13" s="1"/>
      <c r="J13" s="1"/>
      <c r="K13" s="63" t="s">
        <v>92</v>
      </c>
      <c r="L13" s="14"/>
      <c r="M13" s="1"/>
      <c r="N13" s="1"/>
      <c r="O13" s="1"/>
      <c r="P13" s="6"/>
    </row>
    <row r="14" spans="2:21" ht="18" x14ac:dyDescent="0.25">
      <c r="B14" s="5"/>
      <c r="C14" s="77" t="s">
        <v>313</v>
      </c>
      <c r="D14" s="75"/>
      <c r="E14" s="1"/>
      <c r="F14" s="1"/>
      <c r="G14" s="1"/>
      <c r="H14" s="1"/>
      <c r="I14" s="1"/>
      <c r="J14" s="1"/>
      <c r="K14" s="63" t="s">
        <v>135</v>
      </c>
      <c r="L14" s="14"/>
      <c r="M14" s="1"/>
      <c r="N14" s="1"/>
      <c r="O14" s="1"/>
      <c r="P14" s="6"/>
    </row>
    <row r="15" spans="2:21" ht="18" x14ac:dyDescent="0.25">
      <c r="B15" s="5"/>
      <c r="C15" s="75"/>
      <c r="D15" s="75"/>
      <c r="E15" s="1"/>
      <c r="F15" s="1"/>
      <c r="G15" s="1"/>
      <c r="H15" s="1"/>
      <c r="I15" s="1"/>
      <c r="J15" s="1"/>
      <c r="K15" s="63" t="s">
        <v>93</v>
      </c>
      <c r="L15" s="14"/>
      <c r="M15" s="1"/>
      <c r="N15" s="1"/>
      <c r="O15" s="1"/>
      <c r="P15" s="6"/>
    </row>
    <row r="16" spans="2:21" ht="18" x14ac:dyDescent="0.25">
      <c r="B16" s="5"/>
      <c r="C16" s="75"/>
      <c r="D16" s="75"/>
      <c r="E16" s="1"/>
      <c r="F16" s="1"/>
      <c r="G16" s="1"/>
      <c r="H16" s="1"/>
      <c r="I16" s="1"/>
      <c r="J16" s="1"/>
      <c r="K16" s="63" t="s">
        <v>163</v>
      </c>
      <c r="L16" s="14"/>
      <c r="M16" s="1"/>
      <c r="N16" s="1"/>
      <c r="O16" s="1"/>
      <c r="P16" s="6"/>
    </row>
    <row r="17" spans="2:16" ht="18" x14ac:dyDescent="0.25">
      <c r="B17" s="5"/>
      <c r="C17" s="75"/>
      <c r="D17" s="75"/>
      <c r="E17" s="1"/>
      <c r="F17" s="1"/>
      <c r="G17" s="1"/>
      <c r="H17" s="1"/>
      <c r="I17" s="1"/>
      <c r="J17" s="1"/>
      <c r="K17" s="63" t="s">
        <v>204</v>
      </c>
      <c r="L17" s="14"/>
      <c r="M17" s="1"/>
      <c r="N17" s="1"/>
      <c r="O17" s="1"/>
      <c r="P17" s="6"/>
    </row>
    <row r="18" spans="2:16" ht="18" x14ac:dyDescent="0.25">
      <c r="B18" s="5"/>
      <c r="C18" s="75"/>
      <c r="D18" s="75"/>
      <c r="E18" s="1"/>
      <c r="F18" s="1"/>
      <c r="G18" s="1"/>
      <c r="H18" s="1"/>
      <c r="I18" s="1"/>
      <c r="J18" s="1"/>
      <c r="K18" s="63" t="s">
        <v>164</v>
      </c>
      <c r="L18" s="14"/>
      <c r="M18" s="1"/>
      <c r="N18" s="1"/>
      <c r="O18" s="1"/>
      <c r="P18" s="6"/>
    </row>
    <row r="19" spans="2:16" ht="18" x14ac:dyDescent="0.25">
      <c r="B19" s="5"/>
      <c r="C19" s="75"/>
      <c r="D19" s="75"/>
      <c r="E19" s="1"/>
      <c r="F19" s="1"/>
      <c r="G19" s="1"/>
      <c r="H19" s="1"/>
      <c r="I19" s="1"/>
      <c r="J19" s="1"/>
      <c r="K19" s="63" t="s">
        <v>165</v>
      </c>
      <c r="L19" s="14"/>
      <c r="M19" s="1"/>
      <c r="N19" s="1"/>
      <c r="O19" s="1"/>
      <c r="P19" s="6"/>
    </row>
    <row r="20" spans="2:16" ht="18" x14ac:dyDescent="0.25">
      <c r="B20" s="5"/>
      <c r="C20" s="75"/>
      <c r="D20" s="75"/>
      <c r="E20" s="1"/>
      <c r="F20" s="1"/>
      <c r="G20" s="1"/>
      <c r="H20" s="1"/>
      <c r="I20" s="1"/>
      <c r="J20" s="1"/>
      <c r="K20" s="63" t="s">
        <v>166</v>
      </c>
      <c r="L20" s="14"/>
      <c r="M20" s="1"/>
      <c r="N20" s="1"/>
      <c r="O20" s="1"/>
      <c r="P20" s="6"/>
    </row>
    <row r="21" spans="2:16" x14ac:dyDescent="0.25">
      <c r="B21" s="5"/>
      <c r="C21" s="75"/>
      <c r="D21" s="75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6"/>
    </row>
    <row r="22" spans="2:16" ht="15.75" x14ac:dyDescent="0.25">
      <c r="B22" s="5"/>
      <c r="C22" s="274"/>
      <c r="D22" s="274"/>
      <c r="E22" s="1"/>
      <c r="F22" s="1"/>
      <c r="G22" s="1"/>
      <c r="H22" s="1"/>
      <c r="I22" s="14"/>
      <c r="J22" s="14"/>
      <c r="K22" s="14"/>
      <c r="L22" s="14"/>
      <c r="M22" s="14"/>
      <c r="N22" s="14"/>
      <c r="O22" s="14"/>
      <c r="P22" s="6"/>
    </row>
    <row r="23" spans="2:16" ht="15.75" x14ac:dyDescent="0.25">
      <c r="B23" s="5"/>
      <c r="C23" s="1"/>
      <c r="D23" s="1"/>
      <c r="E23" s="14"/>
      <c r="F23" s="14"/>
      <c r="G23" s="14"/>
      <c r="H23" s="14"/>
      <c r="I23" s="14"/>
      <c r="J23" s="14"/>
      <c r="K23" s="14"/>
      <c r="L23" s="14"/>
      <c r="M23" s="14"/>
      <c r="N23" s="14"/>
      <c r="O23" s="14"/>
      <c r="P23" s="6"/>
    </row>
    <row r="24" spans="2:16" ht="18" x14ac:dyDescent="0.25">
      <c r="B24" s="5"/>
      <c r="C24" s="273"/>
      <c r="D24" s="273"/>
      <c r="E24" s="14"/>
      <c r="F24" s="14"/>
      <c r="G24" s="14"/>
      <c r="H24" s="14"/>
      <c r="I24" s="273"/>
      <c r="J24" s="273"/>
      <c r="K24" s="273"/>
      <c r="L24" s="273"/>
      <c r="M24" s="273"/>
      <c r="N24" s="273"/>
      <c r="O24" s="74"/>
      <c r="P24" s="6"/>
    </row>
    <row r="25" spans="2:16" ht="15.75" x14ac:dyDescent="0.25">
      <c r="B25" s="5"/>
      <c r="C25" s="15"/>
      <c r="D25" s="16"/>
      <c r="E25" s="14"/>
      <c r="F25" s="14"/>
      <c r="G25" s="14"/>
      <c r="H25" s="14"/>
      <c r="I25" s="15"/>
      <c r="J25" s="15"/>
      <c r="K25" s="15"/>
      <c r="L25" s="15"/>
      <c r="M25" s="15"/>
      <c r="N25" s="15"/>
      <c r="O25" s="15"/>
      <c r="P25" s="6"/>
    </row>
    <row r="26" spans="2:16" ht="15.75" x14ac:dyDescent="0.25">
      <c r="B26" s="5"/>
      <c r="C26" s="15"/>
      <c r="D26" s="16"/>
      <c r="E26" s="14"/>
      <c r="F26" s="14"/>
      <c r="G26" s="14"/>
      <c r="H26" s="14"/>
      <c r="I26" s="15"/>
      <c r="J26" s="15"/>
      <c r="K26" s="15"/>
      <c r="L26" s="15"/>
      <c r="M26" s="15"/>
      <c r="N26" s="15"/>
      <c r="O26" s="15"/>
      <c r="P26" s="6"/>
    </row>
    <row r="27" spans="2:16" ht="15.75" x14ac:dyDescent="0.25">
      <c r="B27" s="5"/>
      <c r="C27" s="15"/>
      <c r="D27" s="16"/>
      <c r="E27" s="14"/>
      <c r="F27" s="14"/>
      <c r="G27" s="14"/>
      <c r="H27" s="14"/>
      <c r="I27" s="15"/>
      <c r="J27" s="15"/>
      <c r="K27" s="15"/>
      <c r="L27" s="15"/>
      <c r="M27" s="15"/>
      <c r="N27" s="15"/>
      <c r="O27" s="15"/>
      <c r="P27" s="6"/>
    </row>
    <row r="28" spans="2:16" ht="15.75" x14ac:dyDescent="0.25">
      <c r="B28" s="5"/>
      <c r="C28" s="15"/>
      <c r="D28" s="17"/>
      <c r="E28" s="14"/>
      <c r="F28" s="14"/>
      <c r="G28" s="14"/>
      <c r="H28" s="14"/>
      <c r="I28" s="15"/>
      <c r="J28" s="15"/>
      <c r="K28" s="15"/>
      <c r="L28" s="15"/>
      <c r="M28" s="15"/>
      <c r="N28" s="15"/>
      <c r="O28" s="15"/>
      <c r="P28" s="6"/>
    </row>
    <row r="29" spans="2:16" ht="15.75" x14ac:dyDescent="0.25">
      <c r="B29" s="5"/>
      <c r="C29" s="15"/>
      <c r="D29" s="14"/>
      <c r="E29" s="14"/>
      <c r="F29" s="14"/>
      <c r="G29" s="14"/>
      <c r="H29" s="14"/>
      <c r="I29" s="15"/>
      <c r="J29" s="15"/>
      <c r="K29" s="15"/>
      <c r="L29" s="15"/>
      <c r="M29" s="15"/>
      <c r="N29" s="15"/>
      <c r="O29" s="15"/>
      <c r="P29" s="6"/>
    </row>
    <row r="30" spans="2:16" ht="18" x14ac:dyDescent="0.25">
      <c r="B30" s="5"/>
      <c r="C30" s="273"/>
      <c r="D30" s="273"/>
      <c r="E30" s="14"/>
      <c r="F30" s="14"/>
      <c r="G30" s="14"/>
      <c r="H30" s="14"/>
      <c r="I30" s="15"/>
      <c r="J30" s="15"/>
      <c r="K30" s="15"/>
      <c r="L30" s="15"/>
      <c r="M30" s="15"/>
      <c r="N30" s="15"/>
      <c r="O30" s="15"/>
      <c r="P30" s="6"/>
    </row>
    <row r="31" spans="2:16" ht="15.75" customHeight="1" x14ac:dyDescent="0.25">
      <c r="B31" s="5"/>
      <c r="C31" s="278" t="s">
        <v>22</v>
      </c>
      <c r="D31" s="278"/>
      <c r="E31" s="14"/>
      <c r="F31" s="277" t="s">
        <v>23</v>
      </c>
      <c r="G31" s="277"/>
      <c r="H31" s="277"/>
      <c r="I31" s="15"/>
      <c r="J31" s="15"/>
      <c r="K31" s="15"/>
      <c r="L31" s="15"/>
      <c r="M31" s="15"/>
      <c r="N31" s="15"/>
      <c r="O31" s="15"/>
      <c r="P31" s="6"/>
    </row>
    <row r="32" spans="2:16" ht="15.75" x14ac:dyDescent="0.25">
      <c r="B32" s="5"/>
      <c r="C32" s="278"/>
      <c r="D32" s="278"/>
      <c r="E32" s="14"/>
      <c r="F32" s="277"/>
      <c r="G32" s="277"/>
      <c r="H32" s="277"/>
      <c r="I32" s="1"/>
      <c r="J32" s="1"/>
      <c r="K32" s="1"/>
      <c r="L32" s="1"/>
      <c r="M32" s="1"/>
      <c r="N32" s="1"/>
      <c r="O32" s="1"/>
      <c r="P32" s="6"/>
    </row>
    <row r="33" spans="1:16" ht="18" x14ac:dyDescent="0.25">
      <c r="B33" s="5"/>
      <c r="C33" s="278"/>
      <c r="D33" s="278"/>
      <c r="E33" s="14"/>
      <c r="F33" s="277"/>
      <c r="G33" s="277"/>
      <c r="H33" s="277"/>
      <c r="I33" s="273"/>
      <c r="J33" s="273"/>
      <c r="K33" s="273"/>
      <c r="L33" s="273"/>
      <c r="M33" s="273"/>
      <c r="N33" s="273"/>
      <c r="O33" s="74"/>
      <c r="P33" s="6"/>
    </row>
    <row r="34" spans="1:16" ht="15.75" x14ac:dyDescent="0.25">
      <c r="A34" s="1" t="s">
        <v>6</v>
      </c>
      <c r="B34" s="5"/>
      <c r="C34" s="278"/>
      <c r="D34" s="278"/>
      <c r="E34" s="14"/>
      <c r="F34" s="277"/>
      <c r="G34" s="277"/>
      <c r="H34" s="277"/>
      <c r="I34" s="15"/>
      <c r="J34" s="15"/>
      <c r="K34" s="15"/>
      <c r="L34" s="15"/>
      <c r="M34" s="15"/>
      <c r="N34" s="15"/>
      <c r="O34" s="15"/>
      <c r="P34" s="6"/>
    </row>
    <row r="35" spans="1:16" ht="15.75" x14ac:dyDescent="0.25">
      <c r="B35" s="5"/>
      <c r="C35" s="79"/>
      <c r="D35" s="79"/>
      <c r="E35" s="14"/>
      <c r="F35" s="277"/>
      <c r="G35" s="277"/>
      <c r="H35" s="277"/>
      <c r="I35" s="15"/>
      <c r="J35" s="15"/>
      <c r="K35" s="15"/>
      <c r="L35" s="15"/>
      <c r="M35" s="15"/>
      <c r="N35" s="15"/>
      <c r="O35" s="15"/>
      <c r="P35" s="6"/>
    </row>
    <row r="36" spans="1:16" ht="15.75" x14ac:dyDescent="0.25">
      <c r="B36" s="5"/>
      <c r="C36" s="79"/>
      <c r="D36" s="79"/>
      <c r="E36" s="14"/>
      <c r="F36" s="78"/>
      <c r="G36" s="78"/>
      <c r="H36" s="78"/>
      <c r="I36" s="15"/>
      <c r="J36" s="15"/>
      <c r="K36" s="15"/>
      <c r="L36" s="15"/>
      <c r="M36" s="15"/>
      <c r="N36" s="15"/>
      <c r="O36" s="15"/>
      <c r="P36" s="6"/>
    </row>
    <row r="37" spans="1:16" ht="15.75" x14ac:dyDescent="0.25">
      <c r="B37" s="5"/>
      <c r="C37" s="79"/>
      <c r="D37" s="79"/>
      <c r="E37" s="14"/>
      <c r="F37" s="78"/>
      <c r="G37" s="78"/>
      <c r="H37" s="78"/>
      <c r="I37" s="15"/>
      <c r="J37" s="15"/>
      <c r="K37" s="15"/>
      <c r="L37" s="15"/>
      <c r="M37" s="15"/>
      <c r="N37" s="15"/>
      <c r="O37" s="15"/>
      <c r="P37" s="6"/>
    </row>
    <row r="38" spans="1:16" ht="15.75" x14ac:dyDescent="0.25">
      <c r="B38" s="5"/>
      <c r="C38" s="79"/>
      <c r="D38" s="79"/>
      <c r="E38" s="14"/>
      <c r="F38" s="78"/>
      <c r="G38" s="78"/>
      <c r="H38" s="78"/>
      <c r="I38" s="15"/>
      <c r="J38" s="15"/>
      <c r="K38" s="15"/>
      <c r="L38" s="15"/>
      <c r="M38" s="15"/>
      <c r="N38" s="15"/>
      <c r="O38" s="15"/>
      <c r="P38" s="6"/>
    </row>
    <row r="39" spans="1:16" ht="15.75" x14ac:dyDescent="0.25">
      <c r="B39" s="5"/>
      <c r="C39" s="15"/>
      <c r="D39" s="16"/>
      <c r="E39" s="14"/>
      <c r="F39" s="279"/>
      <c r="G39" s="279"/>
      <c r="H39" s="62"/>
      <c r="I39" s="15"/>
      <c r="J39" s="15"/>
      <c r="K39" s="15"/>
      <c r="L39" s="15"/>
      <c r="M39" s="15"/>
      <c r="N39" s="15"/>
      <c r="O39" s="15"/>
      <c r="P39" s="6"/>
    </row>
    <row r="40" spans="1:16" ht="15.75" x14ac:dyDescent="0.25">
      <c r="B40" s="5"/>
      <c r="C40" s="15"/>
      <c r="D40" s="16"/>
      <c r="E40" s="14"/>
      <c r="F40" s="14"/>
      <c r="G40" s="14"/>
      <c r="H40" s="14"/>
      <c r="I40" s="15"/>
      <c r="J40" s="15"/>
      <c r="K40" s="15"/>
      <c r="L40" s="15"/>
      <c r="M40" s="15"/>
      <c r="N40" s="15"/>
      <c r="O40" s="15"/>
      <c r="P40" s="6"/>
    </row>
    <row r="41" spans="1:16" ht="15.75" x14ac:dyDescent="0.25">
      <c r="B41" s="5"/>
      <c r="C41" s="15"/>
      <c r="D41" s="16"/>
      <c r="E41" s="14"/>
      <c r="F41" s="14"/>
      <c r="G41" s="14"/>
      <c r="H41" s="14"/>
      <c r="I41" s="15"/>
      <c r="J41" s="15"/>
      <c r="K41" s="15"/>
      <c r="L41" s="15"/>
      <c r="M41" s="15"/>
      <c r="N41" s="15"/>
      <c r="O41" s="15"/>
      <c r="P41" s="6"/>
    </row>
    <row r="42" spans="1:16" ht="15.75" customHeight="1" x14ac:dyDescent="0.25">
      <c r="B42" s="5"/>
      <c r="C42" s="277" t="s">
        <v>25</v>
      </c>
      <c r="D42" s="277"/>
      <c r="E42" s="24"/>
      <c r="F42" s="277" t="s">
        <v>24</v>
      </c>
      <c r="G42" s="277"/>
      <c r="H42" s="277"/>
      <c r="I42" s="15"/>
      <c r="J42" s="15"/>
      <c r="K42" s="15"/>
      <c r="L42" s="15"/>
      <c r="M42" s="15"/>
      <c r="N42" s="15"/>
      <c r="O42" s="15"/>
      <c r="P42" s="6"/>
    </row>
    <row r="43" spans="1:16" ht="15.75" x14ac:dyDescent="0.25">
      <c r="B43" s="5"/>
      <c r="C43" s="277"/>
      <c r="D43" s="277"/>
      <c r="E43" s="24"/>
      <c r="F43" s="277"/>
      <c r="G43" s="277"/>
      <c r="H43" s="277"/>
      <c r="I43" s="15"/>
      <c r="J43" s="15"/>
      <c r="K43" s="15"/>
      <c r="L43" s="15"/>
      <c r="M43" s="15"/>
      <c r="N43" s="15"/>
      <c r="O43" s="15"/>
      <c r="P43" s="6"/>
    </row>
    <row r="44" spans="1:16" ht="15.75" x14ac:dyDescent="0.25">
      <c r="B44" s="5"/>
      <c r="C44" s="277"/>
      <c r="D44" s="277"/>
      <c r="E44" s="24"/>
      <c r="F44" s="277"/>
      <c r="G44" s="277"/>
      <c r="H44" s="277"/>
      <c r="I44" s="15"/>
      <c r="J44" s="15"/>
      <c r="K44" s="15"/>
      <c r="L44" s="15"/>
      <c r="M44" s="15"/>
      <c r="N44" s="15"/>
      <c r="O44" s="15"/>
      <c r="P44" s="6"/>
    </row>
    <row r="45" spans="1:16" ht="15.75" x14ac:dyDescent="0.25">
      <c r="B45" s="5"/>
      <c r="C45" s="277"/>
      <c r="D45" s="277"/>
      <c r="E45" s="24"/>
      <c r="F45" s="277"/>
      <c r="G45" s="277"/>
      <c r="H45" s="277"/>
      <c r="I45" s="15"/>
      <c r="J45" s="15"/>
      <c r="K45" s="15"/>
      <c r="L45" s="15"/>
      <c r="M45" s="15"/>
      <c r="N45" s="15"/>
      <c r="O45" s="15"/>
      <c r="P45" s="6"/>
    </row>
    <row r="46" spans="1:16" ht="15.75" x14ac:dyDescent="0.25">
      <c r="B46" s="5"/>
      <c r="C46" s="15"/>
      <c r="D46" s="17"/>
      <c r="E46" s="14"/>
      <c r="F46" s="277"/>
      <c r="G46" s="277"/>
      <c r="H46" s="277"/>
      <c r="I46" s="15"/>
      <c r="J46" s="15"/>
      <c r="K46" s="15"/>
      <c r="L46" s="15"/>
      <c r="M46" s="15"/>
      <c r="N46" s="15"/>
      <c r="O46" s="15"/>
      <c r="P46" s="6"/>
    </row>
    <row r="47" spans="1:16" ht="15.75" x14ac:dyDescent="0.25">
      <c r="B47" s="5"/>
      <c r="C47" s="15"/>
      <c r="D47" s="17"/>
      <c r="E47" s="14"/>
      <c r="F47" s="277"/>
      <c r="G47" s="277"/>
      <c r="H47" s="277"/>
      <c r="I47" s="15"/>
      <c r="J47" s="15"/>
      <c r="K47" s="15"/>
      <c r="L47" s="15"/>
      <c r="M47" s="15"/>
      <c r="N47" s="15"/>
      <c r="O47" s="15"/>
      <c r="P47" s="6"/>
    </row>
    <row r="48" spans="1:16" ht="15.75" x14ac:dyDescent="0.25">
      <c r="B48" s="5"/>
      <c r="C48" s="15"/>
      <c r="D48" s="17"/>
      <c r="E48" s="14"/>
      <c r="F48" s="277"/>
      <c r="G48" s="277"/>
      <c r="H48" s="277"/>
      <c r="I48" s="15"/>
      <c r="J48" s="15"/>
      <c r="K48" s="15"/>
      <c r="L48" s="15"/>
      <c r="M48" s="15"/>
      <c r="N48" s="15"/>
      <c r="O48" s="15"/>
      <c r="P48" s="6"/>
    </row>
    <row r="49" spans="2:16" ht="15.75" x14ac:dyDescent="0.25">
      <c r="B49" s="5"/>
      <c r="C49" s="15"/>
      <c r="D49" s="17"/>
      <c r="E49" s="14"/>
      <c r="F49" s="277"/>
      <c r="G49" s="277"/>
      <c r="H49" s="277"/>
      <c r="I49" s="15"/>
      <c r="J49" s="15"/>
      <c r="K49" s="15"/>
      <c r="L49" s="15"/>
      <c r="M49" s="15"/>
      <c r="N49" s="15"/>
      <c r="O49" s="15"/>
      <c r="P49" s="6"/>
    </row>
    <row r="50" spans="2:16" ht="15.75" x14ac:dyDescent="0.25">
      <c r="B50" s="5"/>
      <c r="C50" s="15"/>
      <c r="D50" s="17"/>
      <c r="E50" s="14"/>
      <c r="F50" s="277"/>
      <c r="G50" s="277"/>
      <c r="H50" s="277"/>
      <c r="I50" s="15"/>
      <c r="J50" s="15"/>
      <c r="K50" s="15"/>
      <c r="L50" s="15"/>
      <c r="M50" s="15"/>
      <c r="N50" s="15"/>
      <c r="O50" s="15"/>
      <c r="P50" s="6"/>
    </row>
    <row r="51" spans="2:16" ht="15.75" x14ac:dyDescent="0.25">
      <c r="B51" s="5"/>
      <c r="C51" s="15"/>
      <c r="D51" s="17"/>
      <c r="E51" s="14"/>
      <c r="F51" s="14"/>
      <c r="G51" s="14"/>
      <c r="H51" s="14"/>
      <c r="I51" s="15"/>
      <c r="J51" s="277" t="s">
        <v>311</v>
      </c>
      <c r="K51" s="277"/>
      <c r="L51" s="277"/>
      <c r="M51" s="15"/>
      <c r="N51" s="15"/>
      <c r="O51" s="15"/>
      <c r="P51" s="6"/>
    </row>
    <row r="52" spans="2:16" ht="15.75" x14ac:dyDescent="0.25">
      <c r="B52" s="5"/>
      <c r="C52" s="15"/>
      <c r="D52" s="17"/>
      <c r="E52" s="14"/>
      <c r="F52" s="14"/>
      <c r="G52" s="14"/>
      <c r="H52" s="14"/>
      <c r="I52" s="15"/>
      <c r="J52" s="277"/>
      <c r="K52" s="277"/>
      <c r="L52" s="277"/>
      <c r="M52" s="15"/>
      <c r="N52" s="15"/>
      <c r="O52" s="15"/>
      <c r="P52" s="6"/>
    </row>
    <row r="53" spans="2:16" ht="15.75" x14ac:dyDescent="0.25">
      <c r="B53" s="5"/>
      <c r="C53" s="15"/>
      <c r="D53" s="17"/>
      <c r="E53" s="14"/>
      <c r="F53" s="14"/>
      <c r="G53" s="14"/>
      <c r="H53" s="14"/>
      <c r="I53" s="15"/>
      <c r="J53" s="277"/>
      <c r="K53" s="277"/>
      <c r="L53" s="277"/>
      <c r="M53" s="15"/>
      <c r="N53" s="15"/>
      <c r="O53" s="15"/>
      <c r="P53" s="6"/>
    </row>
    <row r="54" spans="2:16" ht="15.75" customHeight="1" x14ac:dyDescent="0.25">
      <c r="B54" s="5"/>
      <c r="C54" s="15"/>
      <c r="D54" s="17"/>
      <c r="E54" s="14"/>
      <c r="F54" s="14"/>
      <c r="G54" s="14"/>
      <c r="H54" s="14"/>
      <c r="I54" s="15"/>
      <c r="J54" s="277"/>
      <c r="K54" s="277"/>
      <c r="L54" s="277"/>
      <c r="M54" s="15"/>
      <c r="N54" s="15"/>
      <c r="O54" s="15"/>
      <c r="P54" s="6"/>
    </row>
    <row r="55" spans="2:16" ht="15.75" x14ac:dyDescent="0.25">
      <c r="B55" s="5"/>
      <c r="C55" s="15"/>
      <c r="D55" s="17"/>
      <c r="E55" s="14"/>
      <c r="F55" s="14"/>
      <c r="G55" s="14"/>
      <c r="H55" s="14"/>
      <c r="I55" s="15"/>
      <c r="J55" s="277"/>
      <c r="K55" s="277"/>
      <c r="L55" s="277"/>
      <c r="M55" s="15"/>
      <c r="N55" s="15"/>
      <c r="O55" s="15"/>
      <c r="P55" s="6"/>
    </row>
    <row r="56" spans="2:16" ht="15.75" x14ac:dyDescent="0.25">
      <c r="B56" s="5"/>
      <c r="C56" s="15"/>
      <c r="D56" s="17"/>
      <c r="E56" s="14"/>
      <c r="F56" s="14"/>
      <c r="G56" s="14"/>
      <c r="H56" s="14"/>
      <c r="I56" s="15"/>
      <c r="J56" s="15"/>
      <c r="K56" s="15"/>
      <c r="L56" s="15"/>
      <c r="M56" s="15"/>
      <c r="N56" s="15"/>
      <c r="O56" s="15"/>
      <c r="P56" s="6"/>
    </row>
    <row r="57" spans="2:16" ht="15.75" x14ac:dyDescent="0.25">
      <c r="B57" s="5"/>
      <c r="C57" s="15"/>
      <c r="D57" s="17"/>
      <c r="E57" s="14"/>
      <c r="F57" s="14"/>
      <c r="G57" s="14"/>
      <c r="H57" s="14"/>
      <c r="I57" s="15"/>
      <c r="J57" s="15"/>
      <c r="K57" s="15"/>
      <c r="L57" s="15"/>
      <c r="M57" s="15"/>
      <c r="N57" s="15"/>
      <c r="O57" s="15"/>
      <c r="P57" s="6"/>
    </row>
    <row r="58" spans="2:16" ht="15.75" x14ac:dyDescent="0.25">
      <c r="B58" s="5"/>
      <c r="C58" s="15"/>
      <c r="D58" s="17"/>
      <c r="E58" s="14"/>
      <c r="F58" s="14"/>
      <c r="G58" s="14"/>
      <c r="H58" s="14"/>
      <c r="I58" s="15"/>
      <c r="J58" s="15"/>
      <c r="K58" s="15"/>
      <c r="L58" s="15"/>
      <c r="M58" s="15"/>
      <c r="N58" s="15"/>
      <c r="O58" s="15"/>
      <c r="P58" s="6"/>
    </row>
    <row r="59" spans="2:16" ht="15.75" x14ac:dyDescent="0.25">
      <c r="B59" s="5"/>
      <c r="C59" s="15"/>
      <c r="D59" s="17"/>
      <c r="E59" s="14"/>
      <c r="F59" s="14"/>
      <c r="G59" s="14"/>
      <c r="H59" s="14"/>
      <c r="I59" s="15"/>
      <c r="J59" s="15"/>
      <c r="K59" s="15"/>
      <c r="L59" s="15"/>
      <c r="M59" s="15"/>
      <c r="N59" s="15"/>
      <c r="O59" s="15"/>
      <c r="P59" s="6"/>
    </row>
    <row r="60" spans="2:16" ht="15.75" x14ac:dyDescent="0.25">
      <c r="B60" s="5"/>
      <c r="C60" s="15"/>
      <c r="D60" s="17"/>
      <c r="E60" s="14"/>
      <c r="F60" s="14"/>
      <c r="G60" s="14"/>
      <c r="H60" s="14"/>
      <c r="I60" s="15"/>
      <c r="J60" s="15"/>
      <c r="K60" s="15"/>
      <c r="L60" s="15"/>
      <c r="M60" s="15"/>
      <c r="N60" s="15"/>
      <c r="O60" s="15"/>
      <c r="P60" s="6"/>
    </row>
    <row r="61" spans="2:16" ht="15.75" x14ac:dyDescent="0.25">
      <c r="B61" s="5"/>
      <c r="C61" s="15"/>
      <c r="D61" s="17"/>
      <c r="E61" s="14"/>
      <c r="F61" s="14"/>
      <c r="G61" s="14"/>
      <c r="H61" s="14"/>
      <c r="I61" s="15"/>
      <c r="J61" s="15"/>
      <c r="K61" s="15"/>
      <c r="L61" s="15"/>
      <c r="M61" s="15"/>
      <c r="N61" s="15"/>
      <c r="O61" s="15"/>
      <c r="P61" s="6"/>
    </row>
    <row r="62" spans="2:16" ht="15.75" x14ac:dyDescent="0.25">
      <c r="B62" s="5"/>
      <c r="C62" s="15"/>
      <c r="D62" s="17"/>
      <c r="E62" s="14"/>
      <c r="F62" s="14"/>
      <c r="G62" s="14"/>
      <c r="H62" s="14"/>
      <c r="I62" s="15"/>
      <c r="J62" s="15"/>
      <c r="K62" s="15"/>
      <c r="L62" s="15"/>
      <c r="M62" s="15"/>
      <c r="N62" s="15"/>
      <c r="O62" s="15"/>
      <c r="P62" s="6"/>
    </row>
    <row r="63" spans="2:16" s="1" customFormat="1" ht="6" customHeight="1" thickBot="1" x14ac:dyDescent="0.3">
      <c r="B63" s="12"/>
      <c r="C63" s="11"/>
      <c r="D63" s="11"/>
      <c r="E63" s="11"/>
      <c r="F63" s="11"/>
      <c r="G63" s="11"/>
      <c r="H63" s="11"/>
      <c r="I63" s="11"/>
      <c r="J63" s="11"/>
      <c r="K63" s="11"/>
      <c r="L63" s="11"/>
      <c r="M63" s="11"/>
      <c r="N63" s="11"/>
      <c r="O63" s="11"/>
      <c r="P63" s="13"/>
    </row>
    <row r="64" spans="2:16" x14ac:dyDescent="0.25"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</row>
    <row r="65" spans="3:15" x14ac:dyDescent="0.25"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</row>
    <row r="66" spans="3:15" x14ac:dyDescent="0.25"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</row>
    <row r="67" spans="3:15" x14ac:dyDescent="0.25"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</row>
    <row r="68" spans="3:15" x14ac:dyDescent="0.25"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</row>
    <row r="69" spans="3:15" x14ac:dyDescent="0.25"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</row>
    <row r="70" spans="3:15" x14ac:dyDescent="0.25"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</row>
    <row r="71" spans="3:15" x14ac:dyDescent="0.25"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</row>
    <row r="72" spans="3:15" x14ac:dyDescent="0.25"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</row>
    <row r="73" spans="3:15" x14ac:dyDescent="0.25"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</row>
    <row r="74" spans="3:15" x14ac:dyDescent="0.25"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</row>
    <row r="75" spans="3:15" x14ac:dyDescent="0.25"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</row>
    <row r="76" spans="3:15" x14ac:dyDescent="0.25"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</row>
    <row r="77" spans="3:15" x14ac:dyDescent="0.25"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</row>
    <row r="78" spans="3:15" x14ac:dyDescent="0.25"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</row>
    <row r="79" spans="3:15" x14ac:dyDescent="0.25"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</row>
    <row r="80" spans="3:15" x14ac:dyDescent="0.25"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</row>
    <row r="81" spans="3:15" x14ac:dyDescent="0.25"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</row>
    <row r="82" spans="3:15" x14ac:dyDescent="0.25"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</row>
    <row r="83" spans="3:15" x14ac:dyDescent="0.25"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</row>
    <row r="84" spans="3:15" x14ac:dyDescent="0.25"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</row>
    <row r="85" spans="3:15" x14ac:dyDescent="0.25"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</row>
    <row r="86" spans="3:15" x14ac:dyDescent="0.25"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</row>
    <row r="87" spans="3:15" x14ac:dyDescent="0.25"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</row>
    <row r="88" spans="3:15" x14ac:dyDescent="0.25"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</row>
    <row r="89" spans="3:15" x14ac:dyDescent="0.25"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</row>
    <row r="90" spans="3:15" x14ac:dyDescent="0.25"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</row>
    <row r="91" spans="3:15" x14ac:dyDescent="0.25"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</row>
    <row r="92" spans="3:15" x14ac:dyDescent="0.25"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</row>
    <row r="93" spans="3:15" x14ac:dyDescent="0.25"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</row>
    <row r="94" spans="3:15" x14ac:dyDescent="0.25"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</row>
    <row r="95" spans="3:15" x14ac:dyDescent="0.25"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</row>
    <row r="96" spans="3:15" x14ac:dyDescent="0.25"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</row>
    <row r="97" spans="3:15" x14ac:dyDescent="0.25"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</row>
    <row r="98" spans="3:15" x14ac:dyDescent="0.25"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</row>
    <row r="99" spans="3:15" x14ac:dyDescent="0.25"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</row>
    <row r="100" spans="3:15" x14ac:dyDescent="0.25"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</row>
    <row r="101" spans="3:15" x14ac:dyDescent="0.25"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</row>
    <row r="102" spans="3:15" x14ac:dyDescent="0.25"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</row>
    <row r="103" spans="3:15" x14ac:dyDescent="0.25"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</row>
    <row r="104" spans="3:15" x14ac:dyDescent="0.25"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</row>
    <row r="105" spans="3:15" x14ac:dyDescent="0.25"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</row>
    <row r="106" spans="3:15" x14ac:dyDescent="0.25"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</row>
    <row r="107" spans="3:15" x14ac:dyDescent="0.25"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</row>
    <row r="108" spans="3:15" x14ac:dyDescent="0.25"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</row>
    <row r="109" spans="3:15" x14ac:dyDescent="0.25"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</row>
    <row r="110" spans="3:15" x14ac:dyDescent="0.25"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</row>
    <row r="111" spans="3:15" x14ac:dyDescent="0.25"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</row>
    <row r="112" spans="3:15" x14ac:dyDescent="0.25"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</row>
    <row r="113" spans="3:15" x14ac:dyDescent="0.25"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</row>
    <row r="114" spans="3:15" x14ac:dyDescent="0.25"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</row>
    <row r="115" spans="3:15" x14ac:dyDescent="0.25"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</row>
    <row r="116" spans="3:15" x14ac:dyDescent="0.25"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</row>
    <row r="117" spans="3:15" x14ac:dyDescent="0.25"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</row>
    <row r="118" spans="3:15" x14ac:dyDescent="0.25"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</row>
    <row r="119" spans="3:15" x14ac:dyDescent="0.25"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</row>
    <row r="120" spans="3:15" x14ac:dyDescent="0.25"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</row>
    <row r="121" spans="3:15" x14ac:dyDescent="0.25"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</row>
    <row r="122" spans="3:15" x14ac:dyDescent="0.25"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</row>
    <row r="123" spans="3:15" x14ac:dyDescent="0.25"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</row>
    <row r="124" spans="3:15" x14ac:dyDescent="0.25"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</row>
    <row r="125" spans="3:15" x14ac:dyDescent="0.25"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</row>
    <row r="126" spans="3:15" x14ac:dyDescent="0.25"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</row>
    <row r="127" spans="3:15" x14ac:dyDescent="0.25"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</row>
    <row r="128" spans="3:15" x14ac:dyDescent="0.25"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</row>
    <row r="129" spans="3:15" x14ac:dyDescent="0.25"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</row>
    <row r="130" spans="3:15" x14ac:dyDescent="0.25"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</row>
    <row r="131" spans="3:15" x14ac:dyDescent="0.25"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</row>
    <row r="132" spans="3:15" x14ac:dyDescent="0.25"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</row>
    <row r="133" spans="3:15" x14ac:dyDescent="0.25"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</row>
    <row r="134" spans="3:15" x14ac:dyDescent="0.25"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</row>
    <row r="135" spans="3:15" x14ac:dyDescent="0.25"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</row>
    <row r="136" spans="3:15" x14ac:dyDescent="0.25"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</row>
    <row r="137" spans="3:15" x14ac:dyDescent="0.25"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</row>
    <row r="138" spans="3:15" x14ac:dyDescent="0.25"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</row>
    <row r="139" spans="3:15" x14ac:dyDescent="0.25"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</row>
    <row r="140" spans="3:15" x14ac:dyDescent="0.25"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</row>
    <row r="141" spans="3:15" x14ac:dyDescent="0.25"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</row>
    <row r="142" spans="3:15" x14ac:dyDescent="0.25"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</row>
    <row r="143" spans="3:15" x14ac:dyDescent="0.25"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</row>
    <row r="144" spans="3:15" x14ac:dyDescent="0.25"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</row>
    <row r="145" spans="3:15" x14ac:dyDescent="0.25"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</row>
    <row r="146" spans="3:15" x14ac:dyDescent="0.25"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</row>
    <row r="147" spans="3:15" x14ac:dyDescent="0.25"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</row>
    <row r="148" spans="3:15" x14ac:dyDescent="0.25"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</row>
    <row r="149" spans="3:15" x14ac:dyDescent="0.25"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</row>
    <row r="150" spans="3:15" x14ac:dyDescent="0.25"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</row>
    <row r="151" spans="3:15" x14ac:dyDescent="0.25"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</row>
    <row r="152" spans="3:15" x14ac:dyDescent="0.25"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</row>
    <row r="153" spans="3:15" x14ac:dyDescent="0.25"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</row>
    <row r="154" spans="3:15" x14ac:dyDescent="0.25"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</row>
    <row r="155" spans="3:15" x14ac:dyDescent="0.25"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</row>
    <row r="156" spans="3:15" x14ac:dyDescent="0.25"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</row>
    <row r="157" spans="3:15" x14ac:dyDescent="0.25"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</row>
    <row r="158" spans="3:15" x14ac:dyDescent="0.25"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</row>
    <row r="159" spans="3:15" x14ac:dyDescent="0.25"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</row>
    <row r="160" spans="3:15" x14ac:dyDescent="0.25"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</row>
    <row r="161" spans="3:15" x14ac:dyDescent="0.25"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</row>
    <row r="162" spans="3:15" x14ac:dyDescent="0.25"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</row>
    <row r="163" spans="3:15" x14ac:dyDescent="0.25"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</row>
    <row r="164" spans="3:15" x14ac:dyDescent="0.25"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</row>
    <row r="165" spans="3:15" x14ac:dyDescent="0.25"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</row>
    <row r="166" spans="3:15" x14ac:dyDescent="0.25"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</row>
    <row r="167" spans="3:15" x14ac:dyDescent="0.25"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</row>
    <row r="168" spans="3:15" x14ac:dyDescent="0.25"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</row>
    <row r="169" spans="3:15" x14ac:dyDescent="0.25"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</row>
    <row r="170" spans="3:15" x14ac:dyDescent="0.25"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</row>
    <row r="171" spans="3:15" x14ac:dyDescent="0.25"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</row>
    <row r="172" spans="3:15" x14ac:dyDescent="0.25"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</row>
    <row r="173" spans="3:15" x14ac:dyDescent="0.25"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</row>
    <row r="174" spans="3:15" x14ac:dyDescent="0.25"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</row>
    <row r="175" spans="3:15" x14ac:dyDescent="0.25"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</row>
    <row r="176" spans="3:15" x14ac:dyDescent="0.25"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</row>
    <row r="177" spans="3:15" x14ac:dyDescent="0.25"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</row>
    <row r="178" spans="3:15" x14ac:dyDescent="0.25"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</row>
    <row r="179" spans="3:15" x14ac:dyDescent="0.25"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</row>
    <row r="180" spans="3:15" x14ac:dyDescent="0.25"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</row>
    <row r="181" spans="3:15" x14ac:dyDescent="0.25"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</row>
    <row r="182" spans="3:15" x14ac:dyDescent="0.25"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</row>
    <row r="183" spans="3:15" x14ac:dyDescent="0.25"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</row>
    <row r="184" spans="3:15" x14ac:dyDescent="0.25"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</row>
    <row r="185" spans="3:15" x14ac:dyDescent="0.25"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</row>
    <row r="186" spans="3:15" x14ac:dyDescent="0.25"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</row>
    <row r="187" spans="3:15" x14ac:dyDescent="0.25"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</row>
    <row r="188" spans="3:15" x14ac:dyDescent="0.25"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</row>
    <row r="189" spans="3:15" x14ac:dyDescent="0.25"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</row>
    <row r="190" spans="3:15" x14ac:dyDescent="0.25"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</row>
    <row r="191" spans="3:15" x14ac:dyDescent="0.25"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</row>
    <row r="192" spans="3:15" x14ac:dyDescent="0.25"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</row>
    <row r="193" spans="3:15" x14ac:dyDescent="0.25"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</row>
    <row r="194" spans="3:15" x14ac:dyDescent="0.25"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</row>
    <row r="195" spans="3:15" x14ac:dyDescent="0.25"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</row>
    <row r="196" spans="3:15" x14ac:dyDescent="0.25"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</row>
    <row r="197" spans="3:15" x14ac:dyDescent="0.25"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</row>
    <row r="198" spans="3:15" x14ac:dyDescent="0.25"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</row>
    <row r="199" spans="3:15" x14ac:dyDescent="0.25"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</row>
    <row r="200" spans="3:15" x14ac:dyDescent="0.25"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</row>
    <row r="201" spans="3:15" x14ac:dyDescent="0.25"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</row>
    <row r="202" spans="3:15" x14ac:dyDescent="0.25"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</row>
    <row r="203" spans="3:15" x14ac:dyDescent="0.25"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</row>
    <row r="204" spans="3:15" x14ac:dyDescent="0.25"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</row>
    <row r="205" spans="3:15" x14ac:dyDescent="0.25"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</row>
    <row r="206" spans="3:15" x14ac:dyDescent="0.25"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</row>
    <row r="207" spans="3:15" x14ac:dyDescent="0.25"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</row>
    <row r="208" spans="3:15" x14ac:dyDescent="0.25"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</row>
    <row r="209" spans="3:15" x14ac:dyDescent="0.25"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</row>
    <row r="210" spans="3:15" x14ac:dyDescent="0.25"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</row>
    <row r="211" spans="3:15" x14ac:dyDescent="0.25"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</row>
    <row r="212" spans="3:15" x14ac:dyDescent="0.25"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</row>
    <row r="213" spans="3:15" x14ac:dyDescent="0.25"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</row>
    <row r="214" spans="3:15" x14ac:dyDescent="0.25"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</row>
    <row r="215" spans="3:15" x14ac:dyDescent="0.25"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</row>
    <row r="216" spans="3:15" x14ac:dyDescent="0.25"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</row>
    <row r="217" spans="3:15" x14ac:dyDescent="0.25"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</row>
    <row r="218" spans="3:15" x14ac:dyDescent="0.25"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</row>
    <row r="219" spans="3:15" x14ac:dyDescent="0.25"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</row>
    <row r="220" spans="3:15" x14ac:dyDescent="0.25"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</row>
    <row r="221" spans="3:15" x14ac:dyDescent="0.25"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</row>
    <row r="222" spans="3:15" x14ac:dyDescent="0.25"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</row>
    <row r="223" spans="3:15" x14ac:dyDescent="0.25"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</row>
    <row r="224" spans="3:15" x14ac:dyDescent="0.25"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</row>
    <row r="225" spans="3:15" x14ac:dyDescent="0.25"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</row>
    <row r="226" spans="3:15" x14ac:dyDescent="0.25"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</row>
    <row r="227" spans="3:15" x14ac:dyDescent="0.25"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</row>
    <row r="228" spans="3:15" x14ac:dyDescent="0.25"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</row>
    <row r="229" spans="3:15" x14ac:dyDescent="0.25"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</row>
    <row r="230" spans="3:15" x14ac:dyDescent="0.25"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</row>
    <row r="231" spans="3:15" x14ac:dyDescent="0.25"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</row>
    <row r="232" spans="3:15" x14ac:dyDescent="0.25"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</row>
    <row r="233" spans="3:15" x14ac:dyDescent="0.25"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</row>
    <row r="234" spans="3:15" x14ac:dyDescent="0.25"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</row>
    <row r="235" spans="3:15" x14ac:dyDescent="0.25"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</row>
    <row r="236" spans="3:15" x14ac:dyDescent="0.25"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</row>
    <row r="237" spans="3:15" x14ac:dyDescent="0.25"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</row>
    <row r="238" spans="3:15" x14ac:dyDescent="0.25"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</row>
    <row r="239" spans="3:15" x14ac:dyDescent="0.25"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</row>
    <row r="240" spans="3:15" x14ac:dyDescent="0.25"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</row>
    <row r="241" spans="3:15" x14ac:dyDescent="0.25"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</row>
    <row r="242" spans="3:15" x14ac:dyDescent="0.25"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</row>
    <row r="243" spans="3:15" x14ac:dyDescent="0.25"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</row>
    <row r="244" spans="3:15" x14ac:dyDescent="0.25"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</row>
    <row r="245" spans="3:15" x14ac:dyDescent="0.25"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</row>
    <row r="246" spans="3:15" x14ac:dyDescent="0.25"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</row>
    <row r="247" spans="3:15" x14ac:dyDescent="0.25"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</row>
    <row r="248" spans="3:15" x14ac:dyDescent="0.25"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</row>
    <row r="249" spans="3:15" x14ac:dyDescent="0.25"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</row>
    <row r="250" spans="3:15" x14ac:dyDescent="0.25"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</row>
    <row r="251" spans="3:15" x14ac:dyDescent="0.25"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</row>
    <row r="252" spans="3:15" x14ac:dyDescent="0.25"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</row>
    <row r="253" spans="3:15" x14ac:dyDescent="0.25"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</row>
    <row r="254" spans="3:15" x14ac:dyDescent="0.25"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</row>
    <row r="255" spans="3:15" x14ac:dyDescent="0.25"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</row>
    <row r="256" spans="3:15" x14ac:dyDescent="0.25"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</row>
    <row r="257" spans="3:15" x14ac:dyDescent="0.25"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</row>
    <row r="258" spans="3:15" x14ac:dyDescent="0.25"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</row>
    <row r="259" spans="3:15" x14ac:dyDescent="0.25"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</row>
    <row r="260" spans="3:15" x14ac:dyDescent="0.25"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</row>
    <row r="261" spans="3:15" x14ac:dyDescent="0.25"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</row>
    <row r="262" spans="3:15" x14ac:dyDescent="0.25"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</row>
    <row r="263" spans="3:15" x14ac:dyDescent="0.25"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</row>
    <row r="264" spans="3:15" x14ac:dyDescent="0.25"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</row>
    <row r="265" spans="3:15" x14ac:dyDescent="0.25"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</row>
    <row r="266" spans="3:15" x14ac:dyDescent="0.25"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</row>
    <row r="267" spans="3:15" x14ac:dyDescent="0.25"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</row>
    <row r="268" spans="3:15" x14ac:dyDescent="0.25"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</row>
    <row r="269" spans="3:15" x14ac:dyDescent="0.25"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</row>
    <row r="270" spans="3:15" x14ac:dyDescent="0.25"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</row>
    <row r="271" spans="3:15" x14ac:dyDescent="0.25"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</row>
    <row r="272" spans="3:15" x14ac:dyDescent="0.25"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</row>
    <row r="273" spans="3:15" x14ac:dyDescent="0.25"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</row>
    <row r="274" spans="3:15" x14ac:dyDescent="0.25"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</row>
    <row r="275" spans="3:15" x14ac:dyDescent="0.25"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</row>
    <row r="276" spans="3:15" x14ac:dyDescent="0.25"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</row>
    <row r="277" spans="3:15" x14ac:dyDescent="0.25"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</row>
    <row r="278" spans="3:15" x14ac:dyDescent="0.25"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</row>
    <row r="279" spans="3:15" x14ac:dyDescent="0.25"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</row>
    <row r="280" spans="3:15" x14ac:dyDescent="0.25"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</row>
    <row r="281" spans="3:15" x14ac:dyDescent="0.25"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</row>
    <row r="282" spans="3:15" x14ac:dyDescent="0.25"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</row>
    <row r="283" spans="3:15" x14ac:dyDescent="0.25"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</row>
    <row r="284" spans="3:15" x14ac:dyDescent="0.25"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</row>
    <row r="285" spans="3:15" x14ac:dyDescent="0.25"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</row>
    <row r="286" spans="3:15" x14ac:dyDescent="0.25"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</row>
    <row r="287" spans="3:15" x14ac:dyDescent="0.25"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</row>
    <row r="288" spans="3:15" x14ac:dyDescent="0.25"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</row>
    <row r="289" spans="3:15" x14ac:dyDescent="0.25"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</row>
    <row r="290" spans="3:15" x14ac:dyDescent="0.25"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</row>
    <row r="291" spans="3:15" x14ac:dyDescent="0.25"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</row>
    <row r="292" spans="3:15" x14ac:dyDescent="0.25"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</row>
    <row r="293" spans="3:15" x14ac:dyDescent="0.25"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</row>
    <row r="294" spans="3:15" x14ac:dyDescent="0.25"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</row>
    <row r="295" spans="3:15" x14ac:dyDescent="0.25"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</row>
    <row r="296" spans="3:15" x14ac:dyDescent="0.25"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</row>
    <row r="297" spans="3:15" x14ac:dyDescent="0.25"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</row>
    <row r="298" spans="3:15" x14ac:dyDescent="0.25"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</row>
    <row r="299" spans="3:15" x14ac:dyDescent="0.25"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</row>
    <row r="300" spans="3:15" x14ac:dyDescent="0.25"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</row>
    <row r="301" spans="3:15" x14ac:dyDescent="0.25"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</row>
    <row r="302" spans="3:15" x14ac:dyDescent="0.25"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</row>
    <row r="303" spans="3:15" x14ac:dyDescent="0.25"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</row>
    <row r="304" spans="3:15" x14ac:dyDescent="0.25"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</row>
    <row r="305" spans="3:15" x14ac:dyDescent="0.25"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</row>
    <row r="306" spans="3:15" x14ac:dyDescent="0.25"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</row>
    <row r="307" spans="3:15" x14ac:dyDescent="0.25"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</row>
    <row r="308" spans="3:15" x14ac:dyDescent="0.25"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</row>
    <row r="309" spans="3:15" x14ac:dyDescent="0.25"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</row>
    <row r="310" spans="3:15" x14ac:dyDescent="0.25"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</row>
    <row r="311" spans="3:15" x14ac:dyDescent="0.25"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</row>
    <row r="312" spans="3:15" x14ac:dyDescent="0.25"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</row>
    <row r="313" spans="3:15" x14ac:dyDescent="0.25"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</row>
    <row r="314" spans="3:15" x14ac:dyDescent="0.25"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</row>
    <row r="315" spans="3:15" x14ac:dyDescent="0.25"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</row>
    <row r="316" spans="3:15" x14ac:dyDescent="0.25"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</row>
    <row r="317" spans="3:15" x14ac:dyDescent="0.25"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</row>
    <row r="318" spans="3:15" x14ac:dyDescent="0.25"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</row>
    <row r="319" spans="3:15" x14ac:dyDescent="0.25"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</row>
    <row r="320" spans="3:15" x14ac:dyDescent="0.25"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</row>
    <row r="321" spans="3:15" x14ac:dyDescent="0.25"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</row>
    <row r="322" spans="3:15" x14ac:dyDescent="0.25"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</row>
    <row r="323" spans="3:15" x14ac:dyDescent="0.25"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</row>
    <row r="324" spans="3:15" x14ac:dyDescent="0.25"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</row>
    <row r="325" spans="3:15" x14ac:dyDescent="0.25"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</row>
    <row r="326" spans="3:15" x14ac:dyDescent="0.25"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</row>
    <row r="327" spans="3:15" x14ac:dyDescent="0.25"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</row>
    <row r="328" spans="3:15" x14ac:dyDescent="0.25"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</row>
    <row r="329" spans="3:15" x14ac:dyDescent="0.25"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</row>
    <row r="330" spans="3:15" x14ac:dyDescent="0.25"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</row>
    <row r="331" spans="3:15" x14ac:dyDescent="0.25"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</row>
    <row r="332" spans="3:15" x14ac:dyDescent="0.25"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</row>
    <row r="333" spans="3:15" x14ac:dyDescent="0.25"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</row>
    <row r="334" spans="3:15" x14ac:dyDescent="0.25"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</row>
    <row r="335" spans="3:15" x14ac:dyDescent="0.25"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</row>
    <row r="336" spans="3:15" x14ac:dyDescent="0.25"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</row>
    <row r="337" spans="3:15" x14ac:dyDescent="0.25"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</row>
    <row r="338" spans="3:15" x14ac:dyDescent="0.25"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</row>
    <row r="339" spans="3:15" x14ac:dyDescent="0.25"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</row>
    <row r="340" spans="3:15" x14ac:dyDescent="0.25"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</row>
    <row r="341" spans="3:15" x14ac:dyDescent="0.25"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</row>
    <row r="342" spans="3:15" x14ac:dyDescent="0.25"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</row>
    <row r="343" spans="3:15" x14ac:dyDescent="0.25"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</row>
    <row r="344" spans="3:15" x14ac:dyDescent="0.25"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</row>
    <row r="345" spans="3:15" x14ac:dyDescent="0.25"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</row>
    <row r="346" spans="3:15" x14ac:dyDescent="0.25"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</row>
    <row r="347" spans="3:15" x14ac:dyDescent="0.25"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</row>
    <row r="348" spans="3:15" x14ac:dyDescent="0.25"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</row>
    <row r="349" spans="3:15" x14ac:dyDescent="0.25"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</row>
    <row r="350" spans="3:15" x14ac:dyDescent="0.25"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</row>
    <row r="351" spans="3:15" x14ac:dyDescent="0.25"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</row>
    <row r="352" spans="3:15" x14ac:dyDescent="0.25"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</row>
    <row r="353" spans="3:15" x14ac:dyDescent="0.25"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</row>
    <row r="354" spans="3:15" x14ac:dyDescent="0.25"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</row>
    <row r="355" spans="3:15" x14ac:dyDescent="0.25"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</row>
    <row r="356" spans="3:15" x14ac:dyDescent="0.25"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</row>
    <row r="357" spans="3:15" x14ac:dyDescent="0.25"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</row>
    <row r="358" spans="3:15" x14ac:dyDescent="0.25"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</row>
    <row r="359" spans="3:15" x14ac:dyDescent="0.25"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</row>
    <row r="360" spans="3:15" x14ac:dyDescent="0.25"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</row>
    <row r="361" spans="3:15" x14ac:dyDescent="0.25"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</row>
    <row r="362" spans="3:15" x14ac:dyDescent="0.25"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</row>
    <row r="363" spans="3:15" x14ac:dyDescent="0.25"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</row>
    <row r="364" spans="3:15" x14ac:dyDescent="0.25"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</row>
    <row r="365" spans="3:15" x14ac:dyDescent="0.25"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</row>
    <row r="366" spans="3:15" x14ac:dyDescent="0.25"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</row>
    <row r="367" spans="3:15" x14ac:dyDescent="0.25"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</row>
    <row r="368" spans="3:15" x14ac:dyDescent="0.25"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</row>
    <row r="369" spans="3:15" x14ac:dyDescent="0.25"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</row>
    <row r="370" spans="3:15" x14ac:dyDescent="0.25"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</row>
    <row r="371" spans="3:15" x14ac:dyDescent="0.25"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</row>
  </sheetData>
  <mergeCells count="13">
    <mergeCell ref="J51:L55"/>
    <mergeCell ref="I33:N33"/>
    <mergeCell ref="C31:D34"/>
    <mergeCell ref="C42:D45"/>
    <mergeCell ref="F39:G39"/>
    <mergeCell ref="F31:H35"/>
    <mergeCell ref="F42:H50"/>
    <mergeCell ref="C30:D30"/>
    <mergeCell ref="C22:D22"/>
    <mergeCell ref="C5:N6"/>
    <mergeCell ref="C7:D7"/>
    <mergeCell ref="C24:D24"/>
    <mergeCell ref="I24:N24"/>
  </mergeCell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BC3102"/>
  <sheetViews>
    <sheetView zoomScale="70" zoomScaleNormal="70" workbookViewId="0">
      <selection activeCell="K18" sqref="K18"/>
    </sheetView>
  </sheetViews>
  <sheetFormatPr baseColWidth="10" defaultColWidth="11.42578125" defaultRowHeight="15" x14ac:dyDescent="0.25"/>
  <cols>
    <col min="1" max="1" width="34.5703125" bestFit="1" customWidth="1"/>
    <col min="2" max="2" width="33.28515625" customWidth="1"/>
    <col min="3" max="3" width="35" customWidth="1"/>
    <col min="4" max="4" width="32.85546875" customWidth="1"/>
    <col min="5" max="5" width="21.85546875" style="1" bestFit="1" customWidth="1"/>
    <col min="6" max="12" width="11.42578125" style="1"/>
    <col min="13" max="13" width="13" style="1" customWidth="1"/>
    <col min="14" max="14" width="13.85546875" style="1" customWidth="1"/>
    <col min="15" max="55" width="11.42578125" style="1"/>
  </cols>
  <sheetData>
    <row r="1" spans="1:7" s="1" customFormat="1" ht="15" customHeight="1" x14ac:dyDescent="0.25">
      <c r="A1" s="295" t="s">
        <v>168</v>
      </c>
      <c r="B1" s="295"/>
      <c r="C1" s="295"/>
      <c r="D1" s="296"/>
      <c r="E1" s="296" t="s">
        <v>169</v>
      </c>
      <c r="F1" s="295" t="s">
        <v>170</v>
      </c>
      <c r="G1" s="296"/>
    </row>
    <row r="2" spans="1:7" s="1" customFormat="1" ht="15" customHeight="1" thickBot="1" x14ac:dyDescent="0.3">
      <c r="A2" s="297"/>
      <c r="B2" s="297"/>
      <c r="C2" s="297"/>
      <c r="D2" s="298"/>
      <c r="E2" s="298"/>
      <c r="F2" s="297"/>
      <c r="G2" s="298"/>
    </row>
    <row r="3" spans="1:7" ht="21" thickTop="1" thickBot="1" x14ac:dyDescent="0.35">
      <c r="A3" s="290" t="s">
        <v>171</v>
      </c>
      <c r="B3" s="290"/>
      <c r="C3" s="290"/>
      <c r="D3" s="290"/>
      <c r="E3" s="290"/>
      <c r="F3" s="96"/>
      <c r="G3" s="96"/>
    </row>
    <row r="4" spans="1:7" ht="29.25" customHeight="1" thickTop="1" x14ac:dyDescent="0.25">
      <c r="A4" t="s">
        <v>172</v>
      </c>
      <c r="B4" s="20" t="s">
        <v>222</v>
      </c>
      <c r="C4" s="20" t="s">
        <v>223</v>
      </c>
      <c r="D4" s="20" t="s">
        <v>224</v>
      </c>
      <c r="E4" s="280" t="s">
        <v>176</v>
      </c>
      <c r="F4" s="281" t="s">
        <v>177</v>
      </c>
      <c r="G4" s="282"/>
    </row>
    <row r="5" spans="1:7" ht="15" customHeight="1" x14ac:dyDescent="0.25">
      <c r="A5" s="81" t="s">
        <v>178</v>
      </c>
      <c r="B5" s="82">
        <f>'Couverture 2G'!$C$9</f>
        <v>-57.75</v>
      </c>
      <c r="C5" s="90">
        <f>'Couverture 2G'!$D$9</f>
        <v>-52.62</v>
      </c>
      <c r="D5" s="82">
        <f>'Couverture 2G'!$E$9</f>
        <v>-56</v>
      </c>
      <c r="E5" s="280"/>
      <c r="F5" s="281"/>
      <c r="G5" s="282"/>
    </row>
    <row r="6" spans="1:7" ht="15" customHeight="1" x14ac:dyDescent="0.25">
      <c r="A6" s="83" t="s">
        <v>201</v>
      </c>
      <c r="B6" s="111">
        <f>+'Couverture 2G'!$M$5</f>
        <v>0.80800000000000005</v>
      </c>
      <c r="C6" s="145">
        <f>+'Couverture 2G'!$N$5</f>
        <v>0.91569999999999996</v>
      </c>
      <c r="D6" s="145">
        <f>+'Couverture 2G'!$O$5</f>
        <v>0.81699999999999995</v>
      </c>
      <c r="E6" s="280"/>
      <c r="F6" s="281"/>
      <c r="G6" s="282"/>
    </row>
    <row r="7" spans="1:7" ht="15" customHeight="1" x14ac:dyDescent="0.25">
      <c r="A7" s="81" t="s">
        <v>179</v>
      </c>
      <c r="B7" s="90">
        <f>'Couverture 3G'!C16</f>
        <v>-62.67</v>
      </c>
      <c r="C7" s="82">
        <f>'Couverture 3G'!D16</f>
        <v>-57.8</v>
      </c>
      <c r="D7" s="82">
        <f>'Couverture 3G'!E16</f>
        <v>-66.78</v>
      </c>
      <c r="E7" s="280"/>
      <c r="F7" s="281"/>
      <c r="G7" s="282"/>
    </row>
    <row r="8" spans="1:7" ht="15" customHeight="1" x14ac:dyDescent="0.25">
      <c r="A8" s="83" t="s">
        <v>209</v>
      </c>
      <c r="B8" s="111">
        <f>+'Couverture 3G'!$L$6+'Couverture 3G'!$L$7</f>
        <v>0.95659999999999989</v>
      </c>
      <c r="C8" s="145">
        <f>+'Couverture 3G'!$M$6+'Couverture 3G'!$M$7</f>
        <v>0.99370000000000003</v>
      </c>
      <c r="D8" s="145">
        <f>+'Couverture 3G'!$N$6+'Couverture 3G'!$N$7</f>
        <v>0.8569</v>
      </c>
      <c r="E8" s="280"/>
      <c r="F8" s="281"/>
      <c r="G8" s="282"/>
    </row>
    <row r="9" spans="1:7" ht="15" customHeight="1" x14ac:dyDescent="0.25">
      <c r="A9" s="81" t="s">
        <v>180</v>
      </c>
      <c r="B9" s="90">
        <f>+'Couverture 4G'!$C$7</f>
        <v>-77.010000000000005</v>
      </c>
      <c r="C9" s="82">
        <f>+'Couverture 4G'!$D$7</f>
        <v>-78.81</v>
      </c>
      <c r="D9" s="82">
        <f>+'Couverture 4G'!$E$7</f>
        <v>-76.83</v>
      </c>
      <c r="E9" s="280"/>
      <c r="F9" s="281"/>
      <c r="G9" s="282"/>
    </row>
    <row r="10" spans="1:7" ht="15" customHeight="1" x14ac:dyDescent="0.25">
      <c r="A10" s="83" t="s">
        <v>210</v>
      </c>
      <c r="B10" s="111">
        <f>+'Couverture 4G'!$J$7+'Couverture 4G'!$J$8+'Couverture 4G'!$J$9</f>
        <v>0.98080000000000001</v>
      </c>
      <c r="C10" s="145">
        <f>'Couverture 4G'!$K$7+'Couverture 4G'!$K$8+'Couverture 4G'!$K$9</f>
        <v>0.98569999999999991</v>
      </c>
      <c r="D10" s="145">
        <f>'Couverture 4G'!$L$7+'Couverture 4G'!$L$8+'Couverture 4G'!$L$9</f>
        <v>0.98719999999999986</v>
      </c>
      <c r="E10" s="287"/>
      <c r="F10" s="281"/>
      <c r="G10" s="282"/>
    </row>
    <row r="11" spans="1:7" ht="22.5" customHeight="1" thickBot="1" x14ac:dyDescent="0.35">
      <c r="A11" s="290" t="s">
        <v>181</v>
      </c>
      <c r="B11" s="290"/>
      <c r="C11" s="290"/>
      <c r="D11" s="290"/>
      <c r="E11" s="290"/>
      <c r="F11" s="281"/>
      <c r="G11" s="282"/>
    </row>
    <row r="12" spans="1:7" ht="32.25" customHeight="1" thickTop="1" x14ac:dyDescent="0.25">
      <c r="A12" s="85" t="s">
        <v>172</v>
      </c>
      <c r="B12" s="86"/>
      <c r="C12" s="86"/>
      <c r="D12" s="86"/>
      <c r="E12" s="288" t="s">
        <v>182</v>
      </c>
      <c r="F12" s="281"/>
      <c r="G12" s="282"/>
    </row>
    <row r="13" spans="1:7" ht="15" customHeight="1" x14ac:dyDescent="0.25">
      <c r="A13" s="81" t="s">
        <v>15</v>
      </c>
      <c r="B13" s="103">
        <f>'CS_2G_3G '!B58</f>
        <v>0.97461928934010156</v>
      </c>
      <c r="C13" s="97">
        <f>'CS_2G_3G '!C58</f>
        <v>0.98177083333333337</v>
      </c>
      <c r="D13" s="97">
        <f>'CS_2G_3G '!D58</f>
        <v>0.96666666666666667</v>
      </c>
      <c r="E13" s="288"/>
      <c r="F13" s="281"/>
      <c r="G13" s="282"/>
    </row>
    <row r="14" spans="1:7" ht="15" customHeight="1" x14ac:dyDescent="0.25">
      <c r="A14" s="83" t="s">
        <v>183</v>
      </c>
      <c r="B14" s="98">
        <f>+'CS_2G_3G '!N63</f>
        <v>5.87</v>
      </c>
      <c r="C14" s="110">
        <f>+'CS_2G_3G '!O63</f>
        <v>4.54</v>
      </c>
      <c r="D14" s="98">
        <f>+'CS_2G_3G '!P63</f>
        <v>5.04</v>
      </c>
      <c r="E14" s="288"/>
      <c r="F14" s="281"/>
      <c r="G14" s="282"/>
    </row>
    <row r="15" spans="1:7" ht="15" customHeight="1" x14ac:dyDescent="0.25">
      <c r="A15" s="81" t="s">
        <v>184</v>
      </c>
      <c r="B15" s="97">
        <f>'CS_2G_3G '!B60</f>
        <v>2.6041666666666668E-2</v>
      </c>
      <c r="C15" s="97">
        <f>'CS_2G_3G '!C60</f>
        <v>1.3262599469496022E-2</v>
      </c>
      <c r="D15" s="97">
        <f>'CS_2G_3G '!D60</f>
        <v>2.0114942528735632E-2</v>
      </c>
      <c r="E15" s="288"/>
      <c r="F15" s="281"/>
      <c r="G15" s="282"/>
    </row>
    <row r="16" spans="1:7" ht="15" customHeight="1" x14ac:dyDescent="0.25">
      <c r="A16" s="83" t="s">
        <v>185</v>
      </c>
      <c r="B16" s="98">
        <f>'CS_2G_3G '!B152</f>
        <v>3.66</v>
      </c>
      <c r="C16" s="98">
        <f>'CS_2G_3G '!C152</f>
        <v>4.17</v>
      </c>
      <c r="D16" s="110">
        <f>'CS_2G_3G '!D152</f>
        <v>4.1900000000000004</v>
      </c>
      <c r="E16" s="289"/>
      <c r="F16" s="281"/>
      <c r="G16" s="282"/>
    </row>
    <row r="17" spans="1:55" ht="15" customHeight="1" thickBot="1" x14ac:dyDescent="0.35">
      <c r="A17" s="290" t="s">
        <v>186</v>
      </c>
      <c r="B17" s="290"/>
      <c r="C17" s="290"/>
      <c r="D17" s="290"/>
      <c r="E17" s="290"/>
      <c r="F17" s="281"/>
      <c r="G17" s="282"/>
    </row>
    <row r="18" spans="1:55" ht="39" customHeight="1" thickTop="1" x14ac:dyDescent="0.25">
      <c r="A18" s="87" t="s">
        <v>172</v>
      </c>
      <c r="B18" s="88"/>
      <c r="C18" s="88"/>
      <c r="D18" s="88"/>
      <c r="E18" s="288" t="s">
        <v>182</v>
      </c>
      <c r="F18" s="281"/>
      <c r="G18" s="282"/>
    </row>
    <row r="19" spans="1:55" ht="15" customHeight="1" x14ac:dyDescent="0.25">
      <c r="A19" s="81" t="s">
        <v>15</v>
      </c>
      <c r="B19" s="99">
        <f>'CS_2G_3G '!B76</f>
        <v>0.99033816425120769</v>
      </c>
      <c r="C19" s="193">
        <f>'CS_2G_3G '!C76</f>
        <v>0.97442455242966752</v>
      </c>
      <c r="D19" s="99">
        <f>'CS_2G_3G '!D76</f>
        <v>0.97698209718670082</v>
      </c>
      <c r="E19" s="288"/>
      <c r="F19" s="281"/>
      <c r="G19" s="282"/>
    </row>
    <row r="20" spans="1:55" ht="15" customHeight="1" x14ac:dyDescent="0.25">
      <c r="A20" s="83" t="s">
        <v>183</v>
      </c>
      <c r="B20" s="110">
        <f>+'CS_2G_3G '!N70</f>
        <v>3.04</v>
      </c>
      <c r="C20" s="98">
        <f>+'CS_2G_3G '!O70</f>
        <v>1.02</v>
      </c>
      <c r="D20" s="98">
        <f>+'CS_2G_3G '!P70</f>
        <v>1.98</v>
      </c>
      <c r="E20" s="288"/>
      <c r="F20" s="281"/>
      <c r="G20" s="282"/>
    </row>
    <row r="21" spans="1:55" ht="15" customHeight="1" x14ac:dyDescent="0.25">
      <c r="A21" s="81" t="s">
        <v>16</v>
      </c>
      <c r="B21" s="97">
        <f>'CS_2G_3G '!B78</f>
        <v>1.9512195121951219E-2</v>
      </c>
      <c r="C21" s="103">
        <f>'CS_2G_3G '!C78</f>
        <v>1.0498687664041995E-2</v>
      </c>
      <c r="D21" s="97">
        <f>'CS_2G_3G '!D78</f>
        <v>1.3089005235602094E-2</v>
      </c>
      <c r="E21" s="288"/>
      <c r="F21" s="281"/>
      <c r="G21" s="282"/>
    </row>
    <row r="22" spans="1:55" ht="15" customHeight="1" x14ac:dyDescent="0.25">
      <c r="A22" s="83" t="s">
        <v>185</v>
      </c>
      <c r="B22" s="84">
        <f>'CS_2G_3G '!B154</f>
        <v>3.88</v>
      </c>
      <c r="C22" s="84">
        <f>'CS_2G_3G '!C154</f>
        <v>4.18</v>
      </c>
      <c r="D22" s="194">
        <f>'CS_2G_3G '!D154</f>
        <v>4.21</v>
      </c>
      <c r="E22" s="289"/>
      <c r="F22" s="281"/>
      <c r="G22" s="282"/>
    </row>
    <row r="23" spans="1:55" ht="15" customHeight="1" thickBot="1" x14ac:dyDescent="0.35">
      <c r="A23" s="290" t="s">
        <v>187</v>
      </c>
      <c r="B23" s="290"/>
      <c r="C23" s="290"/>
      <c r="D23" s="290"/>
      <c r="E23" s="290"/>
      <c r="F23" s="281"/>
      <c r="G23" s="282"/>
    </row>
    <row r="24" spans="1:55" ht="33" customHeight="1" thickTop="1" x14ac:dyDescent="0.25">
      <c r="A24" s="83" t="s">
        <v>172</v>
      </c>
      <c r="B24" s="20"/>
      <c r="C24" s="20"/>
      <c r="D24" s="20"/>
      <c r="E24" s="280" t="s">
        <v>188</v>
      </c>
      <c r="F24" s="281"/>
      <c r="G24" s="282"/>
    </row>
    <row r="25" spans="1:55" ht="15" customHeight="1" x14ac:dyDescent="0.25">
      <c r="A25" s="81" t="s">
        <v>189</v>
      </c>
      <c r="B25" s="97">
        <f>'Accessibilité 3G_4G '!$C$60</f>
        <v>0.99803149606299213</v>
      </c>
      <c r="C25" s="97">
        <f>'Accessibilité 3G_4G '!$D$60</f>
        <v>0.99806763285024158</v>
      </c>
      <c r="D25" s="103">
        <f>'Accessibilité 3G_4G '!$E$60</f>
        <v>0.99902534113060426</v>
      </c>
      <c r="E25" s="280"/>
      <c r="F25" s="281"/>
      <c r="G25" s="282"/>
    </row>
    <row r="26" spans="1:55" ht="15" customHeight="1" x14ac:dyDescent="0.25">
      <c r="A26" s="87" t="s">
        <v>190</v>
      </c>
      <c r="B26" s="104">
        <f>'Accessibilité 3G_4G '!B73</f>
        <v>12.26</v>
      </c>
      <c r="C26" s="106">
        <f>'Accessibilité 3G_4G '!C73</f>
        <v>12.77</v>
      </c>
      <c r="D26" s="106">
        <f>'Accessibilité 3G_4G '!D73</f>
        <v>12.13</v>
      </c>
      <c r="E26" s="280"/>
      <c r="F26" s="281"/>
      <c r="G26" s="282"/>
    </row>
    <row r="27" spans="1:55" ht="15" customHeight="1" x14ac:dyDescent="0.25">
      <c r="A27" s="81" t="s">
        <v>191</v>
      </c>
      <c r="B27" s="105">
        <f>'Accessibilité 3G_4G '!B74</f>
        <v>163</v>
      </c>
      <c r="C27" s="107">
        <f>'Accessibilité 3G_4G '!C74</f>
        <v>161.5</v>
      </c>
      <c r="D27" s="107">
        <f>'Accessibilité 3G_4G '!D74</f>
        <v>137.01</v>
      </c>
      <c r="E27" s="280"/>
      <c r="F27" s="281"/>
      <c r="G27" s="282"/>
    </row>
    <row r="28" spans="1:55" s="20" customFormat="1" ht="15" customHeight="1" x14ac:dyDescent="0.25">
      <c r="A28" s="20" t="s">
        <v>206</v>
      </c>
      <c r="B28" s="225" t="e">
        <f>'Accessibilité 3G_4G '!#REF!</f>
        <v>#REF!</v>
      </c>
      <c r="C28" s="226" t="e">
        <f>'Accessibilité 3G_4G '!#REF!</f>
        <v>#REF!</v>
      </c>
      <c r="D28" s="225" t="e">
        <f>'Accessibilité 3G_4G '!#REF!</f>
        <v>#REF!</v>
      </c>
      <c r="E28" s="280"/>
      <c r="F28" s="283"/>
      <c r="G28" s="284"/>
      <c r="H28" s="18"/>
      <c r="I28" s="18"/>
      <c r="J28" s="18"/>
      <c r="K28" s="18"/>
      <c r="L28" s="18"/>
      <c r="M28" s="18"/>
      <c r="N28" s="18"/>
      <c r="O28" s="18"/>
      <c r="P28" s="18"/>
      <c r="Q28" s="18"/>
      <c r="R28" s="18"/>
      <c r="S28" s="18"/>
      <c r="T28" s="18"/>
      <c r="U28" s="18"/>
      <c r="V28" s="18"/>
      <c r="W28" s="18"/>
      <c r="X28" s="18"/>
      <c r="Y28" s="18"/>
      <c r="Z28" s="18"/>
      <c r="AA28" s="18"/>
      <c r="AB28" s="18"/>
      <c r="AC28" s="18"/>
      <c r="AD28" s="18"/>
      <c r="AE28" s="18"/>
      <c r="AF28" s="18"/>
      <c r="AG28" s="18"/>
      <c r="AH28" s="18"/>
      <c r="AI28" s="18"/>
      <c r="AJ28" s="18"/>
      <c r="AK28" s="18"/>
      <c r="AL28" s="18"/>
      <c r="AM28" s="18"/>
      <c r="AN28" s="18"/>
      <c r="AO28" s="18"/>
      <c r="AP28" s="18"/>
      <c r="AQ28" s="18"/>
      <c r="AR28" s="18"/>
      <c r="AS28" s="18"/>
      <c r="AT28" s="18"/>
      <c r="AU28" s="18"/>
      <c r="AV28" s="18"/>
      <c r="AW28" s="18"/>
      <c r="AX28" s="18"/>
      <c r="AY28" s="18"/>
      <c r="AZ28" s="18"/>
      <c r="BA28" s="18"/>
      <c r="BB28" s="18"/>
      <c r="BC28" s="18"/>
    </row>
    <row r="29" spans="1:55" ht="36.75" customHeight="1" thickBot="1" x14ac:dyDescent="0.35">
      <c r="A29" s="285" t="s">
        <v>192</v>
      </c>
      <c r="B29" s="285"/>
      <c r="C29" s="285"/>
      <c r="D29" s="285"/>
      <c r="E29" s="286"/>
      <c r="F29" s="291" t="s">
        <v>193</v>
      </c>
      <c r="G29" s="292"/>
    </row>
    <row r="30" spans="1:55" ht="33.75" customHeight="1" thickTop="1" x14ac:dyDescent="0.25">
      <c r="A30" s="83" t="s">
        <v>172</v>
      </c>
      <c r="B30" s="20"/>
      <c r="C30" s="20"/>
      <c r="D30" s="20"/>
      <c r="E30" s="280" t="s">
        <v>194</v>
      </c>
      <c r="F30" s="293"/>
      <c r="G30" s="282"/>
    </row>
    <row r="31" spans="1:55" ht="15" customHeight="1" x14ac:dyDescent="0.25">
      <c r="A31" s="81" t="s">
        <v>195</v>
      </c>
      <c r="B31" s="103">
        <f>'FTP 3G_4G'!$D$51</f>
        <v>1</v>
      </c>
      <c r="C31" s="97">
        <f>'FTP 3G_4G'!$E$51</f>
        <v>1</v>
      </c>
      <c r="D31" s="97">
        <f>'FTP 3G_4G'!$F$51</f>
        <v>1</v>
      </c>
      <c r="E31" s="280"/>
      <c r="F31" s="293"/>
      <c r="G31" s="282"/>
    </row>
    <row r="32" spans="1:55" ht="15" customHeight="1" x14ac:dyDescent="0.25">
      <c r="A32" s="83" t="s">
        <v>196</v>
      </c>
      <c r="B32" s="111">
        <f>'FTP 3G_4G'!$D$52</f>
        <v>1</v>
      </c>
      <c r="C32" s="145">
        <f>'FTP 3G_4G'!$E$52</f>
        <v>1</v>
      </c>
      <c r="D32" s="145">
        <f>'FTP 3G_4G'!$F$52</f>
        <v>1</v>
      </c>
      <c r="E32" s="280"/>
      <c r="F32" s="293"/>
      <c r="G32" s="282"/>
    </row>
    <row r="33" spans="1:7" ht="15" customHeight="1" x14ac:dyDescent="0.25">
      <c r="A33" s="81" t="s">
        <v>197</v>
      </c>
      <c r="B33" s="82">
        <f>'FTP 3G_4G'!$B$63</f>
        <v>57.77</v>
      </c>
      <c r="C33" s="90">
        <f>'FTP 3G_4G'!$C$63</f>
        <v>56.54</v>
      </c>
      <c r="D33" s="82">
        <f>'FTP 3G_4G'!$D$63</f>
        <v>33.71</v>
      </c>
      <c r="E33" s="280"/>
      <c r="F33" s="293"/>
      <c r="G33" s="282"/>
    </row>
    <row r="34" spans="1:7" ht="15" customHeight="1" x14ac:dyDescent="0.25">
      <c r="A34" s="87" t="s">
        <v>198</v>
      </c>
      <c r="B34" s="91">
        <f>'FTP 3G_4G'!$B$64</f>
        <v>10.9</v>
      </c>
      <c r="C34" s="144">
        <f>'FTP 3G_4G'!$C$64</f>
        <v>18.3</v>
      </c>
      <c r="D34" s="144">
        <f>'FTP 3G_4G'!$D$64</f>
        <v>7.38</v>
      </c>
      <c r="E34" s="280"/>
      <c r="F34" s="293"/>
      <c r="G34" s="282"/>
    </row>
    <row r="35" spans="1:7" ht="15" customHeight="1" x14ac:dyDescent="0.25">
      <c r="A35" s="81" t="s">
        <v>199</v>
      </c>
      <c r="B35" s="90">
        <f>'FTP 3G_4G'!$G$63</f>
        <v>164</v>
      </c>
      <c r="C35" s="82">
        <f>'FTP 3G_4G'!$H$63</f>
        <v>250</v>
      </c>
      <c r="D35" s="82">
        <f>'FTP 3G_4G'!$I$63</f>
        <v>203</v>
      </c>
      <c r="E35" s="280"/>
      <c r="F35" s="293"/>
      <c r="G35" s="282"/>
    </row>
    <row r="36" spans="1:7" ht="15" customHeight="1" x14ac:dyDescent="0.25">
      <c r="A36" s="87" t="s">
        <v>200</v>
      </c>
      <c r="B36" s="144">
        <f>'FTP 3G_4G'!$G$64</f>
        <v>90</v>
      </c>
      <c r="C36" s="91">
        <f>'FTP 3G_4G'!$H$64</f>
        <v>132</v>
      </c>
      <c r="D36" s="144">
        <f>'FTP 3G_4G'!$I$64</f>
        <v>44</v>
      </c>
      <c r="E36" s="287"/>
      <c r="F36" s="294"/>
      <c r="G36" s="284"/>
    </row>
    <row r="37" spans="1:7" x14ac:dyDescent="0.25">
      <c r="A37" s="1"/>
      <c r="B37" s="75"/>
      <c r="C37" s="75"/>
      <c r="D37" s="75"/>
    </row>
    <row r="38" spans="1:7" x14ac:dyDescent="0.25">
      <c r="A38" s="1"/>
      <c r="B38" s="1"/>
      <c r="C38" s="1"/>
      <c r="D38" s="1"/>
    </row>
    <row r="39" spans="1:7" x14ac:dyDescent="0.25">
      <c r="A39" s="1"/>
      <c r="B39" s="1"/>
      <c r="C39" s="1"/>
      <c r="D39" s="1"/>
    </row>
    <row r="40" spans="1:7" x14ac:dyDescent="0.25">
      <c r="A40" s="1"/>
      <c r="B40" s="1"/>
      <c r="C40" s="1"/>
      <c r="D40" s="1"/>
    </row>
    <row r="41" spans="1:7" x14ac:dyDescent="0.25">
      <c r="A41" s="1"/>
      <c r="B41" s="1"/>
      <c r="C41" s="1"/>
      <c r="D41" s="1"/>
    </row>
    <row r="42" spans="1:7" x14ac:dyDescent="0.25">
      <c r="A42" s="1"/>
      <c r="B42" s="1"/>
      <c r="C42" s="1"/>
      <c r="D42" s="1"/>
    </row>
    <row r="43" spans="1:7" x14ac:dyDescent="0.25">
      <c r="A43" s="1"/>
      <c r="B43" s="1"/>
      <c r="C43" s="1"/>
      <c r="D43" s="1"/>
    </row>
    <row r="44" spans="1:7" x14ac:dyDescent="0.25">
      <c r="A44" s="1"/>
      <c r="B44" s="1"/>
      <c r="C44" s="1"/>
      <c r="D44" s="1"/>
    </row>
    <row r="45" spans="1:7" x14ac:dyDescent="0.25">
      <c r="A45" s="1"/>
      <c r="B45" s="1"/>
      <c r="C45" s="1"/>
      <c r="D45" s="1"/>
    </row>
    <row r="46" spans="1:7" x14ac:dyDescent="0.25">
      <c r="A46" s="1"/>
      <c r="B46" s="1"/>
      <c r="C46" s="1"/>
      <c r="D46" s="1"/>
    </row>
    <row r="47" spans="1:7" x14ac:dyDescent="0.25">
      <c r="A47" s="1"/>
      <c r="B47" s="1"/>
      <c r="C47" s="1"/>
      <c r="D47" s="1"/>
    </row>
    <row r="48" spans="1:7" x14ac:dyDescent="0.25">
      <c r="A48" s="1"/>
      <c r="B48" s="1"/>
      <c r="C48" s="1"/>
      <c r="D48" s="1"/>
    </row>
    <row r="49" spans="1:4" x14ac:dyDescent="0.25">
      <c r="A49" s="1"/>
      <c r="B49" s="1"/>
      <c r="C49" s="1"/>
      <c r="D49" s="1"/>
    </row>
    <row r="50" spans="1:4" x14ac:dyDescent="0.25">
      <c r="A50" s="1"/>
      <c r="B50" s="1"/>
      <c r="C50" s="1"/>
      <c r="D50" s="1"/>
    </row>
    <row r="51" spans="1:4" x14ac:dyDescent="0.25">
      <c r="A51" s="1"/>
      <c r="B51" s="1"/>
      <c r="C51" s="1"/>
      <c r="D51" s="1"/>
    </row>
    <row r="52" spans="1:4" x14ac:dyDescent="0.25">
      <c r="A52" s="1"/>
      <c r="B52" s="1"/>
      <c r="C52" s="1"/>
      <c r="D52" s="1"/>
    </row>
    <row r="53" spans="1:4" x14ac:dyDescent="0.25">
      <c r="A53" s="1"/>
      <c r="B53" s="1"/>
      <c r="C53" s="1"/>
      <c r="D53" s="1"/>
    </row>
    <row r="54" spans="1:4" x14ac:dyDescent="0.25">
      <c r="A54" s="1"/>
      <c r="B54" s="1"/>
      <c r="C54" s="1"/>
      <c r="D54" s="1"/>
    </row>
    <row r="55" spans="1:4" x14ac:dyDescent="0.25">
      <c r="A55" s="1"/>
      <c r="B55" s="1"/>
      <c r="C55" s="1"/>
      <c r="D55" s="1"/>
    </row>
    <row r="56" spans="1:4" x14ac:dyDescent="0.25">
      <c r="A56" s="1"/>
      <c r="B56" s="1"/>
      <c r="C56" s="1"/>
      <c r="D56" s="1"/>
    </row>
    <row r="57" spans="1:4" x14ac:dyDescent="0.25">
      <c r="A57" s="1"/>
      <c r="B57" s="1"/>
      <c r="C57" s="1"/>
      <c r="D57" s="1"/>
    </row>
    <row r="58" spans="1:4" x14ac:dyDescent="0.25">
      <c r="A58" s="1"/>
      <c r="B58" s="1"/>
      <c r="C58" s="1"/>
      <c r="D58" s="1"/>
    </row>
    <row r="59" spans="1:4" x14ac:dyDescent="0.25">
      <c r="A59" s="1"/>
      <c r="B59" s="1"/>
      <c r="C59" s="1"/>
      <c r="D59" s="1"/>
    </row>
    <row r="60" spans="1:4" x14ac:dyDescent="0.25">
      <c r="A60" s="1"/>
      <c r="B60" s="1"/>
      <c r="C60" s="1"/>
      <c r="D60" s="1"/>
    </row>
    <row r="61" spans="1:4" x14ac:dyDescent="0.25">
      <c r="A61" s="1"/>
      <c r="B61" s="1"/>
      <c r="C61" s="1"/>
      <c r="D61" s="1"/>
    </row>
    <row r="62" spans="1:4" x14ac:dyDescent="0.25">
      <c r="A62" s="1"/>
      <c r="B62" s="1"/>
      <c r="C62" s="1"/>
      <c r="D62" s="1"/>
    </row>
    <row r="63" spans="1:4" x14ac:dyDescent="0.25">
      <c r="A63" s="1"/>
      <c r="B63" s="1"/>
      <c r="C63" s="1"/>
      <c r="D63" s="1"/>
    </row>
    <row r="64" spans="1:4" x14ac:dyDescent="0.25">
      <c r="A64" s="1"/>
      <c r="B64" s="1"/>
      <c r="C64" s="1"/>
      <c r="D64" s="1"/>
    </row>
    <row r="65" spans="1:4" x14ac:dyDescent="0.25">
      <c r="A65" s="1"/>
      <c r="B65" s="1"/>
      <c r="C65" s="1"/>
      <c r="D65" s="1"/>
    </row>
    <row r="66" spans="1:4" x14ac:dyDescent="0.25">
      <c r="A66" s="1"/>
      <c r="B66" s="1"/>
      <c r="C66" s="1"/>
      <c r="D66" s="1"/>
    </row>
    <row r="67" spans="1:4" x14ac:dyDescent="0.25">
      <c r="A67" s="1"/>
      <c r="B67" s="1"/>
      <c r="C67" s="1"/>
      <c r="D67" s="1"/>
    </row>
    <row r="68" spans="1:4" x14ac:dyDescent="0.25">
      <c r="A68" s="1"/>
      <c r="B68" s="1"/>
      <c r="C68" s="1"/>
      <c r="D68" s="1"/>
    </row>
    <row r="69" spans="1:4" x14ac:dyDescent="0.25">
      <c r="A69" s="1"/>
      <c r="B69" s="1"/>
      <c r="C69" s="1"/>
      <c r="D69" s="1"/>
    </row>
    <row r="70" spans="1:4" x14ac:dyDescent="0.25">
      <c r="A70" s="1"/>
      <c r="B70" s="1"/>
      <c r="C70" s="1"/>
      <c r="D70" s="1"/>
    </row>
    <row r="71" spans="1:4" x14ac:dyDescent="0.25">
      <c r="A71" s="1"/>
      <c r="B71" s="1"/>
      <c r="C71" s="1"/>
      <c r="D71" s="1"/>
    </row>
    <row r="72" spans="1:4" x14ac:dyDescent="0.25">
      <c r="A72" s="1"/>
      <c r="B72" s="1"/>
      <c r="C72" s="1"/>
      <c r="D72" s="1"/>
    </row>
    <row r="73" spans="1:4" x14ac:dyDescent="0.25">
      <c r="A73" s="1"/>
      <c r="B73" s="1"/>
      <c r="C73" s="1"/>
      <c r="D73" s="1"/>
    </row>
    <row r="74" spans="1:4" x14ac:dyDescent="0.25">
      <c r="A74" s="1"/>
      <c r="B74" s="1"/>
      <c r="C74" s="1"/>
      <c r="D74" s="1"/>
    </row>
    <row r="75" spans="1:4" x14ac:dyDescent="0.25">
      <c r="A75" s="1"/>
      <c r="B75" s="1"/>
      <c r="C75" s="1"/>
      <c r="D75" s="1"/>
    </row>
    <row r="76" spans="1:4" x14ac:dyDescent="0.25">
      <c r="A76" s="1"/>
      <c r="B76" s="1"/>
      <c r="C76" s="1"/>
      <c r="D76" s="1"/>
    </row>
    <row r="77" spans="1:4" x14ac:dyDescent="0.25">
      <c r="A77" s="1"/>
      <c r="B77" s="1"/>
      <c r="C77" s="1"/>
      <c r="D77" s="1"/>
    </row>
    <row r="78" spans="1:4" x14ac:dyDescent="0.25">
      <c r="A78" s="1"/>
      <c r="B78" s="1"/>
      <c r="C78" s="1"/>
      <c r="D78" s="1"/>
    </row>
    <row r="79" spans="1:4" x14ac:dyDescent="0.25">
      <c r="A79" s="1"/>
      <c r="B79" s="1"/>
      <c r="C79" s="1"/>
      <c r="D79" s="1"/>
    </row>
    <row r="80" spans="1:4" x14ac:dyDescent="0.25">
      <c r="A80" s="1"/>
      <c r="B80" s="1"/>
      <c r="C80" s="1"/>
      <c r="D80" s="1"/>
    </row>
    <row r="81" spans="1:4" x14ac:dyDescent="0.25">
      <c r="A81" s="1"/>
      <c r="B81" s="1"/>
      <c r="C81" s="1"/>
      <c r="D81" s="1"/>
    </row>
    <row r="82" spans="1:4" x14ac:dyDescent="0.25">
      <c r="A82" s="1"/>
      <c r="B82" s="1"/>
      <c r="C82" s="1"/>
      <c r="D82" s="1"/>
    </row>
    <row r="83" spans="1:4" x14ac:dyDescent="0.25">
      <c r="A83" s="1"/>
      <c r="B83" s="1"/>
      <c r="C83" s="1"/>
      <c r="D83" s="1"/>
    </row>
    <row r="84" spans="1:4" x14ac:dyDescent="0.25">
      <c r="A84" s="1"/>
      <c r="B84" s="1"/>
      <c r="C84" s="1"/>
      <c r="D84" s="1"/>
    </row>
    <row r="85" spans="1:4" x14ac:dyDescent="0.25">
      <c r="A85" s="1"/>
      <c r="B85" s="1"/>
      <c r="C85" s="1"/>
      <c r="D85" s="1"/>
    </row>
    <row r="86" spans="1:4" x14ac:dyDescent="0.25">
      <c r="A86" s="1"/>
      <c r="B86" s="1"/>
      <c r="C86" s="1"/>
      <c r="D86" s="1"/>
    </row>
    <row r="87" spans="1:4" x14ac:dyDescent="0.25">
      <c r="A87" s="1"/>
      <c r="B87" s="1"/>
      <c r="C87" s="1"/>
      <c r="D87" s="1"/>
    </row>
    <row r="88" spans="1:4" x14ac:dyDescent="0.25">
      <c r="A88" s="1"/>
      <c r="B88" s="1"/>
      <c r="C88" s="1"/>
      <c r="D88" s="1"/>
    </row>
    <row r="89" spans="1:4" x14ac:dyDescent="0.25">
      <c r="A89" s="1"/>
      <c r="B89" s="1"/>
      <c r="C89" s="1"/>
      <c r="D89" s="1"/>
    </row>
    <row r="90" spans="1:4" x14ac:dyDescent="0.25">
      <c r="A90" s="1"/>
      <c r="B90" s="1"/>
      <c r="C90" s="1"/>
      <c r="D90" s="1"/>
    </row>
    <row r="91" spans="1:4" x14ac:dyDescent="0.25">
      <c r="A91" s="1"/>
      <c r="B91" s="1"/>
      <c r="C91" s="1"/>
      <c r="D91" s="1"/>
    </row>
    <row r="92" spans="1:4" x14ac:dyDescent="0.25">
      <c r="A92" s="1"/>
      <c r="B92" s="1"/>
      <c r="C92" s="1"/>
      <c r="D92" s="1"/>
    </row>
    <row r="93" spans="1:4" x14ac:dyDescent="0.25">
      <c r="A93" s="1"/>
      <c r="B93" s="1"/>
      <c r="C93" s="1"/>
      <c r="D93" s="1"/>
    </row>
    <row r="94" spans="1:4" x14ac:dyDescent="0.25">
      <c r="A94" s="1"/>
      <c r="B94" s="1"/>
      <c r="C94" s="1"/>
      <c r="D94" s="1"/>
    </row>
    <row r="95" spans="1:4" x14ac:dyDescent="0.25">
      <c r="A95" s="1"/>
      <c r="B95" s="1"/>
      <c r="C95" s="1"/>
      <c r="D95" s="1"/>
    </row>
    <row r="96" spans="1:4" x14ac:dyDescent="0.25">
      <c r="A96" s="1"/>
      <c r="B96" s="1"/>
      <c r="C96" s="1"/>
      <c r="D96" s="1"/>
    </row>
    <row r="97" spans="1:4" x14ac:dyDescent="0.25">
      <c r="A97" s="1"/>
      <c r="B97" s="1"/>
      <c r="C97" s="1"/>
      <c r="D97" s="1"/>
    </row>
    <row r="98" spans="1:4" x14ac:dyDescent="0.25">
      <c r="A98" s="1"/>
      <c r="B98" s="1"/>
      <c r="C98" s="1"/>
      <c r="D98" s="1"/>
    </row>
    <row r="99" spans="1:4" x14ac:dyDescent="0.25">
      <c r="A99" s="1"/>
      <c r="B99" s="1"/>
      <c r="C99" s="1"/>
      <c r="D99" s="1"/>
    </row>
    <row r="100" spans="1:4" x14ac:dyDescent="0.25">
      <c r="A100" s="1"/>
      <c r="B100" s="1"/>
      <c r="C100" s="1"/>
      <c r="D100" s="1"/>
    </row>
    <row r="101" spans="1:4" x14ac:dyDescent="0.25">
      <c r="A101" s="1"/>
      <c r="B101" s="1"/>
      <c r="C101" s="1"/>
      <c r="D101" s="1"/>
    </row>
    <row r="102" spans="1:4" x14ac:dyDescent="0.25">
      <c r="A102" s="1"/>
      <c r="B102" s="1"/>
      <c r="C102" s="1"/>
      <c r="D102" s="1"/>
    </row>
    <row r="103" spans="1:4" x14ac:dyDescent="0.25">
      <c r="A103" s="1"/>
      <c r="B103" s="1"/>
      <c r="C103" s="1"/>
      <c r="D103" s="1"/>
    </row>
    <row r="104" spans="1:4" x14ac:dyDescent="0.25">
      <c r="A104" s="1"/>
      <c r="B104" s="1"/>
      <c r="C104" s="1"/>
      <c r="D104" s="1"/>
    </row>
    <row r="105" spans="1:4" x14ac:dyDescent="0.25">
      <c r="A105" s="1"/>
      <c r="B105" s="1"/>
      <c r="C105" s="1"/>
      <c r="D105" s="1"/>
    </row>
    <row r="106" spans="1:4" x14ac:dyDescent="0.25">
      <c r="A106" s="1"/>
      <c r="B106" s="1"/>
      <c r="C106" s="1"/>
      <c r="D106" s="1"/>
    </row>
    <row r="107" spans="1:4" x14ac:dyDescent="0.25">
      <c r="A107" s="1"/>
      <c r="B107" s="1"/>
      <c r="C107" s="1"/>
      <c r="D107" s="1"/>
    </row>
    <row r="108" spans="1:4" x14ac:dyDescent="0.25">
      <c r="A108" s="1"/>
      <c r="B108" s="1"/>
      <c r="C108" s="1"/>
      <c r="D108" s="1"/>
    </row>
    <row r="109" spans="1:4" x14ac:dyDescent="0.25">
      <c r="A109" s="1"/>
      <c r="B109" s="1"/>
      <c r="C109" s="1"/>
      <c r="D109" s="1"/>
    </row>
    <row r="110" spans="1:4" x14ac:dyDescent="0.25">
      <c r="A110" s="1"/>
      <c r="B110" s="1"/>
      <c r="C110" s="1"/>
      <c r="D110" s="1"/>
    </row>
    <row r="111" spans="1:4" x14ac:dyDescent="0.25">
      <c r="A111" s="1"/>
      <c r="B111" s="1"/>
      <c r="C111" s="1"/>
      <c r="D111" s="1"/>
    </row>
    <row r="112" spans="1:4" x14ac:dyDescent="0.25">
      <c r="A112" s="1"/>
      <c r="B112" s="1"/>
      <c r="C112" s="1"/>
      <c r="D112" s="1"/>
    </row>
    <row r="113" spans="1:4" x14ac:dyDescent="0.25">
      <c r="A113" s="1"/>
      <c r="B113" s="1"/>
      <c r="C113" s="1"/>
      <c r="D113" s="1"/>
    </row>
    <row r="114" spans="1:4" x14ac:dyDescent="0.25">
      <c r="A114" s="1"/>
      <c r="B114" s="1"/>
      <c r="C114" s="1"/>
      <c r="D114" s="1"/>
    </row>
    <row r="115" spans="1:4" x14ac:dyDescent="0.25">
      <c r="A115" s="1"/>
      <c r="B115" s="1"/>
      <c r="C115" s="1"/>
      <c r="D115" s="1"/>
    </row>
    <row r="116" spans="1:4" x14ac:dyDescent="0.25">
      <c r="A116" s="1"/>
      <c r="B116" s="1"/>
      <c r="C116" s="1"/>
      <c r="D116" s="1"/>
    </row>
    <row r="117" spans="1:4" x14ac:dyDescent="0.25">
      <c r="A117" s="1"/>
      <c r="B117" s="1"/>
      <c r="C117" s="1"/>
      <c r="D117" s="1"/>
    </row>
    <row r="118" spans="1:4" x14ac:dyDescent="0.25">
      <c r="A118" s="1"/>
      <c r="B118" s="1"/>
      <c r="C118" s="1"/>
      <c r="D118" s="1"/>
    </row>
    <row r="119" spans="1:4" x14ac:dyDescent="0.25">
      <c r="A119" s="1"/>
      <c r="B119" s="1"/>
      <c r="C119" s="1"/>
      <c r="D119" s="1"/>
    </row>
    <row r="120" spans="1:4" x14ac:dyDescent="0.25">
      <c r="A120" s="1"/>
      <c r="B120" s="1"/>
      <c r="C120" s="1"/>
      <c r="D120" s="1"/>
    </row>
    <row r="121" spans="1:4" x14ac:dyDescent="0.25">
      <c r="A121" s="1"/>
      <c r="B121" s="1"/>
      <c r="C121" s="1"/>
      <c r="D121" s="1"/>
    </row>
    <row r="122" spans="1:4" x14ac:dyDescent="0.25">
      <c r="A122" s="1"/>
      <c r="B122" s="1"/>
      <c r="C122" s="1"/>
      <c r="D122" s="1"/>
    </row>
    <row r="123" spans="1:4" x14ac:dyDescent="0.25">
      <c r="A123" s="1"/>
      <c r="B123" s="1"/>
      <c r="C123" s="1"/>
      <c r="D123" s="1"/>
    </row>
    <row r="124" spans="1:4" x14ac:dyDescent="0.25">
      <c r="A124" s="1"/>
      <c r="B124" s="1"/>
      <c r="C124" s="1"/>
      <c r="D124" s="1"/>
    </row>
    <row r="125" spans="1:4" x14ac:dyDescent="0.25">
      <c r="A125" s="1"/>
      <c r="B125" s="1"/>
      <c r="C125" s="1"/>
      <c r="D125" s="1"/>
    </row>
    <row r="126" spans="1:4" x14ac:dyDescent="0.25">
      <c r="A126" s="1"/>
      <c r="B126" s="1"/>
      <c r="C126" s="1"/>
      <c r="D126" s="1"/>
    </row>
    <row r="127" spans="1:4" x14ac:dyDescent="0.25">
      <c r="A127" s="1"/>
      <c r="B127" s="1"/>
      <c r="C127" s="1"/>
      <c r="D127" s="1"/>
    </row>
    <row r="128" spans="1:4" x14ac:dyDescent="0.25">
      <c r="A128" s="1"/>
      <c r="B128" s="1"/>
      <c r="C128" s="1"/>
      <c r="D128" s="1"/>
    </row>
    <row r="129" spans="1:4" x14ac:dyDescent="0.25">
      <c r="A129" s="1"/>
      <c r="B129" s="1"/>
      <c r="C129" s="1"/>
      <c r="D129" s="1"/>
    </row>
    <row r="130" spans="1:4" x14ac:dyDescent="0.25">
      <c r="A130" s="1"/>
      <c r="B130" s="1"/>
      <c r="C130" s="1"/>
      <c r="D130" s="1"/>
    </row>
    <row r="131" spans="1:4" x14ac:dyDescent="0.25">
      <c r="A131" s="1"/>
      <c r="B131" s="1"/>
      <c r="C131" s="1"/>
      <c r="D131" s="1"/>
    </row>
    <row r="132" spans="1:4" x14ac:dyDescent="0.25">
      <c r="A132" s="1"/>
      <c r="B132" s="1"/>
      <c r="C132" s="1"/>
      <c r="D132" s="1"/>
    </row>
    <row r="133" spans="1:4" x14ac:dyDescent="0.25">
      <c r="A133" s="1"/>
      <c r="B133" s="1"/>
      <c r="C133" s="1"/>
      <c r="D133" s="1"/>
    </row>
    <row r="134" spans="1:4" x14ac:dyDescent="0.25">
      <c r="A134" s="1"/>
      <c r="B134" s="1"/>
      <c r="C134" s="1"/>
      <c r="D134" s="1"/>
    </row>
    <row r="135" spans="1:4" x14ac:dyDescent="0.25">
      <c r="A135" s="1"/>
      <c r="B135" s="1"/>
      <c r="C135" s="1"/>
      <c r="D135" s="1"/>
    </row>
    <row r="136" spans="1:4" x14ac:dyDescent="0.25">
      <c r="A136" s="1"/>
      <c r="B136" s="1"/>
      <c r="C136" s="1"/>
      <c r="D136" s="1"/>
    </row>
    <row r="137" spans="1:4" x14ac:dyDescent="0.25">
      <c r="A137" s="1"/>
      <c r="B137" s="1"/>
      <c r="C137" s="1"/>
      <c r="D137" s="1"/>
    </row>
    <row r="138" spans="1:4" x14ac:dyDescent="0.25">
      <c r="A138" s="1"/>
      <c r="B138" s="1"/>
      <c r="C138" s="1"/>
      <c r="D138" s="1"/>
    </row>
    <row r="139" spans="1:4" x14ac:dyDescent="0.25">
      <c r="A139" s="1"/>
      <c r="B139" s="1"/>
      <c r="C139" s="1"/>
      <c r="D139" s="1"/>
    </row>
    <row r="140" spans="1:4" x14ac:dyDescent="0.25">
      <c r="A140" s="1"/>
      <c r="B140" s="1"/>
      <c r="C140" s="1"/>
      <c r="D140" s="1"/>
    </row>
    <row r="141" spans="1:4" x14ac:dyDescent="0.25">
      <c r="A141" s="1"/>
      <c r="B141" s="1"/>
      <c r="C141" s="1"/>
      <c r="D141" s="1"/>
    </row>
    <row r="142" spans="1:4" x14ac:dyDescent="0.25">
      <c r="A142" s="1"/>
      <c r="B142" s="1"/>
      <c r="C142" s="1"/>
      <c r="D142" s="1"/>
    </row>
    <row r="143" spans="1:4" x14ac:dyDescent="0.25">
      <c r="A143" s="1"/>
      <c r="B143" s="1"/>
      <c r="C143" s="1"/>
      <c r="D143" s="1"/>
    </row>
    <row r="144" spans="1:4" x14ac:dyDescent="0.25">
      <c r="A144" s="1"/>
      <c r="B144" s="1"/>
      <c r="C144" s="1"/>
      <c r="D144" s="1"/>
    </row>
    <row r="145" spans="1:4" x14ac:dyDescent="0.25">
      <c r="A145" s="1"/>
      <c r="B145" s="1"/>
      <c r="C145" s="1"/>
      <c r="D145" s="1"/>
    </row>
    <row r="146" spans="1:4" x14ac:dyDescent="0.25">
      <c r="A146" s="1"/>
      <c r="B146" s="1"/>
      <c r="C146" s="1"/>
      <c r="D146" s="1"/>
    </row>
    <row r="147" spans="1:4" x14ac:dyDescent="0.25">
      <c r="A147" s="1"/>
      <c r="B147" s="1"/>
      <c r="C147" s="1"/>
      <c r="D147" s="1"/>
    </row>
    <row r="148" spans="1:4" x14ac:dyDescent="0.25">
      <c r="A148" s="1"/>
      <c r="B148" s="1"/>
      <c r="C148" s="1"/>
      <c r="D148" s="1"/>
    </row>
    <row r="149" spans="1:4" x14ac:dyDescent="0.25">
      <c r="A149" s="1"/>
      <c r="B149" s="1"/>
      <c r="C149" s="1"/>
      <c r="D149" s="1"/>
    </row>
    <row r="150" spans="1:4" x14ac:dyDescent="0.25">
      <c r="A150" s="1"/>
      <c r="B150" s="1"/>
      <c r="C150" s="1"/>
      <c r="D150" s="1"/>
    </row>
    <row r="151" spans="1:4" x14ac:dyDescent="0.25">
      <c r="A151" s="1"/>
      <c r="B151" s="1"/>
      <c r="C151" s="1"/>
      <c r="D151" s="1"/>
    </row>
    <row r="152" spans="1:4" x14ac:dyDescent="0.25">
      <c r="A152" s="1"/>
      <c r="B152" s="1"/>
      <c r="C152" s="1"/>
      <c r="D152" s="1"/>
    </row>
    <row r="153" spans="1:4" x14ac:dyDescent="0.25">
      <c r="A153" s="1"/>
      <c r="B153" s="1"/>
      <c r="C153" s="1"/>
      <c r="D153" s="1"/>
    </row>
    <row r="154" spans="1:4" x14ac:dyDescent="0.25">
      <c r="A154" s="1"/>
      <c r="B154" s="1"/>
      <c r="C154" s="1"/>
      <c r="D154" s="1"/>
    </row>
    <row r="155" spans="1:4" x14ac:dyDescent="0.25">
      <c r="A155" s="1"/>
      <c r="B155" s="1"/>
      <c r="C155" s="1"/>
      <c r="D155" s="1"/>
    </row>
    <row r="156" spans="1:4" x14ac:dyDescent="0.25">
      <c r="A156" s="1"/>
      <c r="B156" s="1"/>
      <c r="C156" s="1"/>
      <c r="D156" s="1"/>
    </row>
    <row r="157" spans="1:4" x14ac:dyDescent="0.25">
      <c r="A157" s="1"/>
      <c r="B157" s="1"/>
      <c r="C157" s="1"/>
      <c r="D157" s="1"/>
    </row>
    <row r="158" spans="1:4" x14ac:dyDescent="0.25">
      <c r="A158" s="1"/>
      <c r="B158" s="1"/>
      <c r="C158" s="1"/>
      <c r="D158" s="1"/>
    </row>
    <row r="159" spans="1:4" x14ac:dyDescent="0.25">
      <c r="A159" s="1"/>
      <c r="B159" s="1"/>
      <c r="C159" s="1"/>
      <c r="D159" s="1"/>
    </row>
    <row r="160" spans="1:4" x14ac:dyDescent="0.25">
      <c r="A160" s="1"/>
      <c r="B160" s="1"/>
      <c r="C160" s="1"/>
      <c r="D160" s="1"/>
    </row>
    <row r="161" spans="1:4" x14ac:dyDescent="0.25">
      <c r="A161" s="1"/>
      <c r="B161" s="1"/>
      <c r="C161" s="1"/>
      <c r="D161" s="1"/>
    </row>
    <row r="162" spans="1:4" x14ac:dyDescent="0.25">
      <c r="A162" s="1"/>
      <c r="B162" s="1"/>
      <c r="C162" s="1"/>
      <c r="D162" s="1"/>
    </row>
    <row r="163" spans="1:4" x14ac:dyDescent="0.25">
      <c r="A163" s="1"/>
      <c r="B163" s="1"/>
      <c r="C163" s="1"/>
      <c r="D163" s="1"/>
    </row>
    <row r="164" spans="1:4" x14ac:dyDescent="0.25">
      <c r="A164" s="1"/>
      <c r="B164" s="1"/>
      <c r="C164" s="1"/>
      <c r="D164" s="1"/>
    </row>
    <row r="165" spans="1:4" x14ac:dyDescent="0.25">
      <c r="A165" s="1"/>
      <c r="B165" s="1"/>
      <c r="C165" s="1"/>
      <c r="D165" s="1"/>
    </row>
    <row r="166" spans="1:4" x14ac:dyDescent="0.25">
      <c r="A166" s="1"/>
      <c r="B166" s="1"/>
      <c r="C166" s="1"/>
      <c r="D166" s="1"/>
    </row>
    <row r="167" spans="1:4" x14ac:dyDescent="0.25">
      <c r="A167" s="1"/>
      <c r="B167" s="1"/>
      <c r="C167" s="1"/>
      <c r="D167" s="1"/>
    </row>
    <row r="168" spans="1:4" x14ac:dyDescent="0.25">
      <c r="A168" s="1"/>
      <c r="B168" s="1"/>
      <c r="C168" s="1"/>
      <c r="D168" s="1"/>
    </row>
    <row r="169" spans="1:4" x14ac:dyDescent="0.25">
      <c r="A169" s="1"/>
      <c r="B169" s="1"/>
      <c r="C169" s="1"/>
      <c r="D169" s="1"/>
    </row>
    <row r="170" spans="1:4" x14ac:dyDescent="0.25">
      <c r="A170" s="1"/>
      <c r="B170" s="1"/>
      <c r="C170" s="1"/>
      <c r="D170" s="1"/>
    </row>
    <row r="171" spans="1:4" x14ac:dyDescent="0.25">
      <c r="A171" s="1"/>
      <c r="B171" s="1"/>
      <c r="C171" s="1"/>
      <c r="D171" s="1"/>
    </row>
    <row r="172" spans="1:4" x14ac:dyDescent="0.25">
      <c r="A172" s="1"/>
      <c r="B172" s="1"/>
      <c r="C172" s="1"/>
      <c r="D172" s="1"/>
    </row>
    <row r="173" spans="1:4" x14ac:dyDescent="0.25">
      <c r="A173" s="1"/>
      <c r="B173" s="1"/>
      <c r="C173" s="1"/>
      <c r="D173" s="1"/>
    </row>
    <row r="174" spans="1:4" x14ac:dyDescent="0.25">
      <c r="A174" s="1"/>
      <c r="B174" s="1"/>
      <c r="C174" s="1"/>
      <c r="D174" s="1"/>
    </row>
    <row r="175" spans="1:4" x14ac:dyDescent="0.25">
      <c r="A175" s="1"/>
      <c r="B175" s="1"/>
      <c r="C175" s="1"/>
      <c r="D175" s="1"/>
    </row>
    <row r="176" spans="1:4" x14ac:dyDescent="0.25">
      <c r="A176" s="1"/>
      <c r="B176" s="1"/>
      <c r="C176" s="1"/>
      <c r="D176" s="1"/>
    </row>
    <row r="177" spans="1:4" x14ac:dyDescent="0.25">
      <c r="A177" s="1"/>
      <c r="B177" s="1"/>
      <c r="C177" s="1"/>
      <c r="D177" s="1"/>
    </row>
    <row r="178" spans="1:4" x14ac:dyDescent="0.25">
      <c r="A178" s="1"/>
      <c r="B178" s="1"/>
      <c r="C178" s="1"/>
      <c r="D178" s="1"/>
    </row>
    <row r="179" spans="1:4" x14ac:dyDescent="0.25">
      <c r="A179" s="1"/>
      <c r="B179" s="1"/>
      <c r="C179" s="1"/>
      <c r="D179" s="1"/>
    </row>
    <row r="180" spans="1:4" x14ac:dyDescent="0.25">
      <c r="A180" s="1"/>
      <c r="B180" s="1"/>
      <c r="C180" s="1"/>
      <c r="D180" s="1"/>
    </row>
    <row r="181" spans="1:4" x14ac:dyDescent="0.25">
      <c r="A181" s="1"/>
      <c r="B181" s="1"/>
      <c r="C181" s="1"/>
      <c r="D181" s="1"/>
    </row>
    <row r="182" spans="1:4" x14ac:dyDescent="0.25">
      <c r="A182" s="1"/>
      <c r="B182" s="1"/>
      <c r="C182" s="1"/>
      <c r="D182" s="1"/>
    </row>
    <row r="183" spans="1:4" x14ac:dyDescent="0.25">
      <c r="A183" s="1"/>
      <c r="B183" s="1"/>
      <c r="C183" s="1"/>
      <c r="D183" s="1"/>
    </row>
    <row r="184" spans="1:4" x14ac:dyDescent="0.25">
      <c r="A184" s="1"/>
      <c r="B184" s="1"/>
      <c r="C184" s="1"/>
      <c r="D184" s="1"/>
    </row>
    <row r="185" spans="1:4" x14ac:dyDescent="0.25">
      <c r="A185" s="1"/>
      <c r="B185" s="1"/>
      <c r="C185" s="1"/>
      <c r="D185" s="1"/>
    </row>
    <row r="186" spans="1:4" x14ac:dyDescent="0.25">
      <c r="A186" s="1"/>
      <c r="B186" s="1"/>
      <c r="C186" s="1"/>
      <c r="D186" s="1"/>
    </row>
    <row r="187" spans="1:4" x14ac:dyDescent="0.25">
      <c r="A187" s="1"/>
      <c r="B187" s="1"/>
      <c r="C187" s="1"/>
      <c r="D187" s="1"/>
    </row>
    <row r="188" spans="1:4" x14ac:dyDescent="0.25">
      <c r="A188" s="1"/>
      <c r="B188" s="1"/>
      <c r="C188" s="1"/>
      <c r="D188" s="1"/>
    </row>
    <row r="189" spans="1:4" x14ac:dyDescent="0.25">
      <c r="A189" s="1"/>
      <c r="B189" s="1"/>
      <c r="C189" s="1"/>
      <c r="D189" s="1"/>
    </row>
    <row r="190" spans="1:4" x14ac:dyDescent="0.25">
      <c r="A190" s="1"/>
      <c r="B190" s="1"/>
      <c r="C190" s="1"/>
      <c r="D190" s="1"/>
    </row>
    <row r="191" spans="1:4" x14ac:dyDescent="0.25">
      <c r="A191" s="1"/>
      <c r="B191" s="1"/>
      <c r="C191" s="1"/>
      <c r="D191" s="1"/>
    </row>
    <row r="192" spans="1:4" x14ac:dyDescent="0.25">
      <c r="A192" s="1"/>
      <c r="B192" s="1"/>
      <c r="C192" s="1"/>
      <c r="D192" s="1"/>
    </row>
    <row r="193" spans="1:4" x14ac:dyDescent="0.25">
      <c r="A193" s="1"/>
      <c r="B193" s="1"/>
      <c r="C193" s="1"/>
      <c r="D193" s="1"/>
    </row>
    <row r="194" spans="1:4" x14ac:dyDescent="0.25">
      <c r="A194" s="1"/>
      <c r="B194" s="1"/>
      <c r="C194" s="1"/>
      <c r="D194" s="1"/>
    </row>
    <row r="195" spans="1:4" x14ac:dyDescent="0.25">
      <c r="A195" s="1"/>
      <c r="B195" s="1"/>
      <c r="C195" s="1"/>
      <c r="D195" s="1"/>
    </row>
    <row r="196" spans="1:4" x14ac:dyDescent="0.25">
      <c r="A196" s="1"/>
      <c r="B196" s="1"/>
      <c r="C196" s="1"/>
      <c r="D196" s="1"/>
    </row>
    <row r="197" spans="1:4" x14ac:dyDescent="0.25">
      <c r="A197" s="1"/>
      <c r="B197" s="1"/>
      <c r="C197" s="1"/>
      <c r="D197" s="1"/>
    </row>
    <row r="198" spans="1:4" x14ac:dyDescent="0.25">
      <c r="A198" s="1"/>
      <c r="B198" s="1"/>
      <c r="C198" s="1"/>
      <c r="D198" s="1"/>
    </row>
    <row r="199" spans="1:4" x14ac:dyDescent="0.25">
      <c r="A199" s="1"/>
      <c r="B199" s="1"/>
      <c r="C199" s="1"/>
      <c r="D199" s="1"/>
    </row>
    <row r="200" spans="1:4" x14ac:dyDescent="0.25">
      <c r="A200" s="1"/>
      <c r="B200" s="1"/>
      <c r="C200" s="1"/>
      <c r="D200" s="1"/>
    </row>
    <row r="201" spans="1:4" x14ac:dyDescent="0.25">
      <c r="A201" s="1"/>
      <c r="B201" s="1"/>
      <c r="C201" s="1"/>
      <c r="D201" s="1"/>
    </row>
    <row r="202" spans="1:4" x14ac:dyDescent="0.25">
      <c r="A202" s="1"/>
      <c r="B202" s="1"/>
      <c r="C202" s="1"/>
      <c r="D202" s="1"/>
    </row>
    <row r="203" spans="1:4" x14ac:dyDescent="0.25">
      <c r="A203" s="1"/>
      <c r="B203" s="1"/>
      <c r="C203" s="1"/>
      <c r="D203" s="1"/>
    </row>
    <row r="204" spans="1:4" x14ac:dyDescent="0.25">
      <c r="A204" s="1"/>
      <c r="B204" s="1"/>
      <c r="C204" s="1"/>
      <c r="D204" s="1"/>
    </row>
    <row r="205" spans="1:4" x14ac:dyDescent="0.25">
      <c r="A205" s="1"/>
      <c r="B205" s="1"/>
      <c r="C205" s="1"/>
      <c r="D205" s="1"/>
    </row>
    <row r="206" spans="1:4" x14ac:dyDescent="0.25">
      <c r="A206" s="1"/>
      <c r="B206" s="1"/>
      <c r="C206" s="1"/>
      <c r="D206" s="1"/>
    </row>
    <row r="207" spans="1:4" x14ac:dyDescent="0.25">
      <c r="A207" s="1"/>
      <c r="B207" s="1"/>
      <c r="C207" s="1"/>
      <c r="D207" s="1"/>
    </row>
    <row r="208" spans="1:4" x14ac:dyDescent="0.25">
      <c r="A208" s="1"/>
      <c r="B208" s="1"/>
      <c r="C208" s="1"/>
      <c r="D208" s="1"/>
    </row>
    <row r="209" spans="1:4" x14ac:dyDescent="0.25">
      <c r="A209" s="1"/>
      <c r="B209" s="1"/>
      <c r="C209" s="1"/>
      <c r="D209" s="1"/>
    </row>
    <row r="210" spans="1:4" x14ac:dyDescent="0.25">
      <c r="A210" s="1"/>
      <c r="B210" s="1"/>
      <c r="C210" s="1"/>
      <c r="D210" s="1"/>
    </row>
    <row r="211" spans="1:4" x14ac:dyDescent="0.25">
      <c r="A211" s="1"/>
      <c r="B211" s="1"/>
      <c r="C211" s="1"/>
      <c r="D211" s="1"/>
    </row>
    <row r="212" spans="1:4" x14ac:dyDescent="0.25">
      <c r="A212" s="1"/>
      <c r="B212" s="1"/>
      <c r="C212" s="1"/>
      <c r="D212" s="1"/>
    </row>
    <row r="213" spans="1:4" x14ac:dyDescent="0.25">
      <c r="A213" s="1"/>
      <c r="B213" s="1"/>
      <c r="C213" s="1"/>
      <c r="D213" s="1"/>
    </row>
    <row r="214" spans="1:4" x14ac:dyDescent="0.25">
      <c r="A214" s="1"/>
      <c r="B214" s="1"/>
      <c r="C214" s="1"/>
      <c r="D214" s="1"/>
    </row>
    <row r="215" spans="1:4" x14ac:dyDescent="0.25">
      <c r="A215" s="1"/>
      <c r="B215" s="1"/>
      <c r="C215" s="1"/>
      <c r="D215" s="1"/>
    </row>
    <row r="216" spans="1:4" x14ac:dyDescent="0.25">
      <c r="A216" s="1"/>
      <c r="B216" s="1"/>
      <c r="C216" s="1"/>
      <c r="D216" s="1"/>
    </row>
    <row r="217" spans="1:4" x14ac:dyDescent="0.25">
      <c r="A217" s="1"/>
      <c r="B217" s="1"/>
      <c r="C217" s="1"/>
      <c r="D217" s="1"/>
    </row>
    <row r="218" spans="1:4" x14ac:dyDescent="0.25">
      <c r="A218" s="1"/>
      <c r="B218" s="1"/>
      <c r="C218" s="1"/>
      <c r="D218" s="1"/>
    </row>
    <row r="219" spans="1:4" x14ac:dyDescent="0.25">
      <c r="A219" s="1"/>
      <c r="B219" s="1"/>
      <c r="C219" s="1"/>
      <c r="D219" s="1"/>
    </row>
    <row r="220" spans="1:4" x14ac:dyDescent="0.25">
      <c r="A220" s="1"/>
      <c r="B220" s="1"/>
      <c r="C220" s="1"/>
      <c r="D220" s="1"/>
    </row>
    <row r="221" spans="1:4" x14ac:dyDescent="0.25">
      <c r="A221" s="1"/>
      <c r="B221" s="1"/>
      <c r="C221" s="1"/>
      <c r="D221" s="1"/>
    </row>
    <row r="222" spans="1:4" x14ac:dyDescent="0.25">
      <c r="A222" s="1"/>
      <c r="B222" s="1"/>
      <c r="C222" s="1"/>
      <c r="D222" s="1"/>
    </row>
    <row r="223" spans="1:4" x14ac:dyDescent="0.25">
      <c r="A223" s="1"/>
      <c r="B223" s="1"/>
      <c r="C223" s="1"/>
      <c r="D223" s="1"/>
    </row>
    <row r="224" spans="1:4" x14ac:dyDescent="0.25">
      <c r="A224" s="1"/>
      <c r="B224" s="1"/>
      <c r="C224" s="1"/>
      <c r="D224" s="1"/>
    </row>
    <row r="225" spans="1:4" x14ac:dyDescent="0.25">
      <c r="A225" s="1"/>
      <c r="B225" s="1"/>
      <c r="C225" s="1"/>
      <c r="D225" s="1"/>
    </row>
    <row r="226" spans="1:4" x14ac:dyDescent="0.25">
      <c r="A226" s="1"/>
      <c r="B226" s="1"/>
      <c r="C226" s="1"/>
      <c r="D226" s="1"/>
    </row>
    <row r="227" spans="1:4" x14ac:dyDescent="0.25">
      <c r="A227" s="1"/>
      <c r="B227" s="1"/>
      <c r="C227" s="1"/>
      <c r="D227" s="1"/>
    </row>
    <row r="228" spans="1:4" x14ac:dyDescent="0.25">
      <c r="A228" s="1"/>
      <c r="B228" s="1"/>
      <c r="C228" s="1"/>
      <c r="D228" s="1"/>
    </row>
    <row r="229" spans="1:4" x14ac:dyDescent="0.25">
      <c r="A229" s="1"/>
      <c r="B229" s="1"/>
      <c r="C229" s="1"/>
      <c r="D229" s="1"/>
    </row>
    <row r="230" spans="1:4" x14ac:dyDescent="0.25">
      <c r="A230" s="1"/>
      <c r="B230" s="1"/>
      <c r="C230" s="1"/>
      <c r="D230" s="1"/>
    </row>
    <row r="231" spans="1:4" x14ac:dyDescent="0.25">
      <c r="A231" s="1"/>
      <c r="B231" s="1"/>
      <c r="C231" s="1"/>
      <c r="D231" s="1"/>
    </row>
    <row r="232" spans="1:4" x14ac:dyDescent="0.25">
      <c r="A232" s="1"/>
      <c r="B232" s="1"/>
      <c r="C232" s="1"/>
      <c r="D232" s="1"/>
    </row>
    <row r="233" spans="1:4" x14ac:dyDescent="0.25">
      <c r="A233" s="1"/>
      <c r="B233" s="1"/>
      <c r="C233" s="1"/>
      <c r="D233" s="1"/>
    </row>
    <row r="234" spans="1:4" x14ac:dyDescent="0.25">
      <c r="A234" s="1"/>
      <c r="B234" s="1"/>
      <c r="C234" s="1"/>
      <c r="D234" s="1"/>
    </row>
    <row r="235" spans="1:4" x14ac:dyDescent="0.25">
      <c r="A235" s="1"/>
      <c r="B235" s="1"/>
      <c r="C235" s="1"/>
      <c r="D235" s="1"/>
    </row>
    <row r="236" spans="1:4" x14ac:dyDescent="0.25">
      <c r="A236" s="1"/>
      <c r="B236" s="1"/>
      <c r="C236" s="1"/>
      <c r="D236" s="1"/>
    </row>
    <row r="237" spans="1:4" x14ac:dyDescent="0.25">
      <c r="A237" s="1"/>
      <c r="B237" s="1"/>
      <c r="C237" s="1"/>
      <c r="D237" s="1"/>
    </row>
    <row r="238" spans="1:4" x14ac:dyDescent="0.25">
      <c r="A238" s="1"/>
      <c r="B238" s="1"/>
      <c r="C238" s="1"/>
      <c r="D238" s="1"/>
    </row>
    <row r="239" spans="1:4" x14ac:dyDescent="0.25">
      <c r="A239" s="1"/>
      <c r="B239" s="1"/>
      <c r="C239" s="1"/>
      <c r="D239" s="1"/>
    </row>
    <row r="240" spans="1:4" x14ac:dyDescent="0.25">
      <c r="A240" s="1"/>
      <c r="B240" s="1"/>
      <c r="C240" s="1"/>
      <c r="D240" s="1"/>
    </row>
    <row r="241" spans="1:4" x14ac:dyDescent="0.25">
      <c r="A241" s="1"/>
      <c r="B241" s="1"/>
      <c r="C241" s="1"/>
      <c r="D241" s="1"/>
    </row>
    <row r="242" spans="1:4" x14ac:dyDescent="0.25">
      <c r="A242" s="1"/>
      <c r="B242" s="1"/>
      <c r="C242" s="1"/>
      <c r="D242" s="1"/>
    </row>
    <row r="243" spans="1:4" x14ac:dyDescent="0.25">
      <c r="A243" s="1"/>
      <c r="B243" s="1"/>
      <c r="C243" s="1"/>
      <c r="D243" s="1"/>
    </row>
    <row r="244" spans="1:4" x14ac:dyDescent="0.25">
      <c r="A244" s="1"/>
      <c r="B244" s="1"/>
      <c r="C244" s="1"/>
      <c r="D244" s="1"/>
    </row>
    <row r="245" spans="1:4" x14ac:dyDescent="0.25">
      <c r="A245" s="1"/>
      <c r="B245" s="1"/>
      <c r="C245" s="1"/>
      <c r="D245" s="1"/>
    </row>
    <row r="246" spans="1:4" x14ac:dyDescent="0.25">
      <c r="A246" s="1"/>
      <c r="B246" s="1"/>
      <c r="C246" s="1"/>
      <c r="D246" s="1"/>
    </row>
    <row r="247" spans="1:4" x14ac:dyDescent="0.25">
      <c r="A247" s="1"/>
      <c r="B247" s="1"/>
      <c r="C247" s="1"/>
      <c r="D247" s="1"/>
    </row>
    <row r="248" spans="1:4" x14ac:dyDescent="0.25">
      <c r="A248" s="1"/>
      <c r="B248" s="1"/>
      <c r="C248" s="1"/>
      <c r="D248" s="1"/>
    </row>
    <row r="249" spans="1:4" x14ac:dyDescent="0.25">
      <c r="A249" s="1"/>
      <c r="B249" s="1"/>
      <c r="C249" s="1"/>
      <c r="D249" s="1"/>
    </row>
    <row r="250" spans="1:4" x14ac:dyDescent="0.25">
      <c r="A250" s="1"/>
      <c r="B250" s="1"/>
      <c r="C250" s="1"/>
      <c r="D250" s="1"/>
    </row>
    <row r="251" spans="1:4" x14ac:dyDescent="0.25">
      <c r="A251" s="1"/>
      <c r="B251" s="1"/>
      <c r="C251" s="1"/>
      <c r="D251" s="1"/>
    </row>
    <row r="252" spans="1:4" x14ac:dyDescent="0.25">
      <c r="A252" s="1"/>
      <c r="B252" s="1"/>
      <c r="C252" s="1"/>
      <c r="D252" s="1"/>
    </row>
    <row r="253" spans="1:4" x14ac:dyDescent="0.25">
      <c r="A253" s="1"/>
      <c r="B253" s="1"/>
      <c r="C253" s="1"/>
      <c r="D253" s="1"/>
    </row>
    <row r="254" spans="1:4" x14ac:dyDescent="0.25">
      <c r="A254" s="1"/>
      <c r="B254" s="1"/>
      <c r="C254" s="1"/>
      <c r="D254" s="1"/>
    </row>
    <row r="255" spans="1:4" x14ac:dyDescent="0.25">
      <c r="A255" s="1"/>
      <c r="B255" s="1"/>
      <c r="C255" s="1"/>
      <c r="D255" s="1"/>
    </row>
    <row r="256" spans="1:4" x14ac:dyDescent="0.25">
      <c r="A256" s="1"/>
      <c r="B256" s="1"/>
      <c r="C256" s="1"/>
      <c r="D256" s="1"/>
    </row>
    <row r="257" spans="1:4" x14ac:dyDescent="0.25">
      <c r="A257" s="1"/>
      <c r="B257" s="1"/>
      <c r="C257" s="1"/>
      <c r="D257" s="1"/>
    </row>
    <row r="258" spans="1:4" x14ac:dyDescent="0.25">
      <c r="A258" s="1"/>
      <c r="B258" s="1"/>
      <c r="C258" s="1"/>
      <c r="D258" s="1"/>
    </row>
    <row r="259" spans="1:4" x14ac:dyDescent="0.25">
      <c r="A259" s="1"/>
      <c r="B259" s="1"/>
      <c r="C259" s="1"/>
      <c r="D259" s="1"/>
    </row>
    <row r="260" spans="1:4" x14ac:dyDescent="0.25">
      <c r="A260" s="1"/>
      <c r="B260" s="1"/>
      <c r="C260" s="1"/>
      <c r="D260" s="1"/>
    </row>
    <row r="261" spans="1:4" x14ac:dyDescent="0.25">
      <c r="A261" s="1"/>
      <c r="B261" s="1"/>
      <c r="C261" s="1"/>
      <c r="D261" s="1"/>
    </row>
    <row r="262" spans="1:4" x14ac:dyDescent="0.25">
      <c r="A262" s="1"/>
      <c r="B262" s="1"/>
      <c r="C262" s="1"/>
      <c r="D262" s="1"/>
    </row>
    <row r="263" spans="1:4" x14ac:dyDescent="0.25">
      <c r="A263" s="1"/>
      <c r="B263" s="1"/>
      <c r="C263" s="1"/>
      <c r="D263" s="1"/>
    </row>
    <row r="264" spans="1:4" x14ac:dyDescent="0.25">
      <c r="A264" s="1"/>
      <c r="B264" s="1"/>
      <c r="C264" s="1"/>
      <c r="D264" s="1"/>
    </row>
    <row r="265" spans="1:4" x14ac:dyDescent="0.25">
      <c r="A265" s="1"/>
      <c r="B265" s="1"/>
      <c r="C265" s="1"/>
      <c r="D265" s="1"/>
    </row>
    <row r="266" spans="1:4" x14ac:dyDescent="0.25">
      <c r="A266" s="1"/>
      <c r="B266" s="1"/>
      <c r="C266" s="1"/>
      <c r="D266" s="1"/>
    </row>
    <row r="267" spans="1:4" x14ac:dyDescent="0.25">
      <c r="A267" s="1"/>
      <c r="B267" s="1"/>
      <c r="C267" s="1"/>
      <c r="D267" s="1"/>
    </row>
    <row r="268" spans="1:4" x14ac:dyDescent="0.25">
      <c r="A268" s="1"/>
      <c r="B268" s="1"/>
      <c r="C268" s="1"/>
      <c r="D268" s="1"/>
    </row>
    <row r="269" spans="1:4" x14ac:dyDescent="0.25">
      <c r="A269" s="1"/>
      <c r="B269" s="1"/>
      <c r="C269" s="1"/>
      <c r="D269" s="1"/>
    </row>
    <row r="270" spans="1:4" x14ac:dyDescent="0.25">
      <c r="A270" s="1"/>
      <c r="B270" s="1"/>
      <c r="C270" s="1"/>
      <c r="D270" s="1"/>
    </row>
    <row r="271" spans="1:4" x14ac:dyDescent="0.25">
      <c r="A271" s="1"/>
      <c r="B271" s="1"/>
      <c r="C271" s="1"/>
      <c r="D271" s="1"/>
    </row>
    <row r="272" spans="1:4" x14ac:dyDescent="0.25">
      <c r="A272" s="1"/>
      <c r="B272" s="1"/>
      <c r="C272" s="1"/>
      <c r="D272" s="1"/>
    </row>
    <row r="273" spans="1:4" x14ac:dyDescent="0.25">
      <c r="A273" s="1"/>
      <c r="B273" s="1"/>
      <c r="C273" s="1"/>
      <c r="D273" s="1"/>
    </row>
    <row r="274" spans="1:4" x14ac:dyDescent="0.25">
      <c r="A274" s="1"/>
      <c r="B274" s="1"/>
      <c r="C274" s="1"/>
      <c r="D274" s="1"/>
    </row>
    <row r="275" spans="1:4" x14ac:dyDescent="0.25">
      <c r="A275" s="1"/>
      <c r="B275" s="1"/>
      <c r="C275" s="1"/>
      <c r="D275" s="1"/>
    </row>
    <row r="276" spans="1:4" x14ac:dyDescent="0.25">
      <c r="A276" s="1"/>
      <c r="B276" s="1"/>
      <c r="C276" s="1"/>
      <c r="D276" s="1"/>
    </row>
    <row r="277" spans="1:4" x14ac:dyDescent="0.25">
      <c r="A277" s="1"/>
      <c r="B277" s="1"/>
      <c r="C277" s="1"/>
      <c r="D277" s="1"/>
    </row>
    <row r="278" spans="1:4" x14ac:dyDescent="0.25">
      <c r="A278" s="1"/>
      <c r="B278" s="1"/>
      <c r="C278" s="1"/>
      <c r="D278" s="1"/>
    </row>
    <row r="279" spans="1:4" x14ac:dyDescent="0.25">
      <c r="A279" s="1"/>
      <c r="B279" s="1"/>
      <c r="C279" s="1"/>
      <c r="D279" s="1"/>
    </row>
    <row r="280" spans="1:4" x14ac:dyDescent="0.25">
      <c r="A280" s="1"/>
      <c r="B280" s="1"/>
      <c r="C280" s="1"/>
      <c r="D280" s="1"/>
    </row>
    <row r="281" spans="1:4" x14ac:dyDescent="0.25">
      <c r="A281" s="1"/>
      <c r="B281" s="1"/>
      <c r="C281" s="1"/>
      <c r="D281" s="1"/>
    </row>
    <row r="282" spans="1:4" x14ac:dyDescent="0.25">
      <c r="A282" s="1"/>
      <c r="B282" s="1"/>
      <c r="C282" s="1"/>
      <c r="D282" s="1"/>
    </row>
    <row r="283" spans="1:4" x14ac:dyDescent="0.25">
      <c r="A283" s="1"/>
      <c r="B283" s="1"/>
      <c r="C283" s="1"/>
      <c r="D283" s="1"/>
    </row>
    <row r="284" spans="1:4" x14ac:dyDescent="0.25">
      <c r="A284" s="1"/>
      <c r="B284" s="1"/>
      <c r="C284" s="1"/>
      <c r="D284" s="1"/>
    </row>
    <row r="285" spans="1:4" x14ac:dyDescent="0.25">
      <c r="A285" s="1"/>
      <c r="B285" s="1"/>
      <c r="C285" s="1"/>
      <c r="D285" s="1"/>
    </row>
    <row r="286" spans="1:4" x14ac:dyDescent="0.25">
      <c r="A286" s="1"/>
      <c r="B286" s="1"/>
      <c r="C286" s="1"/>
      <c r="D286" s="1"/>
    </row>
    <row r="287" spans="1:4" x14ac:dyDescent="0.25">
      <c r="A287" s="1"/>
      <c r="B287" s="1"/>
      <c r="C287" s="1"/>
      <c r="D287" s="1"/>
    </row>
    <row r="288" spans="1:4" x14ac:dyDescent="0.25">
      <c r="A288" s="1"/>
      <c r="B288" s="1"/>
      <c r="C288" s="1"/>
      <c r="D288" s="1"/>
    </row>
    <row r="289" spans="1:4" x14ac:dyDescent="0.25">
      <c r="A289" s="1"/>
      <c r="B289" s="1"/>
      <c r="C289" s="1"/>
      <c r="D289" s="1"/>
    </row>
    <row r="290" spans="1:4" x14ac:dyDescent="0.25">
      <c r="A290" s="1"/>
      <c r="B290" s="1"/>
      <c r="C290" s="1"/>
      <c r="D290" s="1"/>
    </row>
    <row r="291" spans="1:4" x14ac:dyDescent="0.25">
      <c r="A291" s="1"/>
      <c r="B291" s="1"/>
      <c r="C291" s="1"/>
      <c r="D291" s="1"/>
    </row>
    <row r="292" spans="1:4" x14ac:dyDescent="0.25">
      <c r="A292" s="1"/>
      <c r="B292" s="1"/>
      <c r="C292" s="1"/>
      <c r="D292" s="1"/>
    </row>
    <row r="293" spans="1:4" x14ac:dyDescent="0.25">
      <c r="A293" s="1"/>
      <c r="B293" s="1"/>
      <c r="C293" s="1"/>
      <c r="D293" s="1"/>
    </row>
    <row r="294" spans="1:4" x14ac:dyDescent="0.25">
      <c r="A294" s="1"/>
      <c r="B294" s="1"/>
      <c r="C294" s="1"/>
      <c r="D294" s="1"/>
    </row>
    <row r="295" spans="1:4" x14ac:dyDescent="0.25">
      <c r="A295" s="1"/>
      <c r="B295" s="1"/>
      <c r="C295" s="1"/>
      <c r="D295" s="1"/>
    </row>
    <row r="296" spans="1:4" x14ac:dyDescent="0.25">
      <c r="A296" s="1"/>
      <c r="B296" s="1"/>
      <c r="C296" s="1"/>
      <c r="D296" s="1"/>
    </row>
    <row r="297" spans="1:4" x14ac:dyDescent="0.25">
      <c r="A297" s="1"/>
      <c r="B297" s="1"/>
      <c r="C297" s="1"/>
      <c r="D297" s="1"/>
    </row>
    <row r="298" spans="1:4" x14ac:dyDescent="0.25">
      <c r="A298" s="1"/>
      <c r="B298" s="1"/>
      <c r="C298" s="1"/>
      <c r="D298" s="1"/>
    </row>
    <row r="299" spans="1:4" x14ac:dyDescent="0.25">
      <c r="A299" s="1"/>
      <c r="B299" s="1"/>
      <c r="C299" s="1"/>
      <c r="D299" s="1"/>
    </row>
    <row r="300" spans="1:4" x14ac:dyDescent="0.25">
      <c r="A300" s="1"/>
      <c r="B300" s="1"/>
      <c r="C300" s="1"/>
      <c r="D300" s="1"/>
    </row>
    <row r="301" spans="1:4" x14ac:dyDescent="0.25">
      <c r="A301" s="1"/>
      <c r="B301" s="1"/>
      <c r="C301" s="1"/>
      <c r="D301" s="1"/>
    </row>
    <row r="302" spans="1:4" x14ac:dyDescent="0.25">
      <c r="A302" s="1"/>
      <c r="B302" s="1"/>
      <c r="C302" s="1"/>
      <c r="D302" s="1"/>
    </row>
    <row r="303" spans="1:4" x14ac:dyDescent="0.25">
      <c r="A303" s="1"/>
      <c r="B303" s="1"/>
      <c r="C303" s="1"/>
      <c r="D303" s="1"/>
    </row>
    <row r="304" spans="1:4" x14ac:dyDescent="0.25">
      <c r="A304" s="1"/>
      <c r="B304" s="1"/>
      <c r="C304" s="1"/>
      <c r="D304" s="1"/>
    </row>
    <row r="305" spans="1:4" x14ac:dyDescent="0.25">
      <c r="A305" s="1"/>
      <c r="B305" s="1"/>
      <c r="C305" s="1"/>
      <c r="D305" s="1"/>
    </row>
    <row r="306" spans="1:4" x14ac:dyDescent="0.25">
      <c r="A306" s="1"/>
      <c r="B306" s="1"/>
      <c r="C306" s="1"/>
      <c r="D306" s="1"/>
    </row>
    <row r="307" spans="1:4" x14ac:dyDescent="0.25">
      <c r="A307" s="1"/>
      <c r="B307" s="1"/>
      <c r="C307" s="1"/>
      <c r="D307" s="1"/>
    </row>
    <row r="308" spans="1:4" x14ac:dyDescent="0.25">
      <c r="A308" s="1"/>
      <c r="B308" s="1"/>
      <c r="C308" s="1"/>
      <c r="D308" s="1"/>
    </row>
    <row r="309" spans="1:4" x14ac:dyDescent="0.25">
      <c r="A309" s="1"/>
      <c r="B309" s="1"/>
      <c r="C309" s="1"/>
      <c r="D309" s="1"/>
    </row>
    <row r="310" spans="1:4" x14ac:dyDescent="0.25">
      <c r="A310" s="1"/>
      <c r="B310" s="1"/>
      <c r="C310" s="1"/>
      <c r="D310" s="1"/>
    </row>
    <row r="311" spans="1:4" x14ac:dyDescent="0.25">
      <c r="A311" s="1"/>
      <c r="B311" s="1"/>
      <c r="C311" s="1"/>
      <c r="D311" s="1"/>
    </row>
    <row r="312" spans="1:4" x14ac:dyDescent="0.25">
      <c r="A312" s="1"/>
      <c r="B312" s="1"/>
      <c r="C312" s="1"/>
      <c r="D312" s="1"/>
    </row>
    <row r="313" spans="1:4" x14ac:dyDescent="0.25">
      <c r="A313" s="1"/>
      <c r="B313" s="1"/>
      <c r="C313" s="1"/>
      <c r="D313" s="1"/>
    </row>
    <row r="314" spans="1:4" x14ac:dyDescent="0.25">
      <c r="A314" s="1"/>
      <c r="B314" s="1"/>
      <c r="C314" s="1"/>
      <c r="D314" s="1"/>
    </row>
    <row r="315" spans="1:4" x14ac:dyDescent="0.25">
      <c r="A315" s="1"/>
      <c r="B315" s="1"/>
      <c r="C315" s="1"/>
      <c r="D315" s="1"/>
    </row>
    <row r="316" spans="1:4" x14ac:dyDescent="0.25">
      <c r="A316" s="1"/>
      <c r="B316" s="1"/>
      <c r="C316" s="1"/>
      <c r="D316" s="1"/>
    </row>
    <row r="317" spans="1:4" x14ac:dyDescent="0.25">
      <c r="A317" s="1"/>
      <c r="B317" s="1"/>
      <c r="C317" s="1"/>
      <c r="D317" s="1"/>
    </row>
    <row r="318" spans="1:4" x14ac:dyDescent="0.25">
      <c r="A318" s="1"/>
      <c r="B318" s="1"/>
      <c r="C318" s="1"/>
      <c r="D318" s="1"/>
    </row>
    <row r="319" spans="1:4" x14ac:dyDescent="0.25">
      <c r="A319" s="1"/>
      <c r="B319" s="1"/>
      <c r="C319" s="1"/>
      <c r="D319" s="1"/>
    </row>
    <row r="320" spans="1:4" x14ac:dyDescent="0.25">
      <c r="A320" s="1"/>
      <c r="B320" s="1"/>
      <c r="C320" s="1"/>
      <c r="D320" s="1"/>
    </row>
    <row r="321" spans="1:4" x14ac:dyDescent="0.25">
      <c r="A321" s="1"/>
      <c r="B321" s="1"/>
      <c r="C321" s="1"/>
      <c r="D321" s="1"/>
    </row>
    <row r="322" spans="1:4" x14ac:dyDescent="0.25">
      <c r="A322" s="1"/>
      <c r="B322" s="1"/>
      <c r="C322" s="1"/>
      <c r="D322" s="1"/>
    </row>
    <row r="323" spans="1:4" x14ac:dyDescent="0.25">
      <c r="A323" s="1"/>
      <c r="B323" s="1"/>
      <c r="C323" s="1"/>
      <c r="D323" s="1"/>
    </row>
    <row r="324" spans="1:4" x14ac:dyDescent="0.25">
      <c r="A324" s="1"/>
      <c r="B324" s="1"/>
      <c r="C324" s="1"/>
      <c r="D324" s="1"/>
    </row>
    <row r="325" spans="1:4" x14ac:dyDescent="0.25">
      <c r="A325" s="1"/>
      <c r="B325" s="1"/>
      <c r="C325" s="1"/>
      <c r="D325" s="1"/>
    </row>
    <row r="326" spans="1:4" x14ac:dyDescent="0.25">
      <c r="A326" s="1"/>
      <c r="B326" s="1"/>
      <c r="C326" s="1"/>
      <c r="D326" s="1"/>
    </row>
    <row r="327" spans="1:4" x14ac:dyDescent="0.25">
      <c r="A327" s="1"/>
      <c r="B327" s="1"/>
      <c r="C327" s="1"/>
      <c r="D327" s="1"/>
    </row>
    <row r="328" spans="1:4" x14ac:dyDescent="0.25">
      <c r="A328" s="1"/>
      <c r="B328" s="1"/>
      <c r="C328" s="1"/>
      <c r="D328" s="1"/>
    </row>
    <row r="329" spans="1:4" x14ac:dyDescent="0.25">
      <c r="A329" s="1"/>
      <c r="B329" s="1"/>
      <c r="C329" s="1"/>
      <c r="D329" s="1"/>
    </row>
    <row r="330" spans="1:4" x14ac:dyDescent="0.25">
      <c r="A330" s="1"/>
      <c r="B330" s="1"/>
      <c r="C330" s="1"/>
      <c r="D330" s="1"/>
    </row>
    <row r="331" spans="1:4" x14ac:dyDescent="0.25">
      <c r="A331" s="1"/>
      <c r="B331" s="1"/>
      <c r="C331" s="1"/>
      <c r="D331" s="1"/>
    </row>
    <row r="332" spans="1:4" x14ac:dyDescent="0.25">
      <c r="A332" s="1"/>
      <c r="B332" s="1"/>
      <c r="C332" s="1"/>
      <c r="D332" s="1"/>
    </row>
    <row r="333" spans="1:4" x14ac:dyDescent="0.25">
      <c r="A333" s="1"/>
      <c r="B333" s="1"/>
      <c r="C333" s="1"/>
      <c r="D333" s="1"/>
    </row>
    <row r="334" spans="1:4" x14ac:dyDescent="0.25">
      <c r="A334" s="1"/>
      <c r="B334" s="1"/>
      <c r="C334" s="1"/>
      <c r="D334" s="1"/>
    </row>
    <row r="335" spans="1:4" x14ac:dyDescent="0.25">
      <c r="A335" s="1"/>
      <c r="B335" s="1"/>
      <c r="C335" s="1"/>
      <c r="D335" s="1"/>
    </row>
    <row r="336" spans="1:4" x14ac:dyDescent="0.25">
      <c r="A336" s="1"/>
      <c r="B336" s="1"/>
      <c r="C336" s="1"/>
      <c r="D336" s="1"/>
    </row>
    <row r="337" spans="1:4" x14ac:dyDescent="0.25">
      <c r="A337" s="1"/>
      <c r="B337" s="1"/>
      <c r="C337" s="1"/>
      <c r="D337" s="1"/>
    </row>
    <row r="338" spans="1:4" x14ac:dyDescent="0.25">
      <c r="A338" s="1"/>
      <c r="B338" s="1"/>
      <c r="C338" s="1"/>
      <c r="D338" s="1"/>
    </row>
    <row r="339" spans="1:4" x14ac:dyDescent="0.25">
      <c r="A339" s="1"/>
      <c r="B339" s="1"/>
      <c r="C339" s="1"/>
      <c r="D339" s="1"/>
    </row>
    <row r="340" spans="1:4" x14ac:dyDescent="0.25">
      <c r="A340" s="1"/>
      <c r="B340" s="1"/>
      <c r="C340" s="1"/>
      <c r="D340" s="1"/>
    </row>
    <row r="341" spans="1:4" x14ac:dyDescent="0.25">
      <c r="A341" s="1"/>
      <c r="B341" s="1"/>
      <c r="C341" s="1"/>
      <c r="D341" s="1"/>
    </row>
    <row r="342" spans="1:4" x14ac:dyDescent="0.25">
      <c r="A342" s="1"/>
      <c r="B342" s="1"/>
      <c r="C342" s="1"/>
      <c r="D342" s="1"/>
    </row>
    <row r="343" spans="1:4" x14ac:dyDescent="0.25">
      <c r="A343" s="1"/>
      <c r="B343" s="1"/>
      <c r="C343" s="1"/>
      <c r="D343" s="1"/>
    </row>
    <row r="344" spans="1:4" x14ac:dyDescent="0.25">
      <c r="A344" s="1"/>
      <c r="B344" s="1"/>
      <c r="C344" s="1"/>
      <c r="D344" s="1"/>
    </row>
    <row r="345" spans="1:4" x14ac:dyDescent="0.25">
      <c r="A345" s="1"/>
      <c r="B345" s="1"/>
      <c r="C345" s="1"/>
      <c r="D345" s="1"/>
    </row>
    <row r="346" spans="1:4" x14ac:dyDescent="0.25">
      <c r="A346" s="1"/>
      <c r="B346" s="1"/>
      <c r="C346" s="1"/>
      <c r="D346" s="1"/>
    </row>
    <row r="347" spans="1:4" x14ac:dyDescent="0.25">
      <c r="A347" s="1"/>
      <c r="B347" s="1"/>
      <c r="C347" s="1"/>
      <c r="D347" s="1"/>
    </row>
    <row r="348" spans="1:4" x14ac:dyDescent="0.25">
      <c r="A348" s="1"/>
      <c r="B348" s="1"/>
      <c r="C348" s="1"/>
      <c r="D348" s="1"/>
    </row>
    <row r="349" spans="1:4" x14ac:dyDescent="0.25">
      <c r="A349" s="1"/>
      <c r="B349" s="1"/>
      <c r="C349" s="1"/>
      <c r="D349" s="1"/>
    </row>
    <row r="350" spans="1:4" x14ac:dyDescent="0.25">
      <c r="A350" s="1"/>
      <c r="B350" s="1"/>
      <c r="C350" s="1"/>
      <c r="D350" s="1"/>
    </row>
    <row r="351" spans="1:4" x14ac:dyDescent="0.25">
      <c r="A351" s="1"/>
      <c r="B351" s="1"/>
      <c r="C351" s="1"/>
      <c r="D351" s="1"/>
    </row>
    <row r="352" spans="1:4" x14ac:dyDescent="0.25">
      <c r="A352" s="1"/>
      <c r="B352" s="1"/>
      <c r="C352" s="1"/>
      <c r="D352" s="1"/>
    </row>
    <row r="353" spans="1:4" x14ac:dyDescent="0.25">
      <c r="A353" s="1"/>
      <c r="B353" s="1"/>
      <c r="C353" s="1"/>
      <c r="D353" s="1"/>
    </row>
    <row r="354" spans="1:4" x14ac:dyDescent="0.25">
      <c r="A354" s="1"/>
      <c r="B354" s="1"/>
      <c r="C354" s="1"/>
      <c r="D354" s="1"/>
    </row>
    <row r="355" spans="1:4" x14ac:dyDescent="0.25">
      <c r="A355" s="1"/>
      <c r="B355" s="1"/>
      <c r="C355" s="1"/>
      <c r="D355" s="1"/>
    </row>
    <row r="356" spans="1:4" x14ac:dyDescent="0.25">
      <c r="A356" s="1"/>
      <c r="B356" s="1"/>
      <c r="C356" s="1"/>
      <c r="D356" s="1"/>
    </row>
    <row r="357" spans="1:4" x14ac:dyDescent="0.25">
      <c r="A357" s="1"/>
      <c r="B357" s="1"/>
      <c r="C357" s="1"/>
      <c r="D357" s="1"/>
    </row>
    <row r="358" spans="1:4" x14ac:dyDescent="0.25">
      <c r="A358" s="1"/>
      <c r="B358" s="1"/>
      <c r="C358" s="1"/>
      <c r="D358" s="1"/>
    </row>
    <row r="359" spans="1:4" x14ac:dyDescent="0.25">
      <c r="A359" s="1"/>
      <c r="B359" s="1"/>
      <c r="C359" s="1"/>
      <c r="D359" s="1"/>
    </row>
    <row r="360" spans="1:4" x14ac:dyDescent="0.25">
      <c r="A360" s="1"/>
      <c r="B360" s="1"/>
      <c r="C360" s="1"/>
      <c r="D360" s="1"/>
    </row>
    <row r="361" spans="1:4" x14ac:dyDescent="0.25">
      <c r="A361" s="1"/>
      <c r="B361" s="1"/>
      <c r="C361" s="1"/>
      <c r="D361" s="1"/>
    </row>
    <row r="362" spans="1:4" x14ac:dyDescent="0.25">
      <c r="A362" s="1"/>
      <c r="B362" s="1"/>
      <c r="C362" s="1"/>
      <c r="D362" s="1"/>
    </row>
    <row r="363" spans="1:4" x14ac:dyDescent="0.25">
      <c r="A363" s="1"/>
      <c r="B363" s="1"/>
      <c r="C363" s="1"/>
      <c r="D363" s="1"/>
    </row>
    <row r="364" spans="1:4" x14ac:dyDescent="0.25">
      <c r="A364" s="1"/>
      <c r="B364" s="1"/>
      <c r="C364" s="1"/>
      <c r="D364" s="1"/>
    </row>
    <row r="365" spans="1:4" x14ac:dyDescent="0.25">
      <c r="A365" s="1"/>
      <c r="B365" s="1"/>
      <c r="C365" s="1"/>
      <c r="D365" s="1"/>
    </row>
    <row r="366" spans="1:4" x14ac:dyDescent="0.25">
      <c r="A366" s="1"/>
      <c r="B366" s="1"/>
      <c r="C366" s="1"/>
      <c r="D366" s="1"/>
    </row>
    <row r="367" spans="1:4" x14ac:dyDescent="0.25">
      <c r="A367" s="1"/>
      <c r="B367" s="1"/>
      <c r="C367" s="1"/>
      <c r="D367" s="1"/>
    </row>
    <row r="368" spans="1:4" x14ac:dyDescent="0.25">
      <c r="A368" s="1"/>
      <c r="B368" s="1"/>
      <c r="C368" s="1"/>
      <c r="D368" s="1"/>
    </row>
    <row r="369" spans="1:4" x14ac:dyDescent="0.25">
      <c r="A369" s="1"/>
      <c r="B369" s="1"/>
      <c r="C369" s="1"/>
      <c r="D369" s="1"/>
    </row>
    <row r="370" spans="1:4" x14ac:dyDescent="0.25">
      <c r="A370" s="1"/>
      <c r="B370" s="1"/>
      <c r="C370" s="1"/>
      <c r="D370" s="1"/>
    </row>
    <row r="371" spans="1:4" x14ac:dyDescent="0.25">
      <c r="A371" s="1"/>
      <c r="B371" s="1"/>
      <c r="C371" s="1"/>
      <c r="D371" s="1"/>
    </row>
    <row r="372" spans="1:4" x14ac:dyDescent="0.25">
      <c r="A372" s="1"/>
      <c r="B372" s="1"/>
      <c r="C372" s="1"/>
      <c r="D372" s="1"/>
    </row>
    <row r="373" spans="1:4" x14ac:dyDescent="0.25">
      <c r="A373" s="1"/>
      <c r="B373" s="1"/>
      <c r="C373" s="1"/>
      <c r="D373" s="1"/>
    </row>
    <row r="374" spans="1:4" x14ac:dyDescent="0.25">
      <c r="A374" s="1"/>
      <c r="B374" s="1"/>
      <c r="C374" s="1"/>
      <c r="D374" s="1"/>
    </row>
    <row r="375" spans="1:4" x14ac:dyDescent="0.25">
      <c r="A375" s="1"/>
      <c r="B375" s="1"/>
      <c r="C375" s="1"/>
      <c r="D375" s="1"/>
    </row>
    <row r="376" spans="1:4" x14ac:dyDescent="0.25">
      <c r="A376" s="1"/>
      <c r="B376" s="1"/>
      <c r="C376" s="1"/>
      <c r="D376" s="1"/>
    </row>
    <row r="377" spans="1:4" x14ac:dyDescent="0.25">
      <c r="A377" s="1"/>
      <c r="B377" s="1"/>
      <c r="C377" s="1"/>
      <c r="D377" s="1"/>
    </row>
    <row r="378" spans="1:4" x14ac:dyDescent="0.25">
      <c r="A378" s="1"/>
      <c r="B378" s="1"/>
      <c r="C378" s="1"/>
      <c r="D378" s="1"/>
    </row>
    <row r="379" spans="1:4" x14ac:dyDescent="0.25">
      <c r="A379" s="1"/>
      <c r="B379" s="1"/>
      <c r="C379" s="1"/>
      <c r="D379" s="1"/>
    </row>
    <row r="380" spans="1:4" x14ac:dyDescent="0.25">
      <c r="A380" s="1"/>
      <c r="B380" s="1"/>
      <c r="C380" s="1"/>
      <c r="D380" s="1"/>
    </row>
    <row r="381" spans="1:4" x14ac:dyDescent="0.25">
      <c r="A381" s="1"/>
      <c r="B381" s="1"/>
      <c r="C381" s="1"/>
      <c r="D381" s="1"/>
    </row>
    <row r="382" spans="1:4" x14ac:dyDescent="0.25">
      <c r="A382" s="1"/>
      <c r="B382" s="1"/>
      <c r="C382" s="1"/>
      <c r="D382" s="1"/>
    </row>
    <row r="383" spans="1:4" x14ac:dyDescent="0.25">
      <c r="A383" s="1"/>
      <c r="B383" s="1"/>
      <c r="C383" s="1"/>
      <c r="D383" s="1"/>
    </row>
    <row r="384" spans="1:4" x14ac:dyDescent="0.25">
      <c r="A384" s="1"/>
      <c r="B384" s="1"/>
      <c r="C384" s="1"/>
      <c r="D384" s="1"/>
    </row>
    <row r="385" spans="1:4" x14ac:dyDescent="0.25">
      <c r="A385" s="1"/>
      <c r="B385" s="1"/>
      <c r="C385" s="1"/>
      <c r="D385" s="1"/>
    </row>
    <row r="386" spans="1:4" x14ac:dyDescent="0.25">
      <c r="A386" s="1"/>
      <c r="B386" s="1"/>
      <c r="C386" s="1"/>
      <c r="D386" s="1"/>
    </row>
    <row r="387" spans="1:4" x14ac:dyDescent="0.25">
      <c r="A387" s="1"/>
      <c r="B387" s="1"/>
      <c r="C387" s="1"/>
      <c r="D387" s="1"/>
    </row>
    <row r="388" spans="1:4" x14ac:dyDescent="0.25">
      <c r="A388" s="1"/>
      <c r="B388" s="1"/>
      <c r="C388" s="1"/>
      <c r="D388" s="1"/>
    </row>
    <row r="389" spans="1:4" x14ac:dyDescent="0.25">
      <c r="A389" s="1"/>
      <c r="B389" s="1"/>
      <c r="C389" s="1"/>
      <c r="D389" s="1"/>
    </row>
    <row r="390" spans="1:4" x14ac:dyDescent="0.25">
      <c r="A390" s="1"/>
      <c r="B390" s="1"/>
      <c r="C390" s="1"/>
      <c r="D390" s="1"/>
    </row>
    <row r="391" spans="1:4" x14ac:dyDescent="0.25">
      <c r="A391" s="1"/>
      <c r="B391" s="1"/>
      <c r="C391" s="1"/>
      <c r="D391" s="1"/>
    </row>
    <row r="392" spans="1:4" x14ac:dyDescent="0.25">
      <c r="A392" s="1"/>
      <c r="B392" s="1"/>
      <c r="C392" s="1"/>
      <c r="D392" s="1"/>
    </row>
    <row r="393" spans="1:4" x14ac:dyDescent="0.25">
      <c r="A393" s="1"/>
      <c r="B393" s="1"/>
      <c r="C393" s="1"/>
      <c r="D393" s="1"/>
    </row>
    <row r="394" spans="1:4" x14ac:dyDescent="0.25">
      <c r="A394" s="1"/>
      <c r="B394" s="1"/>
      <c r="C394" s="1"/>
      <c r="D394" s="1"/>
    </row>
    <row r="395" spans="1:4" x14ac:dyDescent="0.25">
      <c r="A395" s="1"/>
      <c r="B395" s="1"/>
      <c r="C395" s="1"/>
      <c r="D395" s="1"/>
    </row>
    <row r="396" spans="1:4" x14ac:dyDescent="0.25">
      <c r="A396" s="1"/>
      <c r="B396" s="1"/>
      <c r="C396" s="1"/>
      <c r="D396" s="1"/>
    </row>
    <row r="397" spans="1:4" x14ac:dyDescent="0.25">
      <c r="A397" s="1"/>
      <c r="B397" s="1"/>
      <c r="C397" s="1"/>
      <c r="D397" s="1"/>
    </row>
    <row r="398" spans="1:4" x14ac:dyDescent="0.25">
      <c r="A398" s="1"/>
      <c r="B398" s="1"/>
      <c r="C398" s="1"/>
      <c r="D398" s="1"/>
    </row>
    <row r="399" spans="1:4" x14ac:dyDescent="0.25">
      <c r="A399" s="1"/>
      <c r="B399" s="1"/>
      <c r="C399" s="1"/>
      <c r="D399" s="1"/>
    </row>
    <row r="400" spans="1:4" x14ac:dyDescent="0.25">
      <c r="A400" s="1"/>
      <c r="B400" s="1"/>
      <c r="C400" s="1"/>
      <c r="D400" s="1"/>
    </row>
    <row r="401" spans="1:4" x14ac:dyDescent="0.25">
      <c r="A401" s="1"/>
      <c r="B401" s="1"/>
      <c r="C401" s="1"/>
      <c r="D401" s="1"/>
    </row>
    <row r="402" spans="1:4" x14ac:dyDescent="0.25">
      <c r="A402" s="1"/>
      <c r="B402" s="1"/>
      <c r="C402" s="1"/>
      <c r="D402" s="1"/>
    </row>
    <row r="403" spans="1:4" x14ac:dyDescent="0.25">
      <c r="A403" s="1"/>
      <c r="B403" s="1"/>
      <c r="C403" s="1"/>
      <c r="D403" s="1"/>
    </row>
    <row r="404" spans="1:4" x14ac:dyDescent="0.25">
      <c r="A404" s="1"/>
      <c r="B404" s="1"/>
      <c r="C404" s="1"/>
      <c r="D404" s="1"/>
    </row>
    <row r="405" spans="1:4" x14ac:dyDescent="0.25">
      <c r="A405" s="1"/>
      <c r="B405" s="1"/>
      <c r="C405" s="1"/>
      <c r="D405" s="1"/>
    </row>
    <row r="406" spans="1:4" x14ac:dyDescent="0.25">
      <c r="A406" s="1"/>
      <c r="B406" s="1"/>
      <c r="C406" s="1"/>
      <c r="D406" s="1"/>
    </row>
    <row r="407" spans="1:4" x14ac:dyDescent="0.25">
      <c r="A407" s="1"/>
      <c r="B407" s="1"/>
      <c r="C407" s="1"/>
      <c r="D407" s="1"/>
    </row>
    <row r="408" spans="1:4" x14ac:dyDescent="0.25">
      <c r="A408" s="1"/>
      <c r="B408" s="1"/>
      <c r="C408" s="1"/>
      <c r="D408" s="1"/>
    </row>
    <row r="409" spans="1:4" x14ac:dyDescent="0.25">
      <c r="A409" s="1"/>
      <c r="B409" s="1"/>
      <c r="C409" s="1"/>
      <c r="D409" s="1"/>
    </row>
    <row r="410" spans="1:4" x14ac:dyDescent="0.25">
      <c r="A410" s="1"/>
      <c r="B410" s="1"/>
      <c r="C410" s="1"/>
      <c r="D410" s="1"/>
    </row>
    <row r="411" spans="1:4" x14ac:dyDescent="0.25">
      <c r="A411" s="1"/>
      <c r="B411" s="1"/>
      <c r="C411" s="1"/>
      <c r="D411" s="1"/>
    </row>
    <row r="412" spans="1:4" x14ac:dyDescent="0.25">
      <c r="A412" s="1"/>
      <c r="B412" s="1"/>
      <c r="C412" s="1"/>
      <c r="D412" s="1"/>
    </row>
    <row r="413" spans="1:4" x14ac:dyDescent="0.25">
      <c r="A413" s="1"/>
      <c r="B413" s="1"/>
      <c r="C413" s="1"/>
      <c r="D413" s="1"/>
    </row>
    <row r="414" spans="1:4" x14ac:dyDescent="0.25">
      <c r="A414" s="1"/>
      <c r="B414" s="1"/>
      <c r="C414" s="1"/>
      <c r="D414" s="1"/>
    </row>
    <row r="415" spans="1:4" x14ac:dyDescent="0.25">
      <c r="A415" s="1"/>
      <c r="B415" s="1"/>
      <c r="C415" s="1"/>
      <c r="D415" s="1"/>
    </row>
    <row r="416" spans="1:4" x14ac:dyDescent="0.25">
      <c r="A416" s="1"/>
      <c r="B416" s="1"/>
      <c r="C416" s="1"/>
      <c r="D416" s="1"/>
    </row>
    <row r="417" spans="1:4" x14ac:dyDescent="0.25">
      <c r="A417" s="1"/>
      <c r="B417" s="1"/>
      <c r="C417" s="1"/>
      <c r="D417" s="1"/>
    </row>
    <row r="418" spans="1:4" x14ac:dyDescent="0.25">
      <c r="A418" s="1"/>
      <c r="B418" s="1"/>
      <c r="C418" s="1"/>
      <c r="D418" s="1"/>
    </row>
    <row r="419" spans="1:4" x14ac:dyDescent="0.25">
      <c r="A419" s="1"/>
      <c r="B419" s="1"/>
      <c r="C419" s="1"/>
      <c r="D419" s="1"/>
    </row>
    <row r="420" spans="1:4" x14ac:dyDescent="0.25">
      <c r="A420" s="1"/>
      <c r="B420" s="1"/>
      <c r="C420" s="1"/>
      <c r="D420" s="1"/>
    </row>
    <row r="421" spans="1:4" x14ac:dyDescent="0.25">
      <c r="A421" s="1"/>
      <c r="B421" s="1"/>
      <c r="C421" s="1"/>
      <c r="D421" s="1"/>
    </row>
    <row r="422" spans="1:4" x14ac:dyDescent="0.25">
      <c r="A422" s="1"/>
      <c r="B422" s="1"/>
      <c r="C422" s="1"/>
      <c r="D422" s="1"/>
    </row>
    <row r="423" spans="1:4" x14ac:dyDescent="0.25">
      <c r="A423" s="1"/>
      <c r="B423" s="1"/>
      <c r="C423" s="1"/>
      <c r="D423" s="1"/>
    </row>
    <row r="424" spans="1:4" x14ac:dyDescent="0.25">
      <c r="A424" s="1"/>
      <c r="B424" s="1"/>
      <c r="C424" s="1"/>
      <c r="D424" s="1"/>
    </row>
    <row r="425" spans="1:4" x14ac:dyDescent="0.25">
      <c r="A425" s="1"/>
      <c r="B425" s="1"/>
      <c r="C425" s="1"/>
      <c r="D425" s="1"/>
    </row>
    <row r="426" spans="1:4" x14ac:dyDescent="0.25">
      <c r="A426" s="1"/>
      <c r="B426" s="1"/>
      <c r="C426" s="1"/>
      <c r="D426" s="1"/>
    </row>
    <row r="427" spans="1:4" x14ac:dyDescent="0.25">
      <c r="A427" s="1"/>
      <c r="B427" s="1"/>
      <c r="C427" s="1"/>
      <c r="D427" s="1"/>
    </row>
    <row r="428" spans="1:4" x14ac:dyDescent="0.25">
      <c r="A428" s="1"/>
      <c r="B428" s="1"/>
      <c r="C428" s="1"/>
      <c r="D428" s="1"/>
    </row>
    <row r="429" spans="1:4" x14ac:dyDescent="0.25">
      <c r="A429" s="1"/>
      <c r="B429" s="1"/>
      <c r="C429" s="1"/>
      <c r="D429" s="1"/>
    </row>
    <row r="430" spans="1:4" x14ac:dyDescent="0.25">
      <c r="A430" s="1"/>
      <c r="B430" s="1"/>
      <c r="C430" s="1"/>
      <c r="D430" s="1"/>
    </row>
    <row r="431" spans="1:4" x14ac:dyDescent="0.25">
      <c r="A431" s="1"/>
      <c r="B431" s="1"/>
      <c r="C431" s="1"/>
      <c r="D431" s="1"/>
    </row>
    <row r="432" spans="1:4" x14ac:dyDescent="0.25">
      <c r="A432" s="1"/>
      <c r="B432" s="1"/>
      <c r="C432" s="1"/>
      <c r="D432" s="1"/>
    </row>
    <row r="433" spans="1:4" x14ac:dyDescent="0.25">
      <c r="A433" s="1"/>
      <c r="B433" s="1"/>
      <c r="C433" s="1"/>
      <c r="D433" s="1"/>
    </row>
    <row r="434" spans="1:4" x14ac:dyDescent="0.25">
      <c r="A434" s="1"/>
      <c r="B434" s="1"/>
      <c r="C434" s="1"/>
      <c r="D434" s="1"/>
    </row>
    <row r="435" spans="1:4" x14ac:dyDescent="0.25">
      <c r="A435" s="1"/>
      <c r="B435" s="1"/>
      <c r="C435" s="1"/>
      <c r="D435" s="1"/>
    </row>
    <row r="436" spans="1:4" x14ac:dyDescent="0.25">
      <c r="A436" s="1"/>
      <c r="B436" s="1"/>
      <c r="C436" s="1"/>
      <c r="D436" s="1"/>
    </row>
    <row r="437" spans="1:4" x14ac:dyDescent="0.25">
      <c r="A437" s="1"/>
      <c r="B437" s="1"/>
      <c r="C437" s="1"/>
      <c r="D437" s="1"/>
    </row>
    <row r="438" spans="1:4" x14ac:dyDescent="0.25">
      <c r="A438" s="1"/>
      <c r="B438" s="1"/>
      <c r="C438" s="1"/>
      <c r="D438" s="1"/>
    </row>
    <row r="439" spans="1:4" x14ac:dyDescent="0.25">
      <c r="A439" s="1"/>
      <c r="B439" s="1"/>
      <c r="C439" s="1"/>
      <c r="D439" s="1"/>
    </row>
    <row r="440" spans="1:4" x14ac:dyDescent="0.25">
      <c r="A440" s="1"/>
      <c r="B440" s="1"/>
      <c r="C440" s="1"/>
      <c r="D440" s="1"/>
    </row>
    <row r="441" spans="1:4" x14ac:dyDescent="0.25">
      <c r="A441" s="1"/>
      <c r="B441" s="1"/>
      <c r="C441" s="1"/>
      <c r="D441" s="1"/>
    </row>
    <row r="442" spans="1:4" x14ac:dyDescent="0.25">
      <c r="A442" s="1"/>
      <c r="B442" s="1"/>
      <c r="C442" s="1"/>
      <c r="D442" s="1"/>
    </row>
    <row r="443" spans="1:4" x14ac:dyDescent="0.25">
      <c r="A443" s="1"/>
      <c r="B443" s="1"/>
      <c r="C443" s="1"/>
      <c r="D443" s="1"/>
    </row>
    <row r="444" spans="1:4" x14ac:dyDescent="0.25">
      <c r="A444" s="1"/>
      <c r="B444" s="1"/>
      <c r="C444" s="1"/>
      <c r="D444" s="1"/>
    </row>
    <row r="445" spans="1:4" x14ac:dyDescent="0.25">
      <c r="A445" s="1"/>
      <c r="B445" s="1"/>
      <c r="C445" s="1"/>
      <c r="D445" s="1"/>
    </row>
    <row r="446" spans="1:4" x14ac:dyDescent="0.25">
      <c r="A446" s="1"/>
      <c r="B446" s="1"/>
      <c r="C446" s="1"/>
      <c r="D446" s="1"/>
    </row>
    <row r="447" spans="1:4" x14ac:dyDescent="0.25">
      <c r="A447" s="1"/>
      <c r="B447" s="1"/>
      <c r="C447" s="1"/>
      <c r="D447" s="1"/>
    </row>
    <row r="448" spans="1:4" x14ac:dyDescent="0.25">
      <c r="A448" s="1"/>
      <c r="B448" s="1"/>
      <c r="C448" s="1"/>
      <c r="D448" s="1"/>
    </row>
    <row r="449" spans="1:4" x14ac:dyDescent="0.25">
      <c r="A449" s="1"/>
      <c r="B449" s="1"/>
      <c r="C449" s="1"/>
      <c r="D449" s="1"/>
    </row>
    <row r="450" spans="1:4" x14ac:dyDescent="0.25">
      <c r="A450" s="1"/>
      <c r="B450" s="1"/>
      <c r="C450" s="1"/>
      <c r="D450" s="1"/>
    </row>
    <row r="451" spans="1:4" x14ac:dyDescent="0.25">
      <c r="A451" s="1"/>
      <c r="B451" s="1"/>
      <c r="C451" s="1"/>
      <c r="D451" s="1"/>
    </row>
    <row r="452" spans="1:4" x14ac:dyDescent="0.25">
      <c r="A452" s="1"/>
      <c r="B452" s="1"/>
      <c r="C452" s="1"/>
      <c r="D452" s="1"/>
    </row>
    <row r="453" spans="1:4" x14ac:dyDescent="0.25">
      <c r="A453" s="1"/>
      <c r="B453" s="1"/>
      <c r="C453" s="1"/>
      <c r="D453" s="1"/>
    </row>
    <row r="454" spans="1:4" x14ac:dyDescent="0.25">
      <c r="A454" s="1"/>
      <c r="B454" s="1"/>
      <c r="C454" s="1"/>
      <c r="D454" s="1"/>
    </row>
    <row r="455" spans="1:4" x14ac:dyDescent="0.25">
      <c r="A455" s="1"/>
      <c r="B455" s="1"/>
      <c r="C455" s="1"/>
      <c r="D455" s="1"/>
    </row>
    <row r="456" spans="1:4" x14ac:dyDescent="0.25">
      <c r="A456" s="1"/>
      <c r="B456" s="1"/>
      <c r="C456" s="1"/>
      <c r="D456" s="1"/>
    </row>
    <row r="457" spans="1:4" x14ac:dyDescent="0.25">
      <c r="A457" s="1"/>
      <c r="B457" s="1"/>
      <c r="C457" s="1"/>
      <c r="D457" s="1"/>
    </row>
    <row r="458" spans="1:4" x14ac:dyDescent="0.25">
      <c r="A458" s="1"/>
      <c r="B458" s="1"/>
      <c r="C458" s="1"/>
      <c r="D458" s="1"/>
    </row>
    <row r="459" spans="1:4" x14ac:dyDescent="0.25">
      <c r="A459" s="1"/>
      <c r="B459" s="1"/>
      <c r="C459" s="1"/>
      <c r="D459" s="1"/>
    </row>
    <row r="460" spans="1:4" x14ac:dyDescent="0.25">
      <c r="A460" s="1"/>
      <c r="B460" s="1"/>
      <c r="C460" s="1"/>
      <c r="D460" s="1"/>
    </row>
    <row r="461" spans="1:4" x14ac:dyDescent="0.25">
      <c r="A461" s="1"/>
      <c r="B461" s="1"/>
      <c r="C461" s="1"/>
      <c r="D461" s="1"/>
    </row>
    <row r="462" spans="1:4" x14ac:dyDescent="0.25">
      <c r="A462" s="1"/>
      <c r="B462" s="1"/>
      <c r="C462" s="1"/>
      <c r="D462" s="1"/>
    </row>
    <row r="463" spans="1:4" x14ac:dyDescent="0.25">
      <c r="A463" s="1"/>
      <c r="B463" s="1"/>
      <c r="C463" s="1"/>
      <c r="D463" s="1"/>
    </row>
    <row r="464" spans="1:4" x14ac:dyDescent="0.25">
      <c r="A464" s="1"/>
      <c r="B464" s="1"/>
      <c r="C464" s="1"/>
      <c r="D464" s="1"/>
    </row>
    <row r="465" spans="1:4" x14ac:dyDescent="0.25">
      <c r="A465" s="1"/>
      <c r="B465" s="1"/>
      <c r="C465" s="1"/>
      <c r="D465" s="1"/>
    </row>
    <row r="466" spans="1:4" x14ac:dyDescent="0.25">
      <c r="A466" s="1"/>
      <c r="B466" s="1"/>
      <c r="C466" s="1"/>
      <c r="D466" s="1"/>
    </row>
    <row r="467" spans="1:4" x14ac:dyDescent="0.25">
      <c r="A467" s="1"/>
      <c r="B467" s="1"/>
      <c r="C467" s="1"/>
      <c r="D467" s="1"/>
    </row>
    <row r="468" spans="1:4" x14ac:dyDescent="0.25">
      <c r="A468" s="1"/>
      <c r="B468" s="1"/>
      <c r="C468" s="1"/>
      <c r="D468" s="1"/>
    </row>
    <row r="469" spans="1:4" x14ac:dyDescent="0.25">
      <c r="A469" s="1"/>
      <c r="B469" s="1"/>
      <c r="C469" s="1"/>
      <c r="D469" s="1"/>
    </row>
    <row r="470" spans="1:4" x14ac:dyDescent="0.25">
      <c r="A470" s="1"/>
      <c r="B470" s="1"/>
      <c r="C470" s="1"/>
      <c r="D470" s="1"/>
    </row>
    <row r="471" spans="1:4" x14ac:dyDescent="0.25">
      <c r="A471" s="1"/>
      <c r="B471" s="1"/>
      <c r="C471" s="1"/>
      <c r="D471" s="1"/>
    </row>
    <row r="472" spans="1:4" x14ac:dyDescent="0.25">
      <c r="A472" s="1"/>
      <c r="B472" s="1"/>
      <c r="C472" s="1"/>
      <c r="D472" s="1"/>
    </row>
    <row r="473" spans="1:4" x14ac:dyDescent="0.25">
      <c r="A473" s="1"/>
      <c r="B473" s="1"/>
      <c r="C473" s="1"/>
      <c r="D473" s="1"/>
    </row>
    <row r="474" spans="1:4" x14ac:dyDescent="0.25">
      <c r="A474" s="1"/>
      <c r="B474" s="1"/>
      <c r="C474" s="1"/>
      <c r="D474" s="1"/>
    </row>
    <row r="475" spans="1:4" x14ac:dyDescent="0.25">
      <c r="A475" s="1"/>
      <c r="B475" s="1"/>
      <c r="C475" s="1"/>
      <c r="D475" s="1"/>
    </row>
    <row r="476" spans="1:4" x14ac:dyDescent="0.25">
      <c r="A476" s="1"/>
      <c r="B476" s="1"/>
      <c r="C476" s="1"/>
      <c r="D476" s="1"/>
    </row>
    <row r="477" spans="1:4" x14ac:dyDescent="0.25">
      <c r="A477" s="1"/>
      <c r="B477" s="1"/>
      <c r="C477" s="1"/>
      <c r="D477" s="1"/>
    </row>
    <row r="478" spans="1:4" x14ac:dyDescent="0.25">
      <c r="A478" s="1"/>
      <c r="B478" s="1"/>
      <c r="C478" s="1"/>
      <c r="D478" s="1"/>
    </row>
    <row r="479" spans="1:4" x14ac:dyDescent="0.25">
      <c r="A479" s="1"/>
      <c r="B479" s="1"/>
      <c r="C479" s="1"/>
      <c r="D479" s="1"/>
    </row>
    <row r="480" spans="1:4" x14ac:dyDescent="0.25">
      <c r="A480" s="1"/>
      <c r="B480" s="1"/>
      <c r="C480" s="1"/>
      <c r="D480" s="1"/>
    </row>
    <row r="481" spans="1:4" x14ac:dyDescent="0.25">
      <c r="A481" s="1"/>
      <c r="B481" s="1"/>
      <c r="C481" s="1"/>
      <c r="D481" s="1"/>
    </row>
    <row r="482" spans="1:4" x14ac:dyDescent="0.25">
      <c r="A482" s="1"/>
      <c r="B482" s="1"/>
      <c r="C482" s="1"/>
      <c r="D482" s="1"/>
    </row>
    <row r="483" spans="1:4" x14ac:dyDescent="0.25">
      <c r="A483" s="1"/>
      <c r="B483" s="1"/>
      <c r="C483" s="1"/>
      <c r="D483" s="1"/>
    </row>
    <row r="484" spans="1:4" x14ac:dyDescent="0.25">
      <c r="A484" s="1"/>
      <c r="B484" s="1"/>
      <c r="C484" s="1"/>
      <c r="D484" s="1"/>
    </row>
    <row r="485" spans="1:4" x14ac:dyDescent="0.25">
      <c r="A485" s="1"/>
      <c r="B485" s="1"/>
      <c r="C485" s="1"/>
      <c r="D485" s="1"/>
    </row>
    <row r="486" spans="1:4" x14ac:dyDescent="0.25">
      <c r="A486" s="1"/>
      <c r="B486" s="1"/>
      <c r="C486" s="1"/>
      <c r="D486" s="1"/>
    </row>
    <row r="487" spans="1:4" x14ac:dyDescent="0.25">
      <c r="A487" s="1"/>
      <c r="B487" s="1"/>
      <c r="C487" s="1"/>
      <c r="D487" s="1"/>
    </row>
    <row r="488" spans="1:4" x14ac:dyDescent="0.25">
      <c r="A488" s="1"/>
      <c r="B488" s="1"/>
      <c r="C488" s="1"/>
      <c r="D488" s="1"/>
    </row>
    <row r="489" spans="1:4" x14ac:dyDescent="0.25">
      <c r="A489" s="1"/>
      <c r="B489" s="1"/>
      <c r="C489" s="1"/>
      <c r="D489" s="1"/>
    </row>
    <row r="490" spans="1:4" x14ac:dyDescent="0.25">
      <c r="A490" s="1"/>
      <c r="B490" s="1"/>
      <c r="C490" s="1"/>
      <c r="D490" s="1"/>
    </row>
    <row r="491" spans="1:4" x14ac:dyDescent="0.25">
      <c r="A491" s="1"/>
      <c r="B491" s="1"/>
      <c r="C491" s="1"/>
      <c r="D491" s="1"/>
    </row>
    <row r="492" spans="1:4" x14ac:dyDescent="0.25">
      <c r="A492" s="1"/>
      <c r="B492" s="1"/>
      <c r="C492" s="1"/>
      <c r="D492" s="1"/>
    </row>
    <row r="493" spans="1:4" x14ac:dyDescent="0.25">
      <c r="A493" s="1"/>
      <c r="B493" s="1"/>
      <c r="C493" s="1"/>
      <c r="D493" s="1"/>
    </row>
    <row r="494" spans="1:4" x14ac:dyDescent="0.25">
      <c r="A494" s="1"/>
      <c r="B494" s="1"/>
      <c r="C494" s="1"/>
      <c r="D494" s="1"/>
    </row>
    <row r="495" spans="1:4" x14ac:dyDescent="0.25">
      <c r="A495" s="1"/>
      <c r="B495" s="1"/>
      <c r="C495" s="1"/>
      <c r="D495" s="1"/>
    </row>
    <row r="496" spans="1:4" x14ac:dyDescent="0.25">
      <c r="A496" s="1"/>
      <c r="B496" s="1"/>
      <c r="C496" s="1"/>
      <c r="D496" s="1"/>
    </row>
    <row r="497" spans="1:4" x14ac:dyDescent="0.25">
      <c r="A497" s="1"/>
      <c r="B497" s="1"/>
      <c r="C497" s="1"/>
      <c r="D497" s="1"/>
    </row>
    <row r="498" spans="1:4" x14ac:dyDescent="0.25">
      <c r="A498" s="1"/>
      <c r="B498" s="1"/>
      <c r="C498" s="1"/>
      <c r="D498" s="1"/>
    </row>
    <row r="499" spans="1:4" x14ac:dyDescent="0.25">
      <c r="A499" s="1"/>
      <c r="B499" s="1"/>
      <c r="C499" s="1"/>
      <c r="D499" s="1"/>
    </row>
    <row r="500" spans="1:4" x14ac:dyDescent="0.25">
      <c r="A500" s="1"/>
      <c r="B500" s="1"/>
      <c r="C500" s="1"/>
      <c r="D500" s="1"/>
    </row>
    <row r="501" spans="1:4" x14ac:dyDescent="0.25">
      <c r="A501" s="1"/>
      <c r="B501" s="1"/>
      <c r="C501" s="1"/>
      <c r="D501" s="1"/>
    </row>
    <row r="502" spans="1:4" x14ac:dyDescent="0.25">
      <c r="A502" s="1"/>
      <c r="B502" s="1"/>
      <c r="C502" s="1"/>
      <c r="D502" s="1"/>
    </row>
    <row r="503" spans="1:4" x14ac:dyDescent="0.25">
      <c r="A503" s="1"/>
      <c r="B503" s="1"/>
      <c r="C503" s="1"/>
      <c r="D503" s="1"/>
    </row>
    <row r="504" spans="1:4" x14ac:dyDescent="0.25">
      <c r="A504" s="1"/>
      <c r="B504" s="1"/>
      <c r="C504" s="1"/>
      <c r="D504" s="1"/>
    </row>
    <row r="505" spans="1:4" x14ac:dyDescent="0.25">
      <c r="A505" s="1"/>
      <c r="B505" s="1"/>
      <c r="C505" s="1"/>
      <c r="D505" s="1"/>
    </row>
    <row r="506" spans="1:4" x14ac:dyDescent="0.25">
      <c r="A506" s="1"/>
      <c r="B506" s="1"/>
      <c r="C506" s="1"/>
      <c r="D506" s="1"/>
    </row>
    <row r="507" spans="1:4" x14ac:dyDescent="0.25">
      <c r="A507" s="1"/>
      <c r="B507" s="1"/>
      <c r="C507" s="1"/>
      <c r="D507" s="1"/>
    </row>
    <row r="508" spans="1:4" x14ac:dyDescent="0.25">
      <c r="A508" s="1"/>
      <c r="B508" s="1"/>
      <c r="C508" s="1"/>
      <c r="D508" s="1"/>
    </row>
    <row r="509" spans="1:4" x14ac:dyDescent="0.25">
      <c r="A509" s="1"/>
      <c r="B509" s="1"/>
      <c r="C509" s="1"/>
      <c r="D509" s="1"/>
    </row>
    <row r="510" spans="1:4" x14ac:dyDescent="0.25">
      <c r="A510" s="1"/>
      <c r="B510" s="1"/>
      <c r="C510" s="1"/>
      <c r="D510" s="1"/>
    </row>
    <row r="511" spans="1:4" x14ac:dyDescent="0.25">
      <c r="A511" s="1"/>
      <c r="B511" s="1"/>
      <c r="C511" s="1"/>
      <c r="D511" s="1"/>
    </row>
    <row r="512" spans="1:4" x14ac:dyDescent="0.25">
      <c r="A512" s="1"/>
      <c r="B512" s="1"/>
      <c r="C512" s="1"/>
      <c r="D512" s="1"/>
    </row>
    <row r="513" spans="1:4" x14ac:dyDescent="0.25">
      <c r="A513" s="1"/>
      <c r="B513" s="1"/>
      <c r="C513" s="1"/>
      <c r="D513" s="1"/>
    </row>
    <row r="514" spans="1:4" x14ac:dyDescent="0.25">
      <c r="A514" s="1"/>
      <c r="B514" s="1"/>
      <c r="C514" s="1"/>
      <c r="D514" s="1"/>
    </row>
    <row r="515" spans="1:4" x14ac:dyDescent="0.25">
      <c r="A515" s="1"/>
      <c r="B515" s="1"/>
      <c r="C515" s="1"/>
      <c r="D515" s="1"/>
    </row>
    <row r="516" spans="1:4" x14ac:dyDescent="0.25">
      <c r="A516" s="1"/>
      <c r="B516" s="1"/>
      <c r="C516" s="1"/>
      <c r="D516" s="1"/>
    </row>
    <row r="517" spans="1:4" x14ac:dyDescent="0.25">
      <c r="A517" s="1"/>
      <c r="B517" s="1"/>
      <c r="C517" s="1"/>
      <c r="D517" s="1"/>
    </row>
    <row r="518" spans="1:4" x14ac:dyDescent="0.25">
      <c r="A518" s="1"/>
      <c r="B518" s="1"/>
      <c r="C518" s="1"/>
      <c r="D518" s="1"/>
    </row>
    <row r="519" spans="1:4" x14ac:dyDescent="0.25">
      <c r="A519" s="1"/>
      <c r="B519" s="1"/>
      <c r="C519" s="1"/>
      <c r="D519" s="1"/>
    </row>
    <row r="520" spans="1:4" x14ac:dyDescent="0.25">
      <c r="A520" s="1"/>
      <c r="B520" s="1"/>
      <c r="C520" s="1"/>
      <c r="D520" s="1"/>
    </row>
    <row r="521" spans="1:4" x14ac:dyDescent="0.25">
      <c r="A521" s="1"/>
      <c r="B521" s="1"/>
      <c r="C521" s="1"/>
      <c r="D521" s="1"/>
    </row>
    <row r="522" spans="1:4" x14ac:dyDescent="0.25">
      <c r="A522" s="1"/>
      <c r="B522" s="1"/>
      <c r="C522" s="1"/>
      <c r="D522" s="1"/>
    </row>
    <row r="523" spans="1:4" x14ac:dyDescent="0.25">
      <c r="A523" s="1"/>
      <c r="B523" s="1"/>
      <c r="C523" s="1"/>
      <c r="D523" s="1"/>
    </row>
    <row r="524" spans="1:4" x14ac:dyDescent="0.25">
      <c r="A524" s="1"/>
      <c r="B524" s="1"/>
      <c r="C524" s="1"/>
      <c r="D524" s="1"/>
    </row>
    <row r="525" spans="1:4" x14ac:dyDescent="0.25">
      <c r="A525" s="1"/>
      <c r="B525" s="1"/>
      <c r="C525" s="1"/>
      <c r="D525" s="1"/>
    </row>
    <row r="526" spans="1:4" x14ac:dyDescent="0.25">
      <c r="A526" s="1"/>
      <c r="B526" s="1"/>
      <c r="C526" s="1"/>
      <c r="D526" s="1"/>
    </row>
    <row r="527" spans="1:4" x14ac:dyDescent="0.25">
      <c r="A527" s="1"/>
      <c r="B527" s="1"/>
      <c r="C527" s="1"/>
      <c r="D527" s="1"/>
    </row>
    <row r="528" spans="1:4" x14ac:dyDescent="0.25">
      <c r="A528" s="1"/>
      <c r="B528" s="1"/>
      <c r="C528" s="1"/>
      <c r="D528" s="1"/>
    </row>
    <row r="529" spans="1:4" x14ac:dyDescent="0.25">
      <c r="A529" s="1"/>
      <c r="B529" s="1"/>
      <c r="C529" s="1"/>
      <c r="D529" s="1"/>
    </row>
    <row r="530" spans="1:4" x14ac:dyDescent="0.25">
      <c r="A530" s="1"/>
      <c r="B530" s="1"/>
      <c r="C530" s="1"/>
      <c r="D530" s="1"/>
    </row>
    <row r="531" spans="1:4" x14ac:dyDescent="0.25">
      <c r="A531" s="1"/>
      <c r="B531" s="1"/>
      <c r="C531" s="1"/>
      <c r="D531" s="1"/>
    </row>
    <row r="532" spans="1:4" x14ac:dyDescent="0.25">
      <c r="A532" s="1"/>
      <c r="B532" s="1"/>
      <c r="C532" s="1"/>
      <c r="D532" s="1"/>
    </row>
    <row r="533" spans="1:4" x14ac:dyDescent="0.25">
      <c r="A533" s="1"/>
      <c r="B533" s="1"/>
      <c r="C533" s="1"/>
      <c r="D533" s="1"/>
    </row>
    <row r="534" spans="1:4" x14ac:dyDescent="0.25">
      <c r="A534" s="1"/>
      <c r="B534" s="1"/>
      <c r="C534" s="1"/>
      <c r="D534" s="1"/>
    </row>
    <row r="535" spans="1:4" x14ac:dyDescent="0.25">
      <c r="A535" s="1"/>
      <c r="B535" s="1"/>
      <c r="C535" s="1"/>
      <c r="D535" s="1"/>
    </row>
    <row r="536" spans="1:4" x14ac:dyDescent="0.25">
      <c r="A536" s="1"/>
      <c r="B536" s="1"/>
      <c r="C536" s="1"/>
      <c r="D536" s="1"/>
    </row>
    <row r="537" spans="1:4" x14ac:dyDescent="0.25">
      <c r="A537" s="1"/>
      <c r="B537" s="1"/>
      <c r="C537" s="1"/>
      <c r="D537" s="1"/>
    </row>
    <row r="538" spans="1:4" x14ac:dyDescent="0.25">
      <c r="A538" s="1"/>
      <c r="B538" s="1"/>
      <c r="C538" s="1"/>
      <c r="D538" s="1"/>
    </row>
    <row r="539" spans="1:4" x14ac:dyDescent="0.25">
      <c r="A539" s="1"/>
      <c r="B539" s="1"/>
      <c r="C539" s="1"/>
      <c r="D539" s="1"/>
    </row>
    <row r="540" spans="1:4" x14ac:dyDescent="0.25">
      <c r="A540" s="1"/>
      <c r="B540" s="1"/>
      <c r="C540" s="1"/>
      <c r="D540" s="1"/>
    </row>
    <row r="541" spans="1:4" x14ac:dyDescent="0.25">
      <c r="A541" s="1"/>
      <c r="B541" s="1"/>
      <c r="C541" s="1"/>
      <c r="D541" s="1"/>
    </row>
    <row r="542" spans="1:4" x14ac:dyDescent="0.25">
      <c r="A542" s="1"/>
      <c r="B542" s="1"/>
      <c r="C542" s="1"/>
      <c r="D542" s="1"/>
    </row>
    <row r="543" spans="1:4" x14ac:dyDescent="0.25">
      <c r="A543" s="1"/>
      <c r="B543" s="1"/>
      <c r="C543" s="1"/>
      <c r="D543" s="1"/>
    </row>
    <row r="544" spans="1:4" x14ac:dyDescent="0.25">
      <c r="A544" s="1"/>
      <c r="B544" s="1"/>
      <c r="C544" s="1"/>
      <c r="D544" s="1"/>
    </row>
    <row r="545" spans="1:4" x14ac:dyDescent="0.25">
      <c r="A545" s="1"/>
      <c r="B545" s="1"/>
      <c r="C545" s="1"/>
      <c r="D545" s="1"/>
    </row>
    <row r="546" spans="1:4" x14ac:dyDescent="0.25">
      <c r="A546" s="1"/>
      <c r="B546" s="1"/>
      <c r="C546" s="1"/>
      <c r="D546" s="1"/>
    </row>
    <row r="547" spans="1:4" x14ac:dyDescent="0.25">
      <c r="A547" s="1"/>
      <c r="B547" s="1"/>
      <c r="C547" s="1"/>
      <c r="D547" s="1"/>
    </row>
    <row r="548" spans="1:4" x14ac:dyDescent="0.25">
      <c r="A548" s="1"/>
      <c r="B548" s="1"/>
      <c r="C548" s="1"/>
      <c r="D548" s="1"/>
    </row>
    <row r="549" spans="1:4" x14ac:dyDescent="0.25">
      <c r="A549" s="1"/>
      <c r="B549" s="1"/>
      <c r="C549" s="1"/>
      <c r="D549" s="1"/>
    </row>
    <row r="550" spans="1:4" x14ac:dyDescent="0.25">
      <c r="A550" s="1"/>
      <c r="B550" s="1"/>
      <c r="C550" s="1"/>
      <c r="D550" s="1"/>
    </row>
    <row r="551" spans="1:4" x14ac:dyDescent="0.25">
      <c r="A551" s="1"/>
      <c r="B551" s="1"/>
      <c r="C551" s="1"/>
      <c r="D551" s="1"/>
    </row>
    <row r="552" spans="1:4" x14ac:dyDescent="0.25">
      <c r="A552" s="1"/>
      <c r="B552" s="1"/>
      <c r="C552" s="1"/>
      <c r="D552" s="1"/>
    </row>
    <row r="553" spans="1:4" x14ac:dyDescent="0.25">
      <c r="A553" s="1"/>
      <c r="B553" s="1"/>
      <c r="C553" s="1"/>
      <c r="D553" s="1"/>
    </row>
    <row r="554" spans="1:4" x14ac:dyDescent="0.25">
      <c r="A554" s="1"/>
      <c r="B554" s="1"/>
      <c r="C554" s="1"/>
      <c r="D554" s="1"/>
    </row>
    <row r="555" spans="1:4" x14ac:dyDescent="0.25">
      <c r="A555" s="1"/>
      <c r="B555" s="1"/>
      <c r="C555" s="1"/>
      <c r="D555" s="1"/>
    </row>
    <row r="556" spans="1:4" x14ac:dyDescent="0.25">
      <c r="A556" s="1"/>
      <c r="B556" s="1"/>
      <c r="C556" s="1"/>
      <c r="D556" s="1"/>
    </row>
    <row r="557" spans="1:4" x14ac:dyDescent="0.25">
      <c r="A557" s="1"/>
      <c r="B557" s="1"/>
      <c r="C557" s="1"/>
      <c r="D557" s="1"/>
    </row>
    <row r="558" spans="1:4" x14ac:dyDescent="0.25">
      <c r="A558" s="1"/>
      <c r="B558" s="1"/>
      <c r="C558" s="1"/>
      <c r="D558" s="1"/>
    </row>
    <row r="559" spans="1:4" x14ac:dyDescent="0.25">
      <c r="A559" s="1"/>
      <c r="B559" s="1"/>
      <c r="C559" s="1"/>
      <c r="D559" s="1"/>
    </row>
    <row r="560" spans="1:4" x14ac:dyDescent="0.25">
      <c r="A560" s="1"/>
      <c r="B560" s="1"/>
      <c r="C560" s="1"/>
      <c r="D560" s="1"/>
    </row>
    <row r="561" spans="1:4" x14ac:dyDescent="0.25">
      <c r="A561" s="1"/>
      <c r="B561" s="1"/>
      <c r="C561" s="1"/>
      <c r="D561" s="1"/>
    </row>
    <row r="562" spans="1:4" x14ac:dyDescent="0.25">
      <c r="A562" s="1"/>
      <c r="B562" s="1"/>
      <c r="C562" s="1"/>
      <c r="D562" s="1"/>
    </row>
    <row r="563" spans="1:4" x14ac:dyDescent="0.25">
      <c r="A563" s="1"/>
      <c r="B563" s="1"/>
      <c r="C563" s="1"/>
      <c r="D563" s="1"/>
    </row>
    <row r="564" spans="1:4" x14ac:dyDescent="0.25">
      <c r="A564" s="1"/>
      <c r="B564" s="1"/>
      <c r="C564" s="1"/>
      <c r="D564" s="1"/>
    </row>
    <row r="565" spans="1:4" x14ac:dyDescent="0.25">
      <c r="A565" s="1"/>
      <c r="B565" s="1"/>
      <c r="C565" s="1"/>
      <c r="D565" s="1"/>
    </row>
    <row r="566" spans="1:4" x14ac:dyDescent="0.25">
      <c r="A566" s="1"/>
      <c r="B566" s="1"/>
      <c r="C566" s="1"/>
      <c r="D566" s="1"/>
    </row>
    <row r="567" spans="1:4" x14ac:dyDescent="0.25">
      <c r="A567" s="1"/>
      <c r="B567" s="1"/>
      <c r="C567" s="1"/>
      <c r="D567" s="1"/>
    </row>
    <row r="568" spans="1:4" x14ac:dyDescent="0.25">
      <c r="A568" s="1"/>
      <c r="B568" s="1"/>
      <c r="C568" s="1"/>
      <c r="D568" s="1"/>
    </row>
    <row r="569" spans="1:4" x14ac:dyDescent="0.25">
      <c r="A569" s="1"/>
      <c r="B569" s="1"/>
      <c r="C569" s="1"/>
      <c r="D569" s="1"/>
    </row>
    <row r="570" spans="1:4" x14ac:dyDescent="0.25">
      <c r="A570" s="1"/>
      <c r="B570" s="1"/>
      <c r="C570" s="1"/>
      <c r="D570" s="1"/>
    </row>
    <row r="571" spans="1:4" x14ac:dyDescent="0.25">
      <c r="A571" s="1"/>
      <c r="B571" s="1"/>
      <c r="C571" s="1"/>
      <c r="D571" s="1"/>
    </row>
    <row r="572" spans="1:4" x14ac:dyDescent="0.25">
      <c r="A572" s="1"/>
      <c r="B572" s="1"/>
      <c r="C572" s="1"/>
      <c r="D572" s="1"/>
    </row>
    <row r="573" spans="1:4" x14ac:dyDescent="0.25">
      <c r="A573" s="1"/>
      <c r="B573" s="1"/>
      <c r="C573" s="1"/>
      <c r="D573" s="1"/>
    </row>
    <row r="574" spans="1:4" x14ac:dyDescent="0.25">
      <c r="A574" s="1"/>
      <c r="B574" s="1"/>
      <c r="C574" s="1"/>
      <c r="D574" s="1"/>
    </row>
    <row r="575" spans="1:4" x14ac:dyDescent="0.25">
      <c r="A575" s="1"/>
      <c r="B575" s="1"/>
      <c r="C575" s="1"/>
      <c r="D575" s="1"/>
    </row>
    <row r="576" spans="1:4" x14ac:dyDescent="0.25">
      <c r="A576" s="1"/>
      <c r="B576" s="1"/>
      <c r="C576" s="1"/>
      <c r="D576" s="1"/>
    </row>
    <row r="577" spans="1:4" x14ac:dyDescent="0.25">
      <c r="A577" s="1"/>
      <c r="B577" s="1"/>
      <c r="C577" s="1"/>
      <c r="D577" s="1"/>
    </row>
    <row r="578" spans="1:4" x14ac:dyDescent="0.25">
      <c r="A578" s="1"/>
      <c r="B578" s="1"/>
      <c r="C578" s="1"/>
      <c r="D578" s="1"/>
    </row>
    <row r="579" spans="1:4" x14ac:dyDescent="0.25">
      <c r="A579" s="1"/>
      <c r="B579" s="1"/>
      <c r="C579" s="1"/>
      <c r="D579" s="1"/>
    </row>
    <row r="580" spans="1:4" x14ac:dyDescent="0.25">
      <c r="A580" s="1"/>
      <c r="B580" s="1"/>
      <c r="C580" s="1"/>
      <c r="D580" s="1"/>
    </row>
    <row r="581" spans="1:4" x14ac:dyDescent="0.25">
      <c r="A581" s="1"/>
      <c r="B581" s="1"/>
      <c r="C581" s="1"/>
      <c r="D581" s="1"/>
    </row>
    <row r="582" spans="1:4" x14ac:dyDescent="0.25">
      <c r="A582" s="1"/>
      <c r="B582" s="1"/>
      <c r="C582" s="1"/>
      <c r="D582" s="1"/>
    </row>
    <row r="583" spans="1:4" x14ac:dyDescent="0.25">
      <c r="A583" s="1"/>
      <c r="B583" s="1"/>
      <c r="C583" s="1"/>
      <c r="D583" s="1"/>
    </row>
    <row r="584" spans="1:4" x14ac:dyDescent="0.25">
      <c r="A584" s="1"/>
      <c r="B584" s="1"/>
      <c r="C584" s="1"/>
      <c r="D584" s="1"/>
    </row>
    <row r="585" spans="1:4" x14ac:dyDescent="0.25">
      <c r="A585" s="1"/>
      <c r="B585" s="1"/>
      <c r="C585" s="1"/>
      <c r="D585" s="1"/>
    </row>
    <row r="586" spans="1:4" x14ac:dyDescent="0.25">
      <c r="A586" s="1"/>
      <c r="B586" s="1"/>
      <c r="C586" s="1"/>
      <c r="D586" s="1"/>
    </row>
    <row r="587" spans="1:4" x14ac:dyDescent="0.25">
      <c r="A587" s="1"/>
      <c r="B587" s="1"/>
      <c r="C587" s="1"/>
      <c r="D587" s="1"/>
    </row>
    <row r="588" spans="1:4" x14ac:dyDescent="0.25">
      <c r="A588" s="1"/>
      <c r="B588" s="1"/>
      <c r="C588" s="1"/>
      <c r="D588" s="1"/>
    </row>
    <row r="589" spans="1:4" x14ac:dyDescent="0.25">
      <c r="A589" s="1"/>
      <c r="B589" s="1"/>
      <c r="C589" s="1"/>
      <c r="D589" s="1"/>
    </row>
    <row r="590" spans="1:4" x14ac:dyDescent="0.25">
      <c r="A590" s="1"/>
      <c r="B590" s="1"/>
      <c r="C590" s="1"/>
      <c r="D590" s="1"/>
    </row>
    <row r="591" spans="1:4" x14ac:dyDescent="0.25">
      <c r="A591" s="1"/>
      <c r="B591" s="1"/>
      <c r="C591" s="1"/>
      <c r="D591" s="1"/>
    </row>
    <row r="592" spans="1:4" x14ac:dyDescent="0.25">
      <c r="A592" s="1"/>
      <c r="B592" s="1"/>
      <c r="C592" s="1"/>
      <c r="D592" s="1"/>
    </row>
    <row r="593" spans="1:4" x14ac:dyDescent="0.25">
      <c r="A593" s="1"/>
      <c r="B593" s="1"/>
      <c r="C593" s="1"/>
      <c r="D593" s="1"/>
    </row>
    <row r="594" spans="1:4" x14ac:dyDescent="0.25">
      <c r="A594" s="1"/>
      <c r="B594" s="1"/>
      <c r="C594" s="1"/>
      <c r="D594" s="1"/>
    </row>
    <row r="595" spans="1:4" x14ac:dyDescent="0.25">
      <c r="A595" s="1"/>
      <c r="B595" s="1"/>
      <c r="C595" s="1"/>
      <c r="D595" s="1"/>
    </row>
    <row r="596" spans="1:4" x14ac:dyDescent="0.25">
      <c r="A596" s="1"/>
      <c r="B596" s="1"/>
      <c r="C596" s="1"/>
      <c r="D596" s="1"/>
    </row>
    <row r="597" spans="1:4" x14ac:dyDescent="0.25">
      <c r="A597" s="1"/>
      <c r="B597" s="1"/>
      <c r="C597" s="1"/>
      <c r="D597" s="1"/>
    </row>
    <row r="598" spans="1:4" x14ac:dyDescent="0.25">
      <c r="A598" s="1"/>
      <c r="B598" s="1"/>
      <c r="C598" s="1"/>
      <c r="D598" s="1"/>
    </row>
    <row r="599" spans="1:4" x14ac:dyDescent="0.25">
      <c r="A599" s="1"/>
      <c r="B599" s="1"/>
      <c r="C599" s="1"/>
      <c r="D599" s="1"/>
    </row>
    <row r="600" spans="1:4" x14ac:dyDescent="0.25">
      <c r="A600" s="1"/>
      <c r="B600" s="1"/>
      <c r="C600" s="1"/>
      <c r="D600" s="1"/>
    </row>
    <row r="601" spans="1:4" x14ac:dyDescent="0.25">
      <c r="A601" s="1"/>
      <c r="B601" s="1"/>
      <c r="C601" s="1"/>
      <c r="D601" s="1"/>
    </row>
    <row r="602" spans="1:4" x14ac:dyDescent="0.25">
      <c r="A602" s="1"/>
      <c r="B602" s="1"/>
      <c r="C602" s="1"/>
      <c r="D602" s="1"/>
    </row>
    <row r="603" spans="1:4" x14ac:dyDescent="0.25">
      <c r="A603" s="1"/>
      <c r="B603" s="1"/>
      <c r="C603" s="1"/>
      <c r="D603" s="1"/>
    </row>
    <row r="604" spans="1:4" x14ac:dyDescent="0.25">
      <c r="A604" s="1"/>
      <c r="B604" s="1"/>
      <c r="C604" s="1"/>
      <c r="D604" s="1"/>
    </row>
    <row r="605" spans="1:4" x14ac:dyDescent="0.25">
      <c r="A605" s="1"/>
      <c r="B605" s="1"/>
      <c r="C605" s="1"/>
      <c r="D605" s="1"/>
    </row>
    <row r="606" spans="1:4" x14ac:dyDescent="0.25">
      <c r="A606" s="1"/>
      <c r="B606" s="1"/>
      <c r="C606" s="1"/>
      <c r="D606" s="1"/>
    </row>
    <row r="607" spans="1:4" x14ac:dyDescent="0.25">
      <c r="A607" s="1"/>
      <c r="B607" s="1"/>
      <c r="C607" s="1"/>
      <c r="D607" s="1"/>
    </row>
    <row r="608" spans="1:4" x14ac:dyDescent="0.25">
      <c r="A608" s="1"/>
      <c r="B608" s="1"/>
      <c r="C608" s="1"/>
      <c r="D608" s="1"/>
    </row>
    <row r="609" spans="1:4" x14ac:dyDescent="0.25">
      <c r="A609" s="1"/>
      <c r="B609" s="1"/>
      <c r="C609" s="1"/>
      <c r="D609" s="1"/>
    </row>
    <row r="610" spans="1:4" x14ac:dyDescent="0.25">
      <c r="A610" s="1"/>
      <c r="B610" s="1"/>
      <c r="C610" s="1"/>
      <c r="D610" s="1"/>
    </row>
    <row r="611" spans="1:4" x14ac:dyDescent="0.25">
      <c r="A611" s="1"/>
      <c r="B611" s="1"/>
      <c r="C611" s="1"/>
      <c r="D611" s="1"/>
    </row>
    <row r="612" spans="1:4" x14ac:dyDescent="0.25">
      <c r="A612" s="1"/>
      <c r="B612" s="1"/>
      <c r="C612" s="1"/>
      <c r="D612" s="1"/>
    </row>
    <row r="613" spans="1:4" x14ac:dyDescent="0.25">
      <c r="A613" s="1"/>
      <c r="B613" s="1"/>
      <c r="C613" s="1"/>
      <c r="D613" s="1"/>
    </row>
    <row r="614" spans="1:4" x14ac:dyDescent="0.25">
      <c r="A614" s="1"/>
      <c r="B614" s="1"/>
      <c r="C614" s="1"/>
      <c r="D614" s="1"/>
    </row>
    <row r="615" spans="1:4" x14ac:dyDescent="0.25">
      <c r="A615" s="1"/>
      <c r="B615" s="1"/>
      <c r="C615" s="1"/>
      <c r="D615" s="1"/>
    </row>
    <row r="616" spans="1:4" x14ac:dyDescent="0.25">
      <c r="A616" s="1"/>
      <c r="B616" s="1"/>
      <c r="C616" s="1"/>
      <c r="D616" s="1"/>
    </row>
    <row r="617" spans="1:4" x14ac:dyDescent="0.25">
      <c r="A617" s="1"/>
      <c r="B617" s="1"/>
      <c r="C617" s="1"/>
      <c r="D617" s="1"/>
    </row>
    <row r="618" spans="1:4" x14ac:dyDescent="0.25">
      <c r="A618" s="1"/>
      <c r="B618" s="1"/>
      <c r="C618" s="1"/>
      <c r="D618" s="1"/>
    </row>
    <row r="619" spans="1:4" x14ac:dyDescent="0.25">
      <c r="A619" s="1"/>
      <c r="B619" s="1"/>
      <c r="C619" s="1"/>
      <c r="D619" s="1"/>
    </row>
    <row r="620" spans="1:4" x14ac:dyDescent="0.25">
      <c r="A620" s="1"/>
      <c r="B620" s="1"/>
      <c r="C620" s="1"/>
      <c r="D620" s="1"/>
    </row>
    <row r="621" spans="1:4" x14ac:dyDescent="0.25">
      <c r="A621" s="1"/>
      <c r="B621" s="1"/>
      <c r="C621" s="1"/>
      <c r="D621" s="1"/>
    </row>
    <row r="622" spans="1:4" x14ac:dyDescent="0.25">
      <c r="A622" s="1"/>
      <c r="B622" s="1"/>
      <c r="C622" s="1"/>
      <c r="D622" s="1"/>
    </row>
    <row r="623" spans="1:4" x14ac:dyDescent="0.25">
      <c r="A623" s="1"/>
      <c r="B623" s="1"/>
      <c r="C623" s="1"/>
      <c r="D623" s="1"/>
    </row>
    <row r="624" spans="1:4" x14ac:dyDescent="0.25">
      <c r="A624" s="1"/>
      <c r="B624" s="1"/>
      <c r="C624" s="1"/>
      <c r="D624" s="1"/>
    </row>
    <row r="625" spans="1:4" x14ac:dyDescent="0.25">
      <c r="A625" s="1"/>
      <c r="B625" s="1"/>
      <c r="C625" s="1"/>
      <c r="D625" s="1"/>
    </row>
    <row r="626" spans="1:4" x14ac:dyDescent="0.25">
      <c r="A626" s="1"/>
      <c r="B626" s="1"/>
      <c r="C626" s="1"/>
      <c r="D626" s="1"/>
    </row>
    <row r="627" spans="1:4" x14ac:dyDescent="0.25">
      <c r="A627" s="1"/>
      <c r="B627" s="1"/>
      <c r="C627" s="1"/>
      <c r="D627" s="1"/>
    </row>
    <row r="628" spans="1:4" x14ac:dyDescent="0.25">
      <c r="A628" s="1"/>
      <c r="B628" s="1"/>
      <c r="C628" s="1"/>
      <c r="D628" s="1"/>
    </row>
    <row r="629" spans="1:4" x14ac:dyDescent="0.25">
      <c r="A629" s="1"/>
      <c r="B629" s="1"/>
      <c r="C629" s="1"/>
      <c r="D629" s="1"/>
    </row>
    <row r="630" spans="1:4" x14ac:dyDescent="0.25">
      <c r="A630" s="1"/>
      <c r="B630" s="1"/>
      <c r="C630" s="1"/>
      <c r="D630" s="1"/>
    </row>
    <row r="631" spans="1:4" x14ac:dyDescent="0.25">
      <c r="A631" s="1"/>
      <c r="B631" s="1"/>
      <c r="C631" s="1"/>
      <c r="D631" s="1"/>
    </row>
    <row r="632" spans="1:4" x14ac:dyDescent="0.25">
      <c r="A632" s="1"/>
      <c r="B632" s="1"/>
      <c r="C632" s="1"/>
      <c r="D632" s="1"/>
    </row>
    <row r="633" spans="1:4" x14ac:dyDescent="0.25">
      <c r="A633" s="1"/>
      <c r="B633" s="1"/>
      <c r="C633" s="1"/>
      <c r="D633" s="1"/>
    </row>
    <row r="634" spans="1:4" x14ac:dyDescent="0.25">
      <c r="A634" s="1"/>
      <c r="B634" s="1"/>
      <c r="C634" s="1"/>
      <c r="D634" s="1"/>
    </row>
    <row r="635" spans="1:4" x14ac:dyDescent="0.25">
      <c r="A635" s="1"/>
      <c r="B635" s="1"/>
      <c r="C635" s="1"/>
      <c r="D635" s="1"/>
    </row>
    <row r="636" spans="1:4" x14ac:dyDescent="0.25">
      <c r="A636" s="1"/>
      <c r="B636" s="1"/>
      <c r="C636" s="1"/>
      <c r="D636" s="1"/>
    </row>
    <row r="637" spans="1:4" x14ac:dyDescent="0.25">
      <c r="A637" s="1"/>
      <c r="B637" s="1"/>
      <c r="C637" s="1"/>
      <c r="D637" s="1"/>
    </row>
    <row r="638" spans="1:4" x14ac:dyDescent="0.25">
      <c r="A638" s="1"/>
      <c r="B638" s="1"/>
      <c r="C638" s="1"/>
      <c r="D638" s="1"/>
    </row>
    <row r="639" spans="1:4" x14ac:dyDescent="0.25">
      <c r="A639" s="1"/>
      <c r="B639" s="1"/>
      <c r="C639" s="1"/>
      <c r="D639" s="1"/>
    </row>
    <row r="640" spans="1:4" x14ac:dyDescent="0.25">
      <c r="A640" s="1"/>
      <c r="B640" s="1"/>
      <c r="C640" s="1"/>
      <c r="D640" s="1"/>
    </row>
    <row r="641" spans="1:4" x14ac:dyDescent="0.25">
      <c r="A641" s="1"/>
      <c r="B641" s="1"/>
      <c r="C641" s="1"/>
      <c r="D641" s="1"/>
    </row>
    <row r="642" spans="1:4" x14ac:dyDescent="0.25">
      <c r="A642" s="1"/>
      <c r="B642" s="1"/>
      <c r="C642" s="1"/>
      <c r="D642" s="1"/>
    </row>
    <row r="643" spans="1:4" x14ac:dyDescent="0.25">
      <c r="A643" s="1"/>
      <c r="B643" s="1"/>
      <c r="C643" s="1"/>
      <c r="D643" s="1"/>
    </row>
    <row r="644" spans="1:4" x14ac:dyDescent="0.25">
      <c r="A644" s="1"/>
      <c r="B644" s="1"/>
      <c r="C644" s="1"/>
      <c r="D644" s="1"/>
    </row>
    <row r="645" spans="1:4" x14ac:dyDescent="0.25">
      <c r="A645" s="1"/>
      <c r="B645" s="1"/>
      <c r="C645" s="1"/>
      <c r="D645" s="1"/>
    </row>
    <row r="646" spans="1:4" x14ac:dyDescent="0.25">
      <c r="A646" s="1"/>
      <c r="B646" s="1"/>
      <c r="C646" s="1"/>
      <c r="D646" s="1"/>
    </row>
    <row r="647" spans="1:4" x14ac:dyDescent="0.25">
      <c r="A647" s="1"/>
      <c r="B647" s="1"/>
      <c r="C647" s="1"/>
      <c r="D647" s="1"/>
    </row>
    <row r="648" spans="1:4" x14ac:dyDescent="0.25">
      <c r="A648" s="1"/>
      <c r="B648" s="1"/>
      <c r="C648" s="1"/>
      <c r="D648" s="1"/>
    </row>
    <row r="649" spans="1:4" x14ac:dyDescent="0.25">
      <c r="A649" s="1"/>
      <c r="B649" s="1"/>
      <c r="C649" s="1"/>
      <c r="D649" s="1"/>
    </row>
    <row r="650" spans="1:4" x14ac:dyDescent="0.25">
      <c r="A650" s="1"/>
      <c r="B650" s="1"/>
      <c r="C650" s="1"/>
      <c r="D650" s="1"/>
    </row>
    <row r="651" spans="1:4" x14ac:dyDescent="0.25">
      <c r="A651" s="1"/>
      <c r="B651" s="1"/>
      <c r="C651" s="1"/>
      <c r="D651" s="1"/>
    </row>
    <row r="652" spans="1:4" x14ac:dyDescent="0.25">
      <c r="A652" s="1"/>
      <c r="B652" s="1"/>
      <c r="C652" s="1"/>
      <c r="D652" s="1"/>
    </row>
    <row r="653" spans="1:4" x14ac:dyDescent="0.25">
      <c r="A653" s="1"/>
      <c r="B653" s="1"/>
      <c r="C653" s="1"/>
      <c r="D653" s="1"/>
    </row>
    <row r="654" spans="1:4" x14ac:dyDescent="0.25">
      <c r="A654" s="1"/>
      <c r="B654" s="1"/>
      <c r="C654" s="1"/>
      <c r="D654" s="1"/>
    </row>
    <row r="655" spans="1:4" x14ac:dyDescent="0.25">
      <c r="A655" s="1"/>
      <c r="B655" s="1"/>
      <c r="C655" s="1"/>
      <c r="D655" s="1"/>
    </row>
    <row r="656" spans="1:4" x14ac:dyDescent="0.25">
      <c r="A656" s="1"/>
      <c r="B656" s="1"/>
      <c r="C656" s="1"/>
      <c r="D656" s="1"/>
    </row>
    <row r="657" spans="1:4" x14ac:dyDescent="0.25">
      <c r="A657" s="1"/>
      <c r="B657" s="1"/>
      <c r="C657" s="1"/>
      <c r="D657" s="1"/>
    </row>
    <row r="658" spans="1:4" x14ac:dyDescent="0.25">
      <c r="A658" s="1"/>
      <c r="B658" s="1"/>
      <c r="C658" s="1"/>
      <c r="D658" s="1"/>
    </row>
    <row r="659" spans="1:4" x14ac:dyDescent="0.25">
      <c r="A659" s="1"/>
      <c r="B659" s="1"/>
      <c r="C659" s="1"/>
      <c r="D659" s="1"/>
    </row>
    <row r="660" spans="1:4" x14ac:dyDescent="0.25">
      <c r="A660" s="1"/>
      <c r="B660" s="1"/>
      <c r="C660" s="1"/>
      <c r="D660" s="1"/>
    </row>
    <row r="661" spans="1:4" x14ac:dyDescent="0.25">
      <c r="A661" s="1"/>
      <c r="B661" s="1"/>
      <c r="C661" s="1"/>
      <c r="D661" s="1"/>
    </row>
    <row r="662" spans="1:4" x14ac:dyDescent="0.25">
      <c r="A662" s="1"/>
      <c r="B662" s="1"/>
      <c r="C662" s="1"/>
      <c r="D662" s="1"/>
    </row>
    <row r="663" spans="1:4" x14ac:dyDescent="0.25">
      <c r="A663" s="1"/>
      <c r="B663" s="1"/>
      <c r="C663" s="1"/>
      <c r="D663" s="1"/>
    </row>
    <row r="664" spans="1:4" x14ac:dyDescent="0.25">
      <c r="A664" s="1"/>
      <c r="B664" s="1"/>
      <c r="C664" s="1"/>
      <c r="D664" s="1"/>
    </row>
    <row r="665" spans="1:4" x14ac:dyDescent="0.25">
      <c r="A665" s="1"/>
      <c r="B665" s="1"/>
      <c r="C665" s="1"/>
      <c r="D665" s="1"/>
    </row>
    <row r="666" spans="1:4" x14ac:dyDescent="0.25">
      <c r="A666" s="1"/>
      <c r="B666" s="1"/>
      <c r="C666" s="1"/>
      <c r="D666" s="1"/>
    </row>
    <row r="667" spans="1:4" x14ac:dyDescent="0.25">
      <c r="A667" s="1"/>
      <c r="B667" s="1"/>
      <c r="C667" s="1"/>
      <c r="D667" s="1"/>
    </row>
    <row r="668" spans="1:4" x14ac:dyDescent="0.25">
      <c r="A668" s="1"/>
      <c r="B668" s="1"/>
      <c r="C668" s="1"/>
      <c r="D668" s="1"/>
    </row>
    <row r="669" spans="1:4" x14ac:dyDescent="0.25">
      <c r="A669" s="1"/>
      <c r="B669" s="1"/>
      <c r="C669" s="1"/>
      <c r="D669" s="1"/>
    </row>
    <row r="670" spans="1:4" x14ac:dyDescent="0.25">
      <c r="A670" s="1"/>
      <c r="B670" s="1"/>
      <c r="C670" s="1"/>
      <c r="D670" s="1"/>
    </row>
    <row r="671" spans="1:4" x14ac:dyDescent="0.25">
      <c r="A671" s="1"/>
      <c r="B671" s="1"/>
      <c r="C671" s="1"/>
      <c r="D671" s="1"/>
    </row>
    <row r="672" spans="1:4" x14ac:dyDescent="0.25">
      <c r="A672" s="1"/>
      <c r="B672" s="1"/>
      <c r="C672" s="1"/>
      <c r="D672" s="1"/>
    </row>
    <row r="673" spans="1:4" x14ac:dyDescent="0.25">
      <c r="A673" s="1"/>
      <c r="B673" s="1"/>
      <c r="C673" s="1"/>
      <c r="D673" s="1"/>
    </row>
    <row r="674" spans="1:4" x14ac:dyDescent="0.25">
      <c r="A674" s="1"/>
      <c r="B674" s="1"/>
      <c r="C674" s="1"/>
      <c r="D674" s="1"/>
    </row>
    <row r="675" spans="1:4" x14ac:dyDescent="0.25">
      <c r="A675" s="1"/>
      <c r="B675" s="1"/>
      <c r="C675" s="1"/>
      <c r="D675" s="1"/>
    </row>
    <row r="676" spans="1:4" x14ac:dyDescent="0.25">
      <c r="A676" s="1"/>
      <c r="B676" s="1"/>
      <c r="C676" s="1"/>
      <c r="D676" s="1"/>
    </row>
    <row r="677" spans="1:4" x14ac:dyDescent="0.25">
      <c r="A677" s="1"/>
      <c r="B677" s="1"/>
      <c r="C677" s="1"/>
      <c r="D677" s="1"/>
    </row>
    <row r="678" spans="1:4" x14ac:dyDescent="0.25">
      <c r="A678" s="1"/>
      <c r="B678" s="1"/>
      <c r="C678" s="1"/>
      <c r="D678" s="1"/>
    </row>
    <row r="679" spans="1:4" x14ac:dyDescent="0.25">
      <c r="A679" s="1"/>
      <c r="B679" s="1"/>
      <c r="C679" s="1"/>
      <c r="D679" s="1"/>
    </row>
    <row r="680" spans="1:4" x14ac:dyDescent="0.25">
      <c r="A680" s="1"/>
      <c r="B680" s="1"/>
      <c r="C680" s="1"/>
      <c r="D680" s="1"/>
    </row>
    <row r="681" spans="1:4" x14ac:dyDescent="0.25">
      <c r="A681" s="1"/>
      <c r="B681" s="1"/>
      <c r="C681" s="1"/>
      <c r="D681" s="1"/>
    </row>
    <row r="682" spans="1:4" x14ac:dyDescent="0.25">
      <c r="A682" s="1"/>
      <c r="B682" s="1"/>
      <c r="C682" s="1"/>
      <c r="D682" s="1"/>
    </row>
    <row r="683" spans="1:4" x14ac:dyDescent="0.25">
      <c r="A683" s="1"/>
      <c r="B683" s="1"/>
      <c r="C683" s="1"/>
      <c r="D683" s="1"/>
    </row>
    <row r="684" spans="1:4" x14ac:dyDescent="0.25">
      <c r="A684" s="1"/>
      <c r="B684" s="1"/>
      <c r="C684" s="1"/>
      <c r="D684" s="1"/>
    </row>
    <row r="685" spans="1:4" x14ac:dyDescent="0.25">
      <c r="A685" s="1"/>
      <c r="B685" s="1"/>
      <c r="C685" s="1"/>
      <c r="D685" s="1"/>
    </row>
    <row r="686" spans="1:4" x14ac:dyDescent="0.25">
      <c r="A686" s="1"/>
      <c r="B686" s="1"/>
      <c r="C686" s="1"/>
      <c r="D686" s="1"/>
    </row>
    <row r="687" spans="1:4" x14ac:dyDescent="0.25">
      <c r="A687" s="1"/>
      <c r="B687" s="1"/>
      <c r="C687" s="1"/>
      <c r="D687" s="1"/>
    </row>
    <row r="688" spans="1:4" x14ac:dyDescent="0.25">
      <c r="A688" s="1"/>
      <c r="B688" s="1"/>
      <c r="C688" s="1"/>
      <c r="D688" s="1"/>
    </row>
    <row r="689" spans="1:4" x14ac:dyDescent="0.25">
      <c r="A689" s="1"/>
      <c r="B689" s="1"/>
      <c r="C689" s="1"/>
      <c r="D689" s="1"/>
    </row>
    <row r="690" spans="1:4" x14ac:dyDescent="0.25">
      <c r="A690" s="1"/>
      <c r="B690" s="1"/>
      <c r="C690" s="1"/>
      <c r="D690" s="1"/>
    </row>
    <row r="691" spans="1:4" x14ac:dyDescent="0.25">
      <c r="A691" s="1"/>
      <c r="B691" s="1"/>
      <c r="C691" s="1"/>
      <c r="D691" s="1"/>
    </row>
    <row r="692" spans="1:4" x14ac:dyDescent="0.25">
      <c r="A692" s="1"/>
      <c r="B692" s="1"/>
      <c r="C692" s="1"/>
      <c r="D692" s="1"/>
    </row>
    <row r="693" spans="1:4" x14ac:dyDescent="0.25">
      <c r="A693" s="1"/>
      <c r="B693" s="1"/>
      <c r="C693" s="1"/>
      <c r="D693" s="1"/>
    </row>
    <row r="694" spans="1:4" x14ac:dyDescent="0.25">
      <c r="A694" s="1"/>
      <c r="B694" s="1"/>
      <c r="C694" s="1"/>
      <c r="D694" s="1"/>
    </row>
    <row r="695" spans="1:4" x14ac:dyDescent="0.25">
      <c r="A695" s="1"/>
      <c r="B695" s="1"/>
      <c r="C695" s="1"/>
      <c r="D695" s="1"/>
    </row>
    <row r="696" spans="1:4" x14ac:dyDescent="0.25">
      <c r="A696" s="1"/>
      <c r="B696" s="1"/>
      <c r="C696" s="1"/>
      <c r="D696" s="1"/>
    </row>
    <row r="697" spans="1:4" x14ac:dyDescent="0.25">
      <c r="A697" s="1"/>
      <c r="B697" s="1"/>
      <c r="C697" s="1"/>
      <c r="D697" s="1"/>
    </row>
    <row r="698" spans="1:4" x14ac:dyDescent="0.25">
      <c r="A698" s="1"/>
      <c r="B698" s="1"/>
      <c r="C698" s="1"/>
      <c r="D698" s="1"/>
    </row>
    <row r="699" spans="1:4" x14ac:dyDescent="0.25">
      <c r="A699" s="1"/>
      <c r="B699" s="1"/>
      <c r="C699" s="1"/>
      <c r="D699" s="1"/>
    </row>
    <row r="700" spans="1:4" x14ac:dyDescent="0.25">
      <c r="A700" s="1"/>
      <c r="B700" s="1"/>
      <c r="C700" s="1"/>
      <c r="D700" s="1"/>
    </row>
    <row r="701" spans="1:4" x14ac:dyDescent="0.25">
      <c r="A701" s="1"/>
      <c r="B701" s="1"/>
      <c r="C701" s="1"/>
      <c r="D701" s="1"/>
    </row>
    <row r="702" spans="1:4" x14ac:dyDescent="0.25">
      <c r="A702" s="1"/>
      <c r="B702" s="1"/>
      <c r="C702" s="1"/>
      <c r="D702" s="1"/>
    </row>
    <row r="703" spans="1:4" x14ac:dyDescent="0.25">
      <c r="A703" s="1"/>
      <c r="B703" s="1"/>
      <c r="C703" s="1"/>
      <c r="D703" s="1"/>
    </row>
    <row r="704" spans="1:4" x14ac:dyDescent="0.25">
      <c r="A704" s="1"/>
      <c r="B704" s="1"/>
      <c r="C704" s="1"/>
      <c r="D704" s="1"/>
    </row>
    <row r="705" spans="1:4" x14ac:dyDescent="0.25">
      <c r="A705" s="1"/>
      <c r="B705" s="1"/>
      <c r="C705" s="1"/>
      <c r="D705" s="1"/>
    </row>
    <row r="706" spans="1:4" x14ac:dyDescent="0.25">
      <c r="A706" s="1"/>
      <c r="B706" s="1"/>
      <c r="C706" s="1"/>
      <c r="D706" s="1"/>
    </row>
    <row r="707" spans="1:4" x14ac:dyDescent="0.25">
      <c r="A707" s="1"/>
      <c r="B707" s="1"/>
      <c r="C707" s="1"/>
      <c r="D707" s="1"/>
    </row>
    <row r="708" spans="1:4" x14ac:dyDescent="0.25">
      <c r="A708" s="1"/>
      <c r="B708" s="1"/>
      <c r="C708" s="1"/>
      <c r="D708" s="1"/>
    </row>
    <row r="709" spans="1:4" x14ac:dyDescent="0.25">
      <c r="A709" s="1"/>
      <c r="B709" s="1"/>
      <c r="C709" s="1"/>
      <c r="D709" s="1"/>
    </row>
    <row r="710" spans="1:4" x14ac:dyDescent="0.25">
      <c r="A710" s="1"/>
      <c r="B710" s="1"/>
      <c r="C710" s="1"/>
      <c r="D710" s="1"/>
    </row>
    <row r="711" spans="1:4" x14ac:dyDescent="0.25">
      <c r="A711" s="1"/>
      <c r="B711" s="1"/>
      <c r="C711" s="1"/>
      <c r="D711" s="1"/>
    </row>
    <row r="712" spans="1:4" x14ac:dyDescent="0.25">
      <c r="A712" s="1"/>
      <c r="B712" s="1"/>
      <c r="C712" s="1"/>
      <c r="D712" s="1"/>
    </row>
    <row r="713" spans="1:4" x14ac:dyDescent="0.25">
      <c r="A713" s="1"/>
      <c r="B713" s="1"/>
      <c r="C713" s="1"/>
      <c r="D713" s="1"/>
    </row>
    <row r="714" spans="1:4" x14ac:dyDescent="0.25">
      <c r="A714" s="1"/>
      <c r="B714" s="1"/>
      <c r="C714" s="1"/>
      <c r="D714" s="1"/>
    </row>
    <row r="715" spans="1:4" x14ac:dyDescent="0.25">
      <c r="A715" s="1"/>
      <c r="B715" s="1"/>
      <c r="C715" s="1"/>
      <c r="D715" s="1"/>
    </row>
    <row r="716" spans="1:4" x14ac:dyDescent="0.25">
      <c r="A716" s="1"/>
      <c r="B716" s="1"/>
      <c r="C716" s="1"/>
      <c r="D716" s="1"/>
    </row>
    <row r="717" spans="1:4" x14ac:dyDescent="0.25">
      <c r="A717" s="1"/>
      <c r="B717" s="1"/>
      <c r="C717" s="1"/>
      <c r="D717" s="1"/>
    </row>
    <row r="718" spans="1:4" x14ac:dyDescent="0.25">
      <c r="A718" s="1"/>
      <c r="B718" s="1"/>
      <c r="C718" s="1"/>
      <c r="D718" s="1"/>
    </row>
    <row r="719" spans="1:4" x14ac:dyDescent="0.25">
      <c r="A719" s="1"/>
      <c r="B719" s="1"/>
      <c r="C719" s="1"/>
      <c r="D719" s="1"/>
    </row>
    <row r="720" spans="1:4" x14ac:dyDescent="0.25">
      <c r="A720" s="1"/>
      <c r="B720" s="1"/>
      <c r="C720" s="1"/>
      <c r="D720" s="1"/>
    </row>
    <row r="721" spans="1:4" x14ac:dyDescent="0.25">
      <c r="A721" s="1"/>
      <c r="B721" s="1"/>
      <c r="C721" s="1"/>
      <c r="D721" s="1"/>
    </row>
    <row r="722" spans="1:4" x14ac:dyDescent="0.25">
      <c r="A722" s="1"/>
      <c r="B722" s="1"/>
      <c r="C722" s="1"/>
      <c r="D722" s="1"/>
    </row>
    <row r="723" spans="1:4" x14ac:dyDescent="0.25">
      <c r="A723" s="1"/>
      <c r="B723" s="1"/>
      <c r="C723" s="1"/>
      <c r="D723" s="1"/>
    </row>
    <row r="724" spans="1:4" x14ac:dyDescent="0.25">
      <c r="A724" s="1"/>
      <c r="B724" s="1"/>
      <c r="C724" s="1"/>
      <c r="D724" s="1"/>
    </row>
    <row r="725" spans="1:4" x14ac:dyDescent="0.25">
      <c r="A725" s="1"/>
      <c r="B725" s="1"/>
      <c r="C725" s="1"/>
      <c r="D725" s="1"/>
    </row>
    <row r="726" spans="1:4" x14ac:dyDescent="0.25">
      <c r="A726" s="1"/>
      <c r="B726" s="1"/>
      <c r="C726" s="1"/>
      <c r="D726" s="1"/>
    </row>
    <row r="727" spans="1:4" x14ac:dyDescent="0.25">
      <c r="A727" s="1"/>
      <c r="B727" s="1"/>
      <c r="C727" s="1"/>
      <c r="D727" s="1"/>
    </row>
    <row r="728" spans="1:4" x14ac:dyDescent="0.25">
      <c r="A728" s="1"/>
      <c r="B728" s="1"/>
      <c r="C728" s="1"/>
      <c r="D728" s="1"/>
    </row>
    <row r="729" spans="1:4" x14ac:dyDescent="0.25">
      <c r="A729" s="1"/>
      <c r="B729" s="1"/>
      <c r="C729" s="1"/>
      <c r="D729" s="1"/>
    </row>
    <row r="730" spans="1:4" x14ac:dyDescent="0.25">
      <c r="A730" s="1"/>
      <c r="B730" s="1"/>
      <c r="C730" s="1"/>
      <c r="D730" s="1"/>
    </row>
    <row r="731" spans="1:4" x14ac:dyDescent="0.25">
      <c r="A731" s="1"/>
      <c r="B731" s="1"/>
      <c r="C731" s="1"/>
      <c r="D731" s="1"/>
    </row>
    <row r="732" spans="1:4" x14ac:dyDescent="0.25">
      <c r="A732" s="1"/>
      <c r="B732" s="1"/>
      <c r="C732" s="1"/>
      <c r="D732" s="1"/>
    </row>
    <row r="733" spans="1:4" x14ac:dyDescent="0.25">
      <c r="A733" s="1"/>
      <c r="B733" s="1"/>
      <c r="C733" s="1"/>
      <c r="D733" s="1"/>
    </row>
    <row r="734" spans="1:4" x14ac:dyDescent="0.25">
      <c r="A734" s="1"/>
      <c r="B734" s="1"/>
      <c r="C734" s="1"/>
      <c r="D734" s="1"/>
    </row>
    <row r="735" spans="1:4" x14ac:dyDescent="0.25">
      <c r="A735" s="1"/>
      <c r="B735" s="1"/>
      <c r="C735" s="1"/>
      <c r="D735" s="1"/>
    </row>
    <row r="736" spans="1:4" x14ac:dyDescent="0.25">
      <c r="A736" s="1"/>
      <c r="B736" s="1"/>
      <c r="C736" s="1"/>
      <c r="D736" s="1"/>
    </row>
    <row r="737" spans="1:4" x14ac:dyDescent="0.25">
      <c r="A737" s="1"/>
      <c r="B737" s="1"/>
      <c r="C737" s="1"/>
      <c r="D737" s="1"/>
    </row>
    <row r="738" spans="1:4" x14ac:dyDescent="0.25">
      <c r="A738" s="1"/>
      <c r="B738" s="1"/>
      <c r="C738" s="1"/>
      <c r="D738" s="1"/>
    </row>
    <row r="739" spans="1:4" x14ac:dyDescent="0.25">
      <c r="A739" s="1"/>
      <c r="B739" s="1"/>
      <c r="C739" s="1"/>
      <c r="D739" s="1"/>
    </row>
    <row r="740" spans="1:4" x14ac:dyDescent="0.25">
      <c r="A740" s="1"/>
      <c r="B740" s="1"/>
      <c r="C740" s="1"/>
      <c r="D740" s="1"/>
    </row>
    <row r="741" spans="1:4" x14ac:dyDescent="0.25">
      <c r="A741" s="1"/>
      <c r="B741" s="1"/>
      <c r="C741" s="1"/>
      <c r="D741" s="1"/>
    </row>
    <row r="742" spans="1:4" x14ac:dyDescent="0.25">
      <c r="A742" s="1"/>
      <c r="B742" s="1"/>
      <c r="C742" s="1"/>
      <c r="D742" s="1"/>
    </row>
    <row r="743" spans="1:4" x14ac:dyDescent="0.25">
      <c r="A743" s="1"/>
      <c r="B743" s="1"/>
      <c r="C743" s="1"/>
      <c r="D743" s="1"/>
    </row>
    <row r="744" spans="1:4" x14ac:dyDescent="0.25">
      <c r="A744" s="1"/>
      <c r="B744" s="1"/>
      <c r="C744" s="1"/>
      <c r="D744" s="1"/>
    </row>
    <row r="745" spans="1:4" x14ac:dyDescent="0.25">
      <c r="A745" s="1"/>
      <c r="B745" s="1"/>
      <c r="C745" s="1"/>
      <c r="D745" s="1"/>
    </row>
    <row r="746" spans="1:4" x14ac:dyDescent="0.25">
      <c r="A746" s="1"/>
      <c r="B746" s="1"/>
      <c r="C746" s="1"/>
      <c r="D746" s="1"/>
    </row>
    <row r="747" spans="1:4" x14ac:dyDescent="0.25">
      <c r="A747" s="1"/>
      <c r="B747" s="1"/>
      <c r="C747" s="1"/>
      <c r="D747" s="1"/>
    </row>
    <row r="748" spans="1:4" x14ac:dyDescent="0.25">
      <c r="A748" s="1"/>
      <c r="B748" s="1"/>
      <c r="C748" s="1"/>
      <c r="D748" s="1"/>
    </row>
    <row r="749" spans="1:4" x14ac:dyDescent="0.25">
      <c r="A749" s="1"/>
      <c r="B749" s="1"/>
      <c r="C749" s="1"/>
      <c r="D749" s="1"/>
    </row>
    <row r="750" spans="1:4" x14ac:dyDescent="0.25">
      <c r="A750" s="1"/>
      <c r="B750" s="1"/>
      <c r="C750" s="1"/>
      <c r="D750" s="1"/>
    </row>
    <row r="751" spans="1:4" x14ac:dyDescent="0.25">
      <c r="A751" s="1"/>
      <c r="B751" s="1"/>
      <c r="C751" s="1"/>
      <c r="D751" s="1"/>
    </row>
    <row r="752" spans="1:4" x14ac:dyDescent="0.25">
      <c r="A752" s="1"/>
      <c r="B752" s="1"/>
      <c r="C752" s="1"/>
      <c r="D752" s="1"/>
    </row>
    <row r="753" spans="1:4" x14ac:dyDescent="0.25">
      <c r="A753" s="1"/>
      <c r="B753" s="1"/>
      <c r="C753" s="1"/>
      <c r="D753" s="1"/>
    </row>
    <row r="754" spans="1:4" x14ac:dyDescent="0.25">
      <c r="A754" s="1"/>
      <c r="B754" s="1"/>
      <c r="C754" s="1"/>
      <c r="D754" s="1"/>
    </row>
    <row r="755" spans="1:4" x14ac:dyDescent="0.25">
      <c r="A755" s="1"/>
      <c r="B755" s="1"/>
      <c r="C755" s="1"/>
      <c r="D755" s="1"/>
    </row>
    <row r="756" spans="1:4" x14ac:dyDescent="0.25">
      <c r="A756" s="1"/>
      <c r="B756" s="1"/>
      <c r="C756" s="1"/>
      <c r="D756" s="1"/>
    </row>
    <row r="757" spans="1:4" x14ac:dyDescent="0.25">
      <c r="A757" s="1"/>
      <c r="B757" s="1"/>
      <c r="C757" s="1"/>
      <c r="D757" s="1"/>
    </row>
    <row r="758" spans="1:4" x14ac:dyDescent="0.25">
      <c r="A758" s="1"/>
      <c r="B758" s="1"/>
      <c r="C758" s="1"/>
      <c r="D758" s="1"/>
    </row>
    <row r="759" spans="1:4" x14ac:dyDescent="0.25">
      <c r="A759" s="1"/>
      <c r="B759" s="1"/>
      <c r="C759" s="1"/>
      <c r="D759" s="1"/>
    </row>
    <row r="760" spans="1:4" x14ac:dyDescent="0.25">
      <c r="A760" s="1"/>
      <c r="B760" s="1"/>
      <c r="C760" s="1"/>
      <c r="D760" s="1"/>
    </row>
    <row r="761" spans="1:4" x14ac:dyDescent="0.25">
      <c r="A761" s="1"/>
      <c r="B761" s="1"/>
      <c r="C761" s="1"/>
      <c r="D761" s="1"/>
    </row>
    <row r="762" spans="1:4" x14ac:dyDescent="0.25">
      <c r="A762" s="1"/>
      <c r="B762" s="1"/>
      <c r="C762" s="1"/>
      <c r="D762" s="1"/>
    </row>
    <row r="763" spans="1:4" x14ac:dyDescent="0.25">
      <c r="A763" s="1"/>
      <c r="B763" s="1"/>
      <c r="C763" s="1"/>
      <c r="D763" s="1"/>
    </row>
    <row r="764" spans="1:4" x14ac:dyDescent="0.25">
      <c r="A764" s="1"/>
      <c r="B764" s="1"/>
      <c r="C764" s="1"/>
      <c r="D764" s="1"/>
    </row>
    <row r="765" spans="1:4" x14ac:dyDescent="0.25">
      <c r="A765" s="1"/>
      <c r="B765" s="1"/>
      <c r="C765" s="1"/>
      <c r="D765" s="1"/>
    </row>
    <row r="766" spans="1:4" x14ac:dyDescent="0.25">
      <c r="A766" s="1"/>
      <c r="B766" s="1"/>
      <c r="C766" s="1"/>
      <c r="D766" s="1"/>
    </row>
    <row r="767" spans="1:4" x14ac:dyDescent="0.25">
      <c r="A767" s="1"/>
      <c r="B767" s="1"/>
      <c r="C767" s="1"/>
      <c r="D767" s="1"/>
    </row>
    <row r="768" spans="1:4" x14ac:dyDescent="0.25">
      <c r="A768" s="1"/>
      <c r="B768" s="1"/>
      <c r="C768" s="1"/>
      <c r="D768" s="1"/>
    </row>
    <row r="769" spans="1:4" x14ac:dyDescent="0.25">
      <c r="A769" s="1"/>
      <c r="B769" s="1"/>
      <c r="C769" s="1"/>
      <c r="D769" s="1"/>
    </row>
    <row r="770" spans="1:4" x14ac:dyDescent="0.25">
      <c r="A770" s="1"/>
      <c r="B770" s="1"/>
      <c r="C770" s="1"/>
      <c r="D770" s="1"/>
    </row>
    <row r="771" spans="1:4" x14ac:dyDescent="0.25">
      <c r="A771" s="1"/>
      <c r="B771" s="1"/>
      <c r="C771" s="1"/>
      <c r="D771" s="1"/>
    </row>
    <row r="772" spans="1:4" x14ac:dyDescent="0.25">
      <c r="A772" s="1"/>
      <c r="B772" s="1"/>
      <c r="C772" s="1"/>
      <c r="D772" s="1"/>
    </row>
    <row r="773" spans="1:4" x14ac:dyDescent="0.25">
      <c r="A773" s="1"/>
      <c r="B773" s="1"/>
      <c r="C773" s="1"/>
      <c r="D773" s="1"/>
    </row>
    <row r="774" spans="1:4" x14ac:dyDescent="0.25">
      <c r="A774" s="1"/>
      <c r="B774" s="1"/>
      <c r="C774" s="1"/>
      <c r="D774" s="1"/>
    </row>
    <row r="775" spans="1:4" x14ac:dyDescent="0.25">
      <c r="A775" s="1"/>
      <c r="B775" s="1"/>
      <c r="C775" s="1"/>
      <c r="D775" s="1"/>
    </row>
    <row r="776" spans="1:4" x14ac:dyDescent="0.25">
      <c r="A776" s="1"/>
      <c r="B776" s="1"/>
      <c r="C776" s="1"/>
      <c r="D776" s="1"/>
    </row>
    <row r="777" spans="1:4" x14ac:dyDescent="0.25">
      <c r="A777" s="1"/>
      <c r="B777" s="1"/>
      <c r="C777" s="1"/>
      <c r="D777" s="1"/>
    </row>
    <row r="778" spans="1:4" x14ac:dyDescent="0.25">
      <c r="A778" s="1"/>
      <c r="B778" s="1"/>
      <c r="C778" s="1"/>
      <c r="D778" s="1"/>
    </row>
    <row r="779" spans="1:4" x14ac:dyDescent="0.25">
      <c r="A779" s="1"/>
      <c r="B779" s="1"/>
      <c r="C779" s="1"/>
      <c r="D779" s="1"/>
    </row>
    <row r="780" spans="1:4" x14ac:dyDescent="0.25">
      <c r="A780" s="1"/>
      <c r="B780" s="1"/>
      <c r="C780" s="1"/>
      <c r="D780" s="1"/>
    </row>
    <row r="781" spans="1:4" x14ac:dyDescent="0.25">
      <c r="A781" s="1"/>
      <c r="B781" s="1"/>
      <c r="C781" s="1"/>
      <c r="D781" s="1"/>
    </row>
    <row r="782" spans="1:4" x14ac:dyDescent="0.25">
      <c r="A782" s="1"/>
      <c r="B782" s="1"/>
      <c r="C782" s="1"/>
      <c r="D782" s="1"/>
    </row>
    <row r="783" spans="1:4" x14ac:dyDescent="0.25">
      <c r="A783" s="1"/>
      <c r="B783" s="1"/>
      <c r="C783" s="1"/>
      <c r="D783" s="1"/>
    </row>
    <row r="784" spans="1:4" x14ac:dyDescent="0.25">
      <c r="A784" s="1"/>
      <c r="B784" s="1"/>
      <c r="C784" s="1"/>
      <c r="D784" s="1"/>
    </row>
    <row r="785" spans="1:4" x14ac:dyDescent="0.25">
      <c r="A785" s="1"/>
      <c r="B785" s="1"/>
      <c r="C785" s="1"/>
      <c r="D785" s="1"/>
    </row>
    <row r="786" spans="1:4" x14ac:dyDescent="0.25">
      <c r="A786" s="1"/>
      <c r="B786" s="1"/>
      <c r="C786" s="1"/>
      <c r="D786" s="1"/>
    </row>
    <row r="787" spans="1:4" x14ac:dyDescent="0.25">
      <c r="A787" s="1"/>
      <c r="B787" s="1"/>
      <c r="C787" s="1"/>
      <c r="D787" s="1"/>
    </row>
    <row r="788" spans="1:4" x14ac:dyDescent="0.25">
      <c r="A788" s="1"/>
      <c r="B788" s="1"/>
      <c r="C788" s="1"/>
      <c r="D788" s="1"/>
    </row>
    <row r="789" spans="1:4" x14ac:dyDescent="0.25">
      <c r="A789" s="1"/>
      <c r="B789" s="1"/>
      <c r="C789" s="1"/>
      <c r="D789" s="1"/>
    </row>
    <row r="790" spans="1:4" x14ac:dyDescent="0.25">
      <c r="A790" s="1"/>
      <c r="B790" s="1"/>
      <c r="C790" s="1"/>
      <c r="D790" s="1"/>
    </row>
    <row r="791" spans="1:4" x14ac:dyDescent="0.25">
      <c r="A791" s="1"/>
      <c r="B791" s="1"/>
      <c r="C791" s="1"/>
      <c r="D791" s="1"/>
    </row>
    <row r="792" spans="1:4" x14ac:dyDescent="0.25">
      <c r="A792" s="1"/>
      <c r="B792" s="1"/>
      <c r="C792" s="1"/>
      <c r="D792" s="1"/>
    </row>
    <row r="793" spans="1:4" x14ac:dyDescent="0.25">
      <c r="A793" s="1"/>
      <c r="B793" s="1"/>
      <c r="C793" s="1"/>
      <c r="D793" s="1"/>
    </row>
    <row r="794" spans="1:4" x14ac:dyDescent="0.25">
      <c r="A794" s="1"/>
      <c r="B794" s="1"/>
      <c r="C794" s="1"/>
      <c r="D794" s="1"/>
    </row>
    <row r="795" spans="1:4" x14ac:dyDescent="0.25">
      <c r="A795" s="1"/>
      <c r="B795" s="1"/>
      <c r="C795" s="1"/>
      <c r="D795" s="1"/>
    </row>
    <row r="796" spans="1:4" x14ac:dyDescent="0.25">
      <c r="A796" s="1"/>
      <c r="B796" s="1"/>
      <c r="C796" s="1"/>
      <c r="D796" s="1"/>
    </row>
    <row r="797" spans="1:4" x14ac:dyDescent="0.25">
      <c r="A797" s="1"/>
      <c r="B797" s="1"/>
      <c r="C797" s="1"/>
      <c r="D797" s="1"/>
    </row>
    <row r="798" spans="1:4" x14ac:dyDescent="0.25">
      <c r="A798" s="1"/>
      <c r="B798" s="1"/>
      <c r="C798" s="1"/>
      <c r="D798" s="1"/>
    </row>
    <row r="799" spans="1:4" x14ac:dyDescent="0.25">
      <c r="A799" s="1"/>
      <c r="B799" s="1"/>
      <c r="C799" s="1"/>
      <c r="D799" s="1"/>
    </row>
    <row r="800" spans="1:4" x14ac:dyDescent="0.25">
      <c r="A800" s="1"/>
      <c r="B800" s="1"/>
      <c r="C800" s="1"/>
      <c r="D800" s="1"/>
    </row>
    <row r="801" spans="1:4" x14ac:dyDescent="0.25">
      <c r="A801" s="1"/>
      <c r="B801" s="1"/>
      <c r="C801" s="1"/>
      <c r="D801" s="1"/>
    </row>
    <row r="802" spans="1:4" x14ac:dyDescent="0.25">
      <c r="A802" s="1"/>
      <c r="B802" s="1"/>
      <c r="C802" s="1"/>
      <c r="D802" s="1"/>
    </row>
    <row r="803" spans="1:4" x14ac:dyDescent="0.25">
      <c r="A803" s="1"/>
      <c r="B803" s="1"/>
      <c r="C803" s="1"/>
      <c r="D803" s="1"/>
    </row>
    <row r="804" spans="1:4" x14ac:dyDescent="0.25">
      <c r="A804" s="1"/>
      <c r="B804" s="1"/>
      <c r="C804" s="1"/>
      <c r="D804" s="1"/>
    </row>
    <row r="805" spans="1:4" x14ac:dyDescent="0.25">
      <c r="A805" s="1"/>
      <c r="B805" s="1"/>
      <c r="C805" s="1"/>
      <c r="D805" s="1"/>
    </row>
    <row r="806" spans="1:4" x14ac:dyDescent="0.25">
      <c r="A806" s="1"/>
      <c r="B806" s="1"/>
      <c r="C806" s="1"/>
      <c r="D806" s="1"/>
    </row>
    <row r="807" spans="1:4" x14ac:dyDescent="0.25">
      <c r="A807" s="1"/>
      <c r="B807" s="1"/>
      <c r="C807" s="1"/>
      <c r="D807" s="1"/>
    </row>
    <row r="808" spans="1:4" x14ac:dyDescent="0.25">
      <c r="A808" s="1"/>
      <c r="B808" s="1"/>
      <c r="C808" s="1"/>
      <c r="D808" s="1"/>
    </row>
    <row r="809" spans="1:4" x14ac:dyDescent="0.25">
      <c r="A809" s="1"/>
      <c r="B809" s="1"/>
      <c r="C809" s="1"/>
      <c r="D809" s="1"/>
    </row>
    <row r="810" spans="1:4" x14ac:dyDescent="0.25">
      <c r="A810" s="1"/>
      <c r="B810" s="1"/>
      <c r="C810" s="1"/>
      <c r="D810" s="1"/>
    </row>
    <row r="811" spans="1:4" x14ac:dyDescent="0.25">
      <c r="A811" s="1"/>
      <c r="B811" s="1"/>
      <c r="C811" s="1"/>
      <c r="D811" s="1"/>
    </row>
    <row r="812" spans="1:4" x14ac:dyDescent="0.25">
      <c r="A812" s="1"/>
      <c r="B812" s="1"/>
      <c r="C812" s="1"/>
      <c r="D812" s="1"/>
    </row>
    <row r="813" spans="1:4" x14ac:dyDescent="0.25">
      <c r="A813" s="1"/>
      <c r="B813" s="1"/>
      <c r="C813" s="1"/>
      <c r="D813" s="1"/>
    </row>
    <row r="814" spans="1:4" x14ac:dyDescent="0.25">
      <c r="A814" s="1"/>
      <c r="B814" s="1"/>
      <c r="C814" s="1"/>
      <c r="D814" s="1"/>
    </row>
    <row r="815" spans="1:4" x14ac:dyDescent="0.25">
      <c r="A815" s="1"/>
      <c r="B815" s="1"/>
      <c r="C815" s="1"/>
      <c r="D815" s="1"/>
    </row>
    <row r="816" spans="1:4" x14ac:dyDescent="0.25">
      <c r="A816" s="1"/>
      <c r="B816" s="1"/>
      <c r="C816" s="1"/>
      <c r="D816" s="1"/>
    </row>
    <row r="817" spans="1:4" x14ac:dyDescent="0.25">
      <c r="A817" s="1"/>
      <c r="B817" s="1"/>
      <c r="C817" s="1"/>
      <c r="D817" s="1"/>
    </row>
    <row r="818" spans="1:4" x14ac:dyDescent="0.25">
      <c r="A818" s="1"/>
      <c r="B818" s="1"/>
      <c r="C818" s="1"/>
      <c r="D818" s="1"/>
    </row>
    <row r="819" spans="1:4" x14ac:dyDescent="0.25">
      <c r="A819" s="1"/>
      <c r="B819" s="1"/>
      <c r="C819" s="1"/>
      <c r="D819" s="1"/>
    </row>
    <row r="820" spans="1:4" x14ac:dyDescent="0.25">
      <c r="A820" s="1"/>
      <c r="B820" s="1"/>
      <c r="C820" s="1"/>
      <c r="D820" s="1"/>
    </row>
    <row r="821" spans="1:4" x14ac:dyDescent="0.25">
      <c r="A821" s="1"/>
      <c r="B821" s="1"/>
      <c r="C821" s="1"/>
      <c r="D821" s="1"/>
    </row>
    <row r="822" spans="1:4" x14ac:dyDescent="0.25">
      <c r="A822" s="1"/>
      <c r="B822" s="1"/>
      <c r="C822" s="1"/>
      <c r="D822" s="1"/>
    </row>
    <row r="823" spans="1:4" x14ac:dyDescent="0.25">
      <c r="A823" s="1"/>
      <c r="B823" s="1"/>
      <c r="C823" s="1"/>
      <c r="D823" s="1"/>
    </row>
    <row r="824" spans="1:4" x14ac:dyDescent="0.25">
      <c r="A824" s="1"/>
      <c r="B824" s="1"/>
      <c r="C824" s="1"/>
      <c r="D824" s="1"/>
    </row>
    <row r="825" spans="1:4" x14ac:dyDescent="0.25">
      <c r="A825" s="1"/>
      <c r="B825" s="1"/>
      <c r="C825" s="1"/>
      <c r="D825" s="1"/>
    </row>
    <row r="826" spans="1:4" x14ac:dyDescent="0.25">
      <c r="A826" s="1"/>
      <c r="B826" s="1"/>
      <c r="C826" s="1"/>
      <c r="D826" s="1"/>
    </row>
    <row r="827" spans="1:4" x14ac:dyDescent="0.25">
      <c r="A827" s="1"/>
      <c r="B827" s="1"/>
      <c r="C827" s="1"/>
      <c r="D827" s="1"/>
    </row>
    <row r="828" spans="1:4" x14ac:dyDescent="0.25">
      <c r="A828" s="1"/>
      <c r="B828" s="1"/>
      <c r="C828" s="1"/>
      <c r="D828" s="1"/>
    </row>
    <row r="829" spans="1:4" x14ac:dyDescent="0.25">
      <c r="A829" s="1"/>
      <c r="B829" s="1"/>
      <c r="C829" s="1"/>
      <c r="D829" s="1"/>
    </row>
    <row r="830" spans="1:4" x14ac:dyDescent="0.25">
      <c r="A830" s="1"/>
      <c r="B830" s="1"/>
      <c r="C830" s="1"/>
      <c r="D830" s="1"/>
    </row>
    <row r="831" spans="1:4" x14ac:dyDescent="0.25">
      <c r="A831" s="1"/>
      <c r="B831" s="1"/>
      <c r="C831" s="1"/>
      <c r="D831" s="1"/>
    </row>
    <row r="832" spans="1:4" x14ac:dyDescent="0.25">
      <c r="A832" s="1"/>
      <c r="B832" s="1"/>
      <c r="C832" s="1"/>
      <c r="D832" s="1"/>
    </row>
    <row r="833" spans="1:4" x14ac:dyDescent="0.25">
      <c r="A833" s="1"/>
      <c r="B833" s="1"/>
      <c r="C833" s="1"/>
      <c r="D833" s="1"/>
    </row>
    <row r="834" spans="1:4" x14ac:dyDescent="0.25">
      <c r="A834" s="1"/>
      <c r="B834" s="1"/>
      <c r="C834" s="1"/>
      <c r="D834" s="1"/>
    </row>
    <row r="835" spans="1:4" x14ac:dyDescent="0.25">
      <c r="A835" s="1"/>
      <c r="B835" s="1"/>
      <c r="C835" s="1"/>
      <c r="D835" s="1"/>
    </row>
    <row r="836" spans="1:4" x14ac:dyDescent="0.25">
      <c r="A836" s="1"/>
      <c r="B836" s="1"/>
      <c r="C836" s="1"/>
      <c r="D836" s="1"/>
    </row>
    <row r="837" spans="1:4" x14ac:dyDescent="0.25">
      <c r="A837" s="1"/>
      <c r="B837" s="1"/>
      <c r="C837" s="1"/>
      <c r="D837" s="1"/>
    </row>
    <row r="838" spans="1:4" x14ac:dyDescent="0.25">
      <c r="A838" s="1"/>
      <c r="B838" s="1"/>
      <c r="C838" s="1"/>
      <c r="D838" s="1"/>
    </row>
    <row r="839" spans="1:4" x14ac:dyDescent="0.25">
      <c r="A839" s="1"/>
      <c r="B839" s="1"/>
      <c r="C839" s="1"/>
      <c r="D839" s="1"/>
    </row>
    <row r="840" spans="1:4" x14ac:dyDescent="0.25">
      <c r="A840" s="1"/>
      <c r="B840" s="1"/>
      <c r="C840" s="1"/>
      <c r="D840" s="1"/>
    </row>
    <row r="841" spans="1:4" x14ac:dyDescent="0.25">
      <c r="A841" s="1"/>
      <c r="B841" s="1"/>
      <c r="C841" s="1"/>
      <c r="D841" s="1"/>
    </row>
    <row r="842" spans="1:4" x14ac:dyDescent="0.25">
      <c r="A842" s="1"/>
      <c r="B842" s="1"/>
      <c r="C842" s="1"/>
      <c r="D842" s="1"/>
    </row>
    <row r="843" spans="1:4" x14ac:dyDescent="0.25">
      <c r="A843" s="1"/>
      <c r="B843" s="1"/>
      <c r="C843" s="1"/>
      <c r="D843" s="1"/>
    </row>
    <row r="844" spans="1:4" x14ac:dyDescent="0.25">
      <c r="A844" s="1"/>
      <c r="B844" s="1"/>
      <c r="C844" s="1"/>
      <c r="D844" s="1"/>
    </row>
    <row r="845" spans="1:4" x14ac:dyDescent="0.25">
      <c r="A845" s="1"/>
      <c r="B845" s="1"/>
      <c r="C845" s="1"/>
      <c r="D845" s="1"/>
    </row>
    <row r="846" spans="1:4" x14ac:dyDescent="0.25">
      <c r="A846" s="1"/>
      <c r="B846" s="1"/>
      <c r="C846" s="1"/>
      <c r="D846" s="1"/>
    </row>
    <row r="847" spans="1:4" x14ac:dyDescent="0.25">
      <c r="A847" s="1"/>
      <c r="B847" s="1"/>
      <c r="C847" s="1"/>
      <c r="D847" s="1"/>
    </row>
    <row r="848" spans="1:4" x14ac:dyDescent="0.25">
      <c r="A848" s="1"/>
      <c r="B848" s="1"/>
      <c r="C848" s="1"/>
      <c r="D848" s="1"/>
    </row>
    <row r="849" spans="1:4" x14ac:dyDescent="0.25">
      <c r="A849" s="1"/>
      <c r="B849" s="1"/>
      <c r="C849" s="1"/>
      <c r="D849" s="1"/>
    </row>
    <row r="850" spans="1:4" x14ac:dyDescent="0.25">
      <c r="A850" s="1"/>
      <c r="B850" s="1"/>
      <c r="C850" s="1"/>
      <c r="D850" s="1"/>
    </row>
    <row r="851" spans="1:4" x14ac:dyDescent="0.25">
      <c r="A851" s="1"/>
      <c r="B851" s="1"/>
      <c r="C851" s="1"/>
      <c r="D851" s="1"/>
    </row>
    <row r="852" spans="1:4" x14ac:dyDescent="0.25">
      <c r="A852" s="1"/>
      <c r="B852" s="1"/>
      <c r="C852" s="1"/>
      <c r="D852" s="1"/>
    </row>
    <row r="853" spans="1:4" x14ac:dyDescent="0.25">
      <c r="A853" s="1"/>
      <c r="B853" s="1"/>
      <c r="C853" s="1"/>
      <c r="D853" s="1"/>
    </row>
    <row r="854" spans="1:4" x14ac:dyDescent="0.25">
      <c r="A854" s="1"/>
      <c r="B854" s="1"/>
      <c r="C854" s="1"/>
      <c r="D854" s="1"/>
    </row>
    <row r="855" spans="1:4" x14ac:dyDescent="0.25">
      <c r="A855" s="1"/>
      <c r="B855" s="1"/>
      <c r="C855" s="1"/>
      <c r="D855" s="1"/>
    </row>
    <row r="856" spans="1:4" x14ac:dyDescent="0.25">
      <c r="A856" s="1"/>
      <c r="B856" s="1"/>
      <c r="C856" s="1"/>
      <c r="D856" s="1"/>
    </row>
    <row r="857" spans="1:4" x14ac:dyDescent="0.25">
      <c r="A857" s="1"/>
      <c r="B857" s="1"/>
      <c r="C857" s="1"/>
      <c r="D857" s="1"/>
    </row>
    <row r="858" spans="1:4" x14ac:dyDescent="0.25">
      <c r="A858" s="1"/>
      <c r="B858" s="1"/>
      <c r="C858" s="1"/>
      <c r="D858" s="1"/>
    </row>
    <row r="859" spans="1:4" x14ac:dyDescent="0.25">
      <c r="A859" s="1"/>
      <c r="B859" s="1"/>
      <c r="C859" s="1"/>
      <c r="D859" s="1"/>
    </row>
    <row r="860" spans="1:4" x14ac:dyDescent="0.25">
      <c r="A860" s="1"/>
      <c r="B860" s="1"/>
      <c r="C860" s="1"/>
      <c r="D860" s="1"/>
    </row>
    <row r="861" spans="1:4" x14ac:dyDescent="0.25">
      <c r="A861" s="1"/>
      <c r="B861" s="1"/>
      <c r="C861" s="1"/>
      <c r="D861" s="1"/>
    </row>
    <row r="862" spans="1:4" x14ac:dyDescent="0.25">
      <c r="A862" s="1"/>
      <c r="B862" s="1"/>
      <c r="C862" s="1"/>
      <c r="D862" s="1"/>
    </row>
    <row r="863" spans="1:4" x14ac:dyDescent="0.25">
      <c r="A863" s="1"/>
      <c r="B863" s="1"/>
      <c r="C863" s="1"/>
      <c r="D863" s="1"/>
    </row>
    <row r="864" spans="1:4" x14ac:dyDescent="0.25">
      <c r="A864" s="1"/>
      <c r="B864" s="1"/>
      <c r="C864" s="1"/>
      <c r="D864" s="1"/>
    </row>
    <row r="865" spans="1:4" x14ac:dyDescent="0.25">
      <c r="A865" s="1"/>
      <c r="B865" s="1"/>
      <c r="C865" s="1"/>
      <c r="D865" s="1"/>
    </row>
    <row r="866" spans="1:4" x14ac:dyDescent="0.25">
      <c r="A866" s="1"/>
      <c r="B866" s="1"/>
      <c r="C866" s="1"/>
      <c r="D866" s="1"/>
    </row>
    <row r="867" spans="1:4" x14ac:dyDescent="0.25">
      <c r="A867" s="1"/>
      <c r="B867" s="1"/>
      <c r="C867" s="1"/>
      <c r="D867" s="1"/>
    </row>
    <row r="868" spans="1:4" x14ac:dyDescent="0.25">
      <c r="A868" s="1"/>
      <c r="B868" s="1"/>
      <c r="C868" s="1"/>
      <c r="D868" s="1"/>
    </row>
    <row r="869" spans="1:4" x14ac:dyDescent="0.25">
      <c r="A869" s="1"/>
      <c r="B869" s="1"/>
      <c r="C869" s="1"/>
      <c r="D869" s="1"/>
    </row>
    <row r="870" spans="1:4" x14ac:dyDescent="0.25">
      <c r="A870" s="1"/>
      <c r="B870" s="1"/>
      <c r="C870" s="1"/>
      <c r="D870" s="1"/>
    </row>
    <row r="871" spans="1:4" x14ac:dyDescent="0.25">
      <c r="A871" s="1"/>
      <c r="B871" s="1"/>
      <c r="C871" s="1"/>
      <c r="D871" s="1"/>
    </row>
    <row r="872" spans="1:4" x14ac:dyDescent="0.25">
      <c r="A872" s="1"/>
      <c r="B872" s="1"/>
      <c r="C872" s="1"/>
      <c r="D872" s="1"/>
    </row>
    <row r="873" spans="1:4" x14ac:dyDescent="0.25">
      <c r="A873" s="1"/>
      <c r="B873" s="1"/>
      <c r="C873" s="1"/>
      <c r="D873" s="1"/>
    </row>
    <row r="874" spans="1:4" x14ac:dyDescent="0.25">
      <c r="A874" s="1"/>
      <c r="B874" s="1"/>
      <c r="C874" s="1"/>
      <c r="D874" s="1"/>
    </row>
    <row r="875" spans="1:4" x14ac:dyDescent="0.25">
      <c r="A875" s="1"/>
      <c r="B875" s="1"/>
      <c r="C875" s="1"/>
      <c r="D875" s="1"/>
    </row>
    <row r="876" spans="1:4" x14ac:dyDescent="0.25">
      <c r="A876" s="1"/>
      <c r="B876" s="1"/>
      <c r="C876" s="1"/>
      <c r="D876" s="1"/>
    </row>
    <row r="877" spans="1:4" x14ac:dyDescent="0.25">
      <c r="A877" s="1"/>
      <c r="B877" s="1"/>
      <c r="C877" s="1"/>
      <c r="D877" s="1"/>
    </row>
    <row r="878" spans="1:4" x14ac:dyDescent="0.25">
      <c r="A878" s="1"/>
      <c r="B878" s="1"/>
      <c r="C878" s="1"/>
      <c r="D878" s="1"/>
    </row>
    <row r="879" spans="1:4" x14ac:dyDescent="0.25">
      <c r="A879" s="1"/>
      <c r="B879" s="1"/>
      <c r="C879" s="1"/>
      <c r="D879" s="1"/>
    </row>
    <row r="880" spans="1:4" x14ac:dyDescent="0.25">
      <c r="A880" s="1"/>
      <c r="B880" s="1"/>
      <c r="C880" s="1"/>
      <c r="D880" s="1"/>
    </row>
    <row r="881" spans="1:4" x14ac:dyDescent="0.25">
      <c r="A881" s="1"/>
      <c r="B881" s="1"/>
      <c r="C881" s="1"/>
      <c r="D881" s="1"/>
    </row>
    <row r="882" spans="1:4" x14ac:dyDescent="0.25">
      <c r="A882" s="1"/>
      <c r="B882" s="1"/>
      <c r="C882" s="1"/>
      <c r="D882" s="1"/>
    </row>
    <row r="883" spans="1:4" x14ac:dyDescent="0.25">
      <c r="A883" s="1"/>
      <c r="B883" s="1"/>
      <c r="C883" s="1"/>
      <c r="D883" s="1"/>
    </row>
    <row r="884" spans="1:4" x14ac:dyDescent="0.25">
      <c r="A884" s="1"/>
      <c r="B884" s="1"/>
      <c r="C884" s="1"/>
      <c r="D884" s="1"/>
    </row>
    <row r="885" spans="1:4" x14ac:dyDescent="0.25">
      <c r="A885" s="1"/>
      <c r="B885" s="1"/>
      <c r="C885" s="1"/>
      <c r="D885" s="1"/>
    </row>
    <row r="886" spans="1:4" x14ac:dyDescent="0.25">
      <c r="A886" s="1"/>
      <c r="B886" s="1"/>
      <c r="C886" s="1"/>
      <c r="D886" s="1"/>
    </row>
    <row r="887" spans="1:4" x14ac:dyDescent="0.25">
      <c r="A887" s="1"/>
      <c r="B887" s="1"/>
      <c r="C887" s="1"/>
      <c r="D887" s="1"/>
    </row>
    <row r="888" spans="1:4" x14ac:dyDescent="0.25">
      <c r="A888" s="1"/>
      <c r="B888" s="1"/>
      <c r="C888" s="1"/>
      <c r="D888" s="1"/>
    </row>
    <row r="889" spans="1:4" x14ac:dyDescent="0.25">
      <c r="A889" s="1"/>
      <c r="B889" s="1"/>
      <c r="C889" s="1"/>
      <c r="D889" s="1"/>
    </row>
    <row r="890" spans="1:4" x14ac:dyDescent="0.25">
      <c r="A890" s="1"/>
      <c r="B890" s="1"/>
      <c r="C890" s="1"/>
      <c r="D890" s="1"/>
    </row>
    <row r="891" spans="1:4" x14ac:dyDescent="0.25">
      <c r="A891" s="1"/>
      <c r="B891" s="1"/>
      <c r="C891" s="1"/>
      <c r="D891" s="1"/>
    </row>
    <row r="892" spans="1:4" x14ac:dyDescent="0.25">
      <c r="A892" s="1"/>
      <c r="B892" s="1"/>
      <c r="C892" s="1"/>
      <c r="D892" s="1"/>
    </row>
    <row r="893" spans="1:4" x14ac:dyDescent="0.25">
      <c r="A893" s="1"/>
      <c r="B893" s="1"/>
      <c r="C893" s="1"/>
      <c r="D893" s="1"/>
    </row>
    <row r="894" spans="1:4" x14ac:dyDescent="0.25">
      <c r="A894" s="1"/>
      <c r="B894" s="1"/>
      <c r="C894" s="1"/>
      <c r="D894" s="1"/>
    </row>
    <row r="895" spans="1:4" x14ac:dyDescent="0.25">
      <c r="A895" s="1"/>
      <c r="B895" s="1"/>
      <c r="C895" s="1"/>
      <c r="D895" s="1"/>
    </row>
    <row r="896" spans="1:4" x14ac:dyDescent="0.25">
      <c r="A896" s="1"/>
      <c r="B896" s="1"/>
      <c r="C896" s="1"/>
      <c r="D896" s="1"/>
    </row>
    <row r="897" spans="1:4" x14ac:dyDescent="0.25">
      <c r="A897" s="1"/>
      <c r="B897" s="1"/>
      <c r="C897" s="1"/>
      <c r="D897" s="1"/>
    </row>
    <row r="898" spans="1:4" x14ac:dyDescent="0.25">
      <c r="A898" s="1"/>
      <c r="B898" s="1"/>
      <c r="C898" s="1"/>
      <c r="D898" s="1"/>
    </row>
    <row r="899" spans="1:4" x14ac:dyDescent="0.25">
      <c r="A899" s="1"/>
      <c r="B899" s="1"/>
      <c r="C899" s="1"/>
      <c r="D899" s="1"/>
    </row>
    <row r="900" spans="1:4" x14ac:dyDescent="0.25">
      <c r="A900" s="1"/>
      <c r="B900" s="1"/>
      <c r="C900" s="1"/>
      <c r="D900" s="1"/>
    </row>
    <row r="901" spans="1:4" x14ac:dyDescent="0.25">
      <c r="A901" s="1"/>
      <c r="B901" s="1"/>
      <c r="C901" s="1"/>
      <c r="D901" s="1"/>
    </row>
    <row r="902" spans="1:4" x14ac:dyDescent="0.25">
      <c r="A902" s="1"/>
      <c r="B902" s="1"/>
      <c r="C902" s="1"/>
      <c r="D902" s="1"/>
    </row>
    <row r="903" spans="1:4" x14ac:dyDescent="0.25">
      <c r="A903" s="1"/>
      <c r="B903" s="1"/>
      <c r="C903" s="1"/>
      <c r="D903" s="1"/>
    </row>
    <row r="904" spans="1:4" x14ac:dyDescent="0.25">
      <c r="A904" s="1"/>
      <c r="B904" s="1"/>
      <c r="C904" s="1"/>
      <c r="D904" s="1"/>
    </row>
    <row r="905" spans="1:4" x14ac:dyDescent="0.25">
      <c r="A905" s="1"/>
      <c r="B905" s="1"/>
      <c r="C905" s="1"/>
      <c r="D905" s="1"/>
    </row>
    <row r="906" spans="1:4" x14ac:dyDescent="0.25">
      <c r="A906" s="1"/>
      <c r="B906" s="1"/>
      <c r="C906" s="1"/>
      <c r="D906" s="1"/>
    </row>
    <row r="907" spans="1:4" x14ac:dyDescent="0.25">
      <c r="A907" s="1"/>
      <c r="B907" s="1"/>
      <c r="C907" s="1"/>
      <c r="D907" s="1"/>
    </row>
    <row r="908" spans="1:4" x14ac:dyDescent="0.25">
      <c r="A908" s="1"/>
      <c r="B908" s="1"/>
      <c r="C908" s="1"/>
      <c r="D908" s="1"/>
    </row>
    <row r="909" spans="1:4" x14ac:dyDescent="0.25">
      <c r="A909" s="1"/>
      <c r="B909" s="1"/>
      <c r="C909" s="1"/>
      <c r="D909" s="1"/>
    </row>
    <row r="910" spans="1:4" x14ac:dyDescent="0.25">
      <c r="A910" s="1"/>
      <c r="B910" s="1"/>
      <c r="C910" s="1"/>
      <c r="D910" s="1"/>
    </row>
    <row r="911" spans="1:4" x14ac:dyDescent="0.25">
      <c r="A911" s="1"/>
      <c r="B911" s="1"/>
      <c r="C911" s="1"/>
      <c r="D911" s="1"/>
    </row>
    <row r="912" spans="1:4" x14ac:dyDescent="0.25">
      <c r="A912" s="1"/>
      <c r="B912" s="1"/>
      <c r="C912" s="1"/>
      <c r="D912" s="1"/>
    </row>
    <row r="913" spans="1:4" x14ac:dyDescent="0.25">
      <c r="A913" s="1"/>
      <c r="B913" s="1"/>
      <c r="C913" s="1"/>
      <c r="D913" s="1"/>
    </row>
    <row r="914" spans="1:4" x14ac:dyDescent="0.25">
      <c r="A914" s="1"/>
      <c r="B914" s="1"/>
      <c r="C914" s="1"/>
      <c r="D914" s="1"/>
    </row>
    <row r="915" spans="1:4" x14ac:dyDescent="0.25">
      <c r="A915" s="1"/>
      <c r="B915" s="1"/>
      <c r="C915" s="1"/>
      <c r="D915" s="1"/>
    </row>
    <row r="916" spans="1:4" x14ac:dyDescent="0.25">
      <c r="A916" s="1"/>
      <c r="B916" s="1"/>
      <c r="C916" s="1"/>
      <c r="D916" s="1"/>
    </row>
    <row r="917" spans="1:4" x14ac:dyDescent="0.25">
      <c r="A917" s="1"/>
      <c r="B917" s="1"/>
      <c r="C917" s="1"/>
      <c r="D917" s="1"/>
    </row>
    <row r="918" spans="1:4" x14ac:dyDescent="0.25">
      <c r="A918" s="1"/>
      <c r="B918" s="1"/>
      <c r="C918" s="1"/>
      <c r="D918" s="1"/>
    </row>
    <row r="919" spans="1:4" x14ac:dyDescent="0.25">
      <c r="A919" s="1"/>
      <c r="B919" s="1"/>
      <c r="C919" s="1"/>
      <c r="D919" s="1"/>
    </row>
    <row r="920" spans="1:4" x14ac:dyDescent="0.25">
      <c r="A920" s="1"/>
      <c r="B920" s="1"/>
      <c r="C920" s="1"/>
      <c r="D920" s="1"/>
    </row>
    <row r="921" spans="1:4" x14ac:dyDescent="0.25">
      <c r="A921" s="1"/>
      <c r="B921" s="1"/>
      <c r="C921" s="1"/>
      <c r="D921" s="1"/>
    </row>
    <row r="922" spans="1:4" x14ac:dyDescent="0.25">
      <c r="A922" s="1"/>
      <c r="B922" s="1"/>
      <c r="C922" s="1"/>
      <c r="D922" s="1"/>
    </row>
    <row r="923" spans="1:4" x14ac:dyDescent="0.25">
      <c r="A923" s="1"/>
      <c r="B923" s="1"/>
      <c r="C923" s="1"/>
      <c r="D923" s="1"/>
    </row>
    <row r="924" spans="1:4" x14ac:dyDescent="0.25">
      <c r="A924" s="1"/>
      <c r="B924" s="1"/>
      <c r="C924" s="1"/>
      <c r="D924" s="1"/>
    </row>
    <row r="925" spans="1:4" x14ac:dyDescent="0.25">
      <c r="A925" s="1"/>
      <c r="B925" s="1"/>
      <c r="C925" s="1"/>
      <c r="D925" s="1"/>
    </row>
    <row r="926" spans="1:4" x14ac:dyDescent="0.25">
      <c r="A926" s="1"/>
      <c r="B926" s="1"/>
      <c r="C926" s="1"/>
      <c r="D926" s="1"/>
    </row>
    <row r="927" spans="1:4" x14ac:dyDescent="0.25">
      <c r="A927" s="1"/>
      <c r="B927" s="1"/>
      <c r="C927" s="1"/>
      <c r="D927" s="1"/>
    </row>
    <row r="928" spans="1:4" x14ac:dyDescent="0.25">
      <c r="A928" s="1"/>
      <c r="B928" s="1"/>
      <c r="C928" s="1"/>
      <c r="D928" s="1"/>
    </row>
    <row r="929" spans="1:4" x14ac:dyDescent="0.25">
      <c r="A929" s="1"/>
      <c r="B929" s="1"/>
      <c r="C929" s="1"/>
      <c r="D929" s="1"/>
    </row>
    <row r="930" spans="1:4" x14ac:dyDescent="0.25">
      <c r="A930" s="1"/>
      <c r="B930" s="1"/>
      <c r="C930" s="1"/>
      <c r="D930" s="1"/>
    </row>
    <row r="931" spans="1:4" x14ac:dyDescent="0.25">
      <c r="A931" s="1"/>
      <c r="B931" s="1"/>
      <c r="C931" s="1"/>
      <c r="D931" s="1"/>
    </row>
    <row r="932" spans="1:4" x14ac:dyDescent="0.25">
      <c r="A932" s="1"/>
      <c r="B932" s="1"/>
      <c r="C932" s="1"/>
      <c r="D932" s="1"/>
    </row>
    <row r="933" spans="1:4" x14ac:dyDescent="0.25">
      <c r="A933" s="1"/>
      <c r="B933" s="1"/>
      <c r="C933" s="1"/>
      <c r="D933" s="1"/>
    </row>
    <row r="934" spans="1:4" x14ac:dyDescent="0.25">
      <c r="A934" s="1"/>
      <c r="B934" s="1"/>
      <c r="C934" s="1"/>
      <c r="D934" s="1"/>
    </row>
    <row r="935" spans="1:4" x14ac:dyDescent="0.25">
      <c r="A935" s="1"/>
      <c r="B935" s="1"/>
      <c r="C935" s="1"/>
      <c r="D935" s="1"/>
    </row>
    <row r="936" spans="1:4" x14ac:dyDescent="0.25">
      <c r="A936" s="1"/>
      <c r="B936" s="1"/>
      <c r="C936" s="1"/>
      <c r="D936" s="1"/>
    </row>
    <row r="937" spans="1:4" x14ac:dyDescent="0.25">
      <c r="A937" s="1"/>
      <c r="B937" s="1"/>
      <c r="C937" s="1"/>
      <c r="D937" s="1"/>
    </row>
    <row r="938" spans="1:4" x14ac:dyDescent="0.25">
      <c r="A938" s="1"/>
      <c r="B938" s="1"/>
      <c r="C938" s="1"/>
      <c r="D938" s="1"/>
    </row>
    <row r="939" spans="1:4" x14ac:dyDescent="0.25">
      <c r="A939" s="1"/>
      <c r="B939" s="1"/>
      <c r="C939" s="1"/>
      <c r="D939" s="1"/>
    </row>
    <row r="940" spans="1:4" x14ac:dyDescent="0.25">
      <c r="A940" s="1"/>
      <c r="B940" s="1"/>
      <c r="C940" s="1"/>
      <c r="D940" s="1"/>
    </row>
    <row r="941" spans="1:4" x14ac:dyDescent="0.25">
      <c r="A941" s="1"/>
      <c r="B941" s="1"/>
      <c r="C941" s="1"/>
      <c r="D941" s="1"/>
    </row>
    <row r="942" spans="1:4" x14ac:dyDescent="0.25">
      <c r="A942" s="1"/>
      <c r="B942" s="1"/>
      <c r="C942" s="1"/>
      <c r="D942" s="1"/>
    </row>
    <row r="943" spans="1:4" x14ac:dyDescent="0.25">
      <c r="A943" s="1"/>
      <c r="B943" s="1"/>
      <c r="C943" s="1"/>
      <c r="D943" s="1"/>
    </row>
    <row r="944" spans="1:4" x14ac:dyDescent="0.25">
      <c r="A944" s="1"/>
      <c r="B944" s="1"/>
      <c r="C944" s="1"/>
      <c r="D944" s="1"/>
    </row>
    <row r="945" spans="1:4" x14ac:dyDescent="0.25">
      <c r="A945" s="1"/>
      <c r="B945" s="1"/>
      <c r="C945" s="1"/>
      <c r="D945" s="1"/>
    </row>
    <row r="946" spans="1:4" x14ac:dyDescent="0.25">
      <c r="A946" s="1"/>
      <c r="B946" s="1"/>
      <c r="C946" s="1"/>
      <c r="D946" s="1"/>
    </row>
    <row r="947" spans="1:4" x14ac:dyDescent="0.25">
      <c r="A947" s="1"/>
      <c r="B947" s="1"/>
      <c r="C947" s="1"/>
      <c r="D947" s="1"/>
    </row>
    <row r="948" spans="1:4" x14ac:dyDescent="0.25">
      <c r="A948" s="1"/>
      <c r="B948" s="1"/>
      <c r="C948" s="1"/>
      <c r="D948" s="1"/>
    </row>
    <row r="949" spans="1:4" x14ac:dyDescent="0.25">
      <c r="A949" s="1"/>
      <c r="B949" s="1"/>
      <c r="C949" s="1"/>
      <c r="D949" s="1"/>
    </row>
    <row r="950" spans="1:4" x14ac:dyDescent="0.25">
      <c r="A950" s="1"/>
      <c r="B950" s="1"/>
      <c r="C950" s="1"/>
      <c r="D950" s="1"/>
    </row>
    <row r="951" spans="1:4" x14ac:dyDescent="0.25">
      <c r="A951" s="1"/>
      <c r="B951" s="1"/>
      <c r="C951" s="1"/>
      <c r="D951" s="1"/>
    </row>
    <row r="952" spans="1:4" x14ac:dyDescent="0.25">
      <c r="A952" s="1"/>
      <c r="B952" s="1"/>
      <c r="C952" s="1"/>
      <c r="D952" s="1"/>
    </row>
    <row r="953" spans="1:4" x14ac:dyDescent="0.25">
      <c r="A953" s="1"/>
      <c r="B953" s="1"/>
      <c r="C953" s="1"/>
      <c r="D953" s="1"/>
    </row>
    <row r="954" spans="1:4" x14ac:dyDescent="0.25">
      <c r="A954" s="1"/>
      <c r="B954" s="1"/>
      <c r="C954" s="1"/>
      <c r="D954" s="1"/>
    </row>
    <row r="955" spans="1:4" x14ac:dyDescent="0.25">
      <c r="A955" s="1"/>
      <c r="B955" s="1"/>
      <c r="C955" s="1"/>
      <c r="D955" s="1"/>
    </row>
    <row r="956" spans="1:4" x14ac:dyDescent="0.25">
      <c r="A956" s="1"/>
      <c r="B956" s="1"/>
      <c r="C956" s="1"/>
      <c r="D956" s="1"/>
    </row>
    <row r="957" spans="1:4" x14ac:dyDescent="0.25">
      <c r="A957" s="1"/>
      <c r="B957" s="1"/>
      <c r="C957" s="1"/>
      <c r="D957" s="1"/>
    </row>
    <row r="958" spans="1:4" x14ac:dyDescent="0.25">
      <c r="A958" s="1"/>
      <c r="B958" s="1"/>
      <c r="C958" s="1"/>
      <c r="D958" s="1"/>
    </row>
    <row r="959" spans="1:4" x14ac:dyDescent="0.25">
      <c r="A959" s="1"/>
      <c r="B959" s="1"/>
      <c r="C959" s="1"/>
      <c r="D959" s="1"/>
    </row>
    <row r="960" spans="1:4" x14ac:dyDescent="0.25">
      <c r="A960" s="1"/>
      <c r="B960" s="1"/>
      <c r="C960" s="1"/>
      <c r="D960" s="1"/>
    </row>
    <row r="961" spans="1:4" x14ac:dyDescent="0.25">
      <c r="A961" s="1"/>
      <c r="B961" s="1"/>
      <c r="C961" s="1"/>
      <c r="D961" s="1"/>
    </row>
    <row r="962" spans="1:4" x14ac:dyDescent="0.25">
      <c r="A962" s="1"/>
      <c r="B962" s="1"/>
      <c r="C962" s="1"/>
      <c r="D962" s="1"/>
    </row>
    <row r="963" spans="1:4" x14ac:dyDescent="0.25">
      <c r="A963" s="1"/>
      <c r="B963" s="1"/>
      <c r="C963" s="1"/>
      <c r="D963" s="1"/>
    </row>
    <row r="964" spans="1:4" x14ac:dyDescent="0.25">
      <c r="A964" s="1"/>
      <c r="B964" s="1"/>
      <c r="C964" s="1"/>
      <c r="D964" s="1"/>
    </row>
    <row r="965" spans="1:4" x14ac:dyDescent="0.25">
      <c r="A965" s="1"/>
      <c r="B965" s="1"/>
      <c r="C965" s="1"/>
      <c r="D965" s="1"/>
    </row>
    <row r="966" spans="1:4" x14ac:dyDescent="0.25">
      <c r="A966" s="1"/>
      <c r="B966" s="1"/>
      <c r="C966" s="1"/>
      <c r="D966" s="1"/>
    </row>
    <row r="967" spans="1:4" x14ac:dyDescent="0.25">
      <c r="A967" s="1"/>
      <c r="B967" s="1"/>
      <c r="C967" s="1"/>
      <c r="D967" s="1"/>
    </row>
    <row r="968" spans="1:4" x14ac:dyDescent="0.25">
      <c r="A968" s="1"/>
      <c r="B968" s="1"/>
      <c r="C968" s="1"/>
      <c r="D968" s="1"/>
    </row>
    <row r="969" spans="1:4" x14ac:dyDescent="0.25">
      <c r="A969" s="1"/>
      <c r="B969" s="1"/>
      <c r="C969" s="1"/>
      <c r="D969" s="1"/>
    </row>
    <row r="970" spans="1:4" x14ac:dyDescent="0.25">
      <c r="A970" s="1"/>
      <c r="B970" s="1"/>
      <c r="C970" s="1"/>
      <c r="D970" s="1"/>
    </row>
    <row r="971" spans="1:4" x14ac:dyDescent="0.25">
      <c r="A971" s="1"/>
      <c r="B971" s="1"/>
      <c r="C971" s="1"/>
      <c r="D971" s="1"/>
    </row>
    <row r="972" spans="1:4" x14ac:dyDescent="0.25">
      <c r="A972" s="1"/>
      <c r="B972" s="1"/>
      <c r="C972" s="1"/>
      <c r="D972" s="1"/>
    </row>
    <row r="973" spans="1:4" x14ac:dyDescent="0.25">
      <c r="A973" s="1"/>
      <c r="B973" s="1"/>
      <c r="C973" s="1"/>
      <c r="D973" s="1"/>
    </row>
    <row r="974" spans="1:4" x14ac:dyDescent="0.25">
      <c r="A974" s="1"/>
      <c r="B974" s="1"/>
      <c r="C974" s="1"/>
      <c r="D974" s="1"/>
    </row>
    <row r="975" spans="1:4" x14ac:dyDescent="0.25">
      <c r="A975" s="1"/>
      <c r="B975" s="1"/>
      <c r="C975" s="1"/>
      <c r="D975" s="1"/>
    </row>
    <row r="976" spans="1:4" x14ac:dyDescent="0.25">
      <c r="A976" s="1"/>
      <c r="B976" s="1"/>
      <c r="C976" s="1"/>
      <c r="D976" s="1"/>
    </row>
    <row r="977" spans="1:4" x14ac:dyDescent="0.25">
      <c r="A977" s="1"/>
      <c r="B977" s="1"/>
      <c r="C977" s="1"/>
      <c r="D977" s="1"/>
    </row>
    <row r="978" spans="1:4" x14ac:dyDescent="0.25">
      <c r="A978" s="1"/>
      <c r="B978" s="1"/>
      <c r="C978" s="1"/>
      <c r="D978" s="1"/>
    </row>
    <row r="979" spans="1:4" x14ac:dyDescent="0.25">
      <c r="A979" s="1"/>
      <c r="B979" s="1"/>
      <c r="C979" s="1"/>
      <c r="D979" s="1"/>
    </row>
    <row r="980" spans="1:4" x14ac:dyDescent="0.25">
      <c r="A980" s="1"/>
      <c r="B980" s="1"/>
      <c r="C980" s="1"/>
      <c r="D980" s="1"/>
    </row>
    <row r="981" spans="1:4" x14ac:dyDescent="0.25">
      <c r="A981" s="1"/>
      <c r="B981" s="1"/>
      <c r="C981" s="1"/>
      <c r="D981" s="1"/>
    </row>
    <row r="982" spans="1:4" x14ac:dyDescent="0.25">
      <c r="A982" s="1"/>
      <c r="B982" s="1"/>
      <c r="C982" s="1"/>
      <c r="D982" s="1"/>
    </row>
    <row r="983" spans="1:4" x14ac:dyDescent="0.25">
      <c r="A983" s="1"/>
      <c r="B983" s="1"/>
      <c r="C983" s="1"/>
      <c r="D983" s="1"/>
    </row>
    <row r="984" spans="1:4" x14ac:dyDescent="0.25">
      <c r="A984" s="1"/>
      <c r="B984" s="1"/>
      <c r="C984" s="1"/>
      <c r="D984" s="1"/>
    </row>
    <row r="985" spans="1:4" x14ac:dyDescent="0.25">
      <c r="A985" s="1"/>
      <c r="B985" s="1"/>
      <c r="C985" s="1"/>
      <c r="D985" s="1"/>
    </row>
    <row r="986" spans="1:4" x14ac:dyDescent="0.25">
      <c r="A986" s="1"/>
      <c r="B986" s="1"/>
      <c r="C986" s="1"/>
      <c r="D986" s="1"/>
    </row>
    <row r="987" spans="1:4" x14ac:dyDescent="0.25">
      <c r="A987" s="1"/>
      <c r="B987" s="1"/>
      <c r="C987" s="1"/>
      <c r="D987" s="1"/>
    </row>
    <row r="988" spans="1:4" x14ac:dyDescent="0.25">
      <c r="A988" s="1"/>
      <c r="B988" s="1"/>
      <c r="C988" s="1"/>
      <c r="D988" s="1"/>
    </row>
    <row r="989" spans="1:4" x14ac:dyDescent="0.25">
      <c r="A989" s="1"/>
      <c r="B989" s="1"/>
      <c r="C989" s="1"/>
      <c r="D989" s="1"/>
    </row>
    <row r="990" spans="1:4" x14ac:dyDescent="0.25">
      <c r="A990" s="1"/>
      <c r="B990" s="1"/>
      <c r="C990" s="1"/>
      <c r="D990" s="1"/>
    </row>
    <row r="991" spans="1:4" x14ac:dyDescent="0.25">
      <c r="A991" s="1"/>
      <c r="B991" s="1"/>
      <c r="C991" s="1"/>
      <c r="D991" s="1"/>
    </row>
    <row r="992" spans="1:4" x14ac:dyDescent="0.25">
      <c r="A992" s="1"/>
      <c r="B992" s="1"/>
      <c r="C992" s="1"/>
      <c r="D992" s="1"/>
    </row>
    <row r="993" spans="1:4" x14ac:dyDescent="0.25">
      <c r="A993" s="1"/>
      <c r="B993" s="1"/>
      <c r="C993" s="1"/>
      <c r="D993" s="1"/>
    </row>
    <row r="994" spans="1:4" x14ac:dyDescent="0.25">
      <c r="A994" s="1"/>
      <c r="B994" s="1"/>
      <c r="C994" s="1"/>
      <c r="D994" s="1"/>
    </row>
    <row r="995" spans="1:4" x14ac:dyDescent="0.25">
      <c r="A995" s="1"/>
      <c r="B995" s="1"/>
      <c r="C995" s="1"/>
      <c r="D995" s="1"/>
    </row>
    <row r="996" spans="1:4" x14ac:dyDescent="0.25">
      <c r="A996" s="1"/>
      <c r="B996" s="1"/>
      <c r="C996" s="1"/>
      <c r="D996" s="1"/>
    </row>
    <row r="997" spans="1:4" x14ac:dyDescent="0.25">
      <c r="A997" s="1"/>
      <c r="B997" s="1"/>
      <c r="C997" s="1"/>
      <c r="D997" s="1"/>
    </row>
    <row r="998" spans="1:4" x14ac:dyDescent="0.25">
      <c r="A998" s="1"/>
      <c r="B998" s="1"/>
      <c r="C998" s="1"/>
      <c r="D998" s="1"/>
    </row>
    <row r="999" spans="1:4" x14ac:dyDescent="0.25">
      <c r="A999" s="1"/>
      <c r="B999" s="1"/>
      <c r="C999" s="1"/>
      <c r="D999" s="1"/>
    </row>
    <row r="1000" spans="1:4" x14ac:dyDescent="0.25">
      <c r="A1000" s="1"/>
      <c r="B1000" s="1"/>
      <c r="C1000" s="1"/>
      <c r="D1000" s="1"/>
    </row>
    <row r="1001" spans="1:4" x14ac:dyDescent="0.25">
      <c r="A1001" s="1"/>
      <c r="B1001" s="1"/>
      <c r="C1001" s="1"/>
      <c r="D1001" s="1"/>
    </row>
    <row r="1002" spans="1:4" x14ac:dyDescent="0.25">
      <c r="A1002" s="1"/>
      <c r="B1002" s="1"/>
      <c r="C1002" s="1"/>
      <c r="D1002" s="1"/>
    </row>
    <row r="1003" spans="1:4" x14ac:dyDescent="0.25">
      <c r="A1003" s="1"/>
      <c r="B1003" s="1"/>
      <c r="C1003" s="1"/>
      <c r="D1003" s="1"/>
    </row>
    <row r="1004" spans="1:4" x14ac:dyDescent="0.25">
      <c r="A1004" s="1"/>
      <c r="B1004" s="1"/>
      <c r="C1004" s="1"/>
      <c r="D1004" s="1"/>
    </row>
    <row r="1005" spans="1:4" x14ac:dyDescent="0.25">
      <c r="A1005" s="1"/>
      <c r="B1005" s="1"/>
      <c r="C1005" s="1"/>
      <c r="D1005" s="1"/>
    </row>
    <row r="1006" spans="1:4" x14ac:dyDescent="0.25">
      <c r="A1006" s="1"/>
      <c r="B1006" s="1"/>
      <c r="C1006" s="1"/>
      <c r="D1006" s="1"/>
    </row>
    <row r="1007" spans="1:4" x14ac:dyDescent="0.25">
      <c r="A1007" s="1"/>
      <c r="B1007" s="1"/>
      <c r="C1007" s="1"/>
      <c r="D1007" s="1"/>
    </row>
    <row r="1008" spans="1:4" x14ac:dyDescent="0.25">
      <c r="A1008" s="1"/>
      <c r="B1008" s="1"/>
      <c r="C1008" s="1"/>
      <c r="D1008" s="1"/>
    </row>
    <row r="1009" spans="1:4" x14ac:dyDescent="0.25">
      <c r="A1009" s="1"/>
      <c r="B1009" s="1"/>
      <c r="C1009" s="1"/>
      <c r="D1009" s="1"/>
    </row>
    <row r="1010" spans="1:4" x14ac:dyDescent="0.25">
      <c r="A1010" s="1"/>
      <c r="B1010" s="1"/>
      <c r="C1010" s="1"/>
      <c r="D1010" s="1"/>
    </row>
    <row r="1011" spans="1:4" x14ac:dyDescent="0.25">
      <c r="A1011" s="1"/>
      <c r="B1011" s="1"/>
      <c r="C1011" s="1"/>
      <c r="D1011" s="1"/>
    </row>
    <row r="1012" spans="1:4" x14ac:dyDescent="0.25">
      <c r="A1012" s="1"/>
      <c r="B1012" s="1"/>
      <c r="C1012" s="1"/>
      <c r="D1012" s="1"/>
    </row>
    <row r="1013" spans="1:4" x14ac:dyDescent="0.25">
      <c r="A1013" s="1"/>
      <c r="B1013" s="1"/>
      <c r="C1013" s="1"/>
      <c r="D1013" s="1"/>
    </row>
    <row r="1014" spans="1:4" x14ac:dyDescent="0.25">
      <c r="A1014" s="1"/>
      <c r="B1014" s="1"/>
      <c r="C1014" s="1"/>
      <c r="D1014" s="1"/>
    </row>
    <row r="1015" spans="1:4" x14ac:dyDescent="0.25">
      <c r="A1015" s="1"/>
      <c r="B1015" s="1"/>
      <c r="C1015" s="1"/>
      <c r="D1015" s="1"/>
    </row>
    <row r="1016" spans="1:4" x14ac:dyDescent="0.25">
      <c r="A1016" s="1"/>
      <c r="B1016" s="1"/>
      <c r="C1016" s="1"/>
      <c r="D1016" s="1"/>
    </row>
    <row r="1017" spans="1:4" x14ac:dyDescent="0.25">
      <c r="A1017" s="1"/>
      <c r="B1017" s="1"/>
      <c r="C1017" s="1"/>
      <c r="D1017" s="1"/>
    </row>
    <row r="1018" spans="1:4" x14ac:dyDescent="0.25">
      <c r="A1018" s="1"/>
      <c r="B1018" s="1"/>
      <c r="C1018" s="1"/>
      <c r="D1018" s="1"/>
    </row>
    <row r="1019" spans="1:4" x14ac:dyDescent="0.25">
      <c r="A1019" s="1"/>
      <c r="B1019" s="1"/>
      <c r="C1019" s="1"/>
      <c r="D1019" s="1"/>
    </row>
    <row r="1020" spans="1:4" x14ac:dyDescent="0.25">
      <c r="A1020" s="1"/>
      <c r="B1020" s="1"/>
      <c r="C1020" s="1"/>
      <c r="D1020" s="1"/>
    </row>
    <row r="1021" spans="1:4" x14ac:dyDescent="0.25">
      <c r="A1021" s="1"/>
      <c r="B1021" s="1"/>
      <c r="C1021" s="1"/>
      <c r="D1021" s="1"/>
    </row>
    <row r="1022" spans="1:4" x14ac:dyDescent="0.25">
      <c r="A1022" s="1"/>
      <c r="B1022" s="1"/>
      <c r="C1022" s="1"/>
      <c r="D1022" s="1"/>
    </row>
    <row r="1023" spans="1:4" x14ac:dyDescent="0.25">
      <c r="A1023" s="1"/>
      <c r="B1023" s="1"/>
      <c r="C1023" s="1"/>
      <c r="D1023" s="1"/>
    </row>
    <row r="1024" spans="1:4" x14ac:dyDescent="0.25">
      <c r="A1024" s="1"/>
      <c r="B1024" s="1"/>
      <c r="C1024" s="1"/>
      <c r="D1024" s="1"/>
    </row>
    <row r="1025" spans="1:4" x14ac:dyDescent="0.25">
      <c r="A1025" s="1"/>
      <c r="B1025" s="1"/>
      <c r="C1025" s="1"/>
      <c r="D1025" s="1"/>
    </row>
    <row r="1026" spans="1:4" x14ac:dyDescent="0.25">
      <c r="A1026" s="1"/>
      <c r="B1026" s="1"/>
      <c r="C1026" s="1"/>
      <c r="D1026" s="1"/>
    </row>
    <row r="1027" spans="1:4" x14ac:dyDescent="0.25">
      <c r="A1027" s="1"/>
      <c r="B1027" s="1"/>
      <c r="C1027" s="1"/>
      <c r="D1027" s="1"/>
    </row>
    <row r="1028" spans="1:4" x14ac:dyDescent="0.25">
      <c r="A1028" s="1"/>
      <c r="B1028" s="1"/>
      <c r="C1028" s="1"/>
      <c r="D1028" s="1"/>
    </row>
    <row r="1029" spans="1:4" x14ac:dyDescent="0.25">
      <c r="A1029" s="1"/>
      <c r="B1029" s="1"/>
      <c r="C1029" s="1"/>
      <c r="D1029" s="1"/>
    </row>
    <row r="1030" spans="1:4" x14ac:dyDescent="0.25">
      <c r="A1030" s="1"/>
      <c r="B1030" s="1"/>
      <c r="C1030" s="1"/>
      <c r="D1030" s="1"/>
    </row>
    <row r="1031" spans="1:4" x14ac:dyDescent="0.25">
      <c r="A1031" s="1"/>
      <c r="B1031" s="1"/>
      <c r="C1031" s="1"/>
      <c r="D1031" s="1"/>
    </row>
    <row r="1032" spans="1:4" x14ac:dyDescent="0.25">
      <c r="A1032" s="1"/>
      <c r="B1032" s="1"/>
      <c r="C1032" s="1"/>
      <c r="D1032" s="1"/>
    </row>
    <row r="1033" spans="1:4" x14ac:dyDescent="0.25">
      <c r="A1033" s="1"/>
      <c r="B1033" s="1"/>
      <c r="C1033" s="1"/>
      <c r="D1033" s="1"/>
    </row>
    <row r="1034" spans="1:4" x14ac:dyDescent="0.25">
      <c r="A1034" s="1"/>
      <c r="B1034" s="1"/>
      <c r="C1034" s="1"/>
      <c r="D1034" s="1"/>
    </row>
    <row r="1035" spans="1:4" x14ac:dyDescent="0.25">
      <c r="A1035" s="1"/>
      <c r="B1035" s="1"/>
      <c r="C1035" s="1"/>
      <c r="D1035" s="1"/>
    </row>
    <row r="1036" spans="1:4" x14ac:dyDescent="0.25">
      <c r="A1036" s="1"/>
      <c r="B1036" s="1"/>
      <c r="C1036" s="1"/>
      <c r="D1036" s="1"/>
    </row>
    <row r="1037" spans="1:4" x14ac:dyDescent="0.25">
      <c r="A1037" s="1"/>
      <c r="B1037" s="1"/>
      <c r="C1037" s="1"/>
      <c r="D1037" s="1"/>
    </row>
    <row r="1038" spans="1:4" x14ac:dyDescent="0.25">
      <c r="A1038" s="1"/>
      <c r="B1038" s="1"/>
      <c r="C1038" s="1"/>
      <c r="D1038" s="1"/>
    </row>
    <row r="1039" spans="1:4" x14ac:dyDescent="0.25">
      <c r="A1039" s="1"/>
      <c r="B1039" s="1"/>
      <c r="C1039" s="1"/>
      <c r="D1039" s="1"/>
    </row>
    <row r="1040" spans="1:4" x14ac:dyDescent="0.25">
      <c r="A1040" s="1"/>
      <c r="B1040" s="1"/>
      <c r="C1040" s="1"/>
      <c r="D1040" s="1"/>
    </row>
    <row r="1041" spans="1:4" x14ac:dyDescent="0.25">
      <c r="A1041" s="1"/>
      <c r="B1041" s="1"/>
      <c r="C1041" s="1"/>
      <c r="D1041" s="1"/>
    </row>
    <row r="1042" spans="1:4" x14ac:dyDescent="0.25">
      <c r="A1042" s="1"/>
      <c r="B1042" s="1"/>
      <c r="C1042" s="1"/>
      <c r="D1042" s="1"/>
    </row>
    <row r="1043" spans="1:4" x14ac:dyDescent="0.25">
      <c r="A1043" s="1"/>
      <c r="B1043" s="1"/>
      <c r="C1043" s="1"/>
      <c r="D1043" s="1"/>
    </row>
    <row r="1044" spans="1:4" x14ac:dyDescent="0.25">
      <c r="A1044" s="1"/>
      <c r="B1044" s="1"/>
      <c r="C1044" s="1"/>
      <c r="D1044" s="1"/>
    </row>
    <row r="1045" spans="1:4" x14ac:dyDescent="0.25">
      <c r="A1045" s="1"/>
      <c r="B1045" s="1"/>
      <c r="C1045" s="1"/>
      <c r="D1045" s="1"/>
    </row>
    <row r="1046" spans="1:4" x14ac:dyDescent="0.25">
      <c r="A1046" s="1"/>
      <c r="B1046" s="1"/>
      <c r="C1046" s="1"/>
      <c r="D1046" s="1"/>
    </row>
    <row r="1047" spans="1:4" x14ac:dyDescent="0.25">
      <c r="A1047" s="1"/>
      <c r="B1047" s="1"/>
      <c r="C1047" s="1"/>
      <c r="D1047" s="1"/>
    </row>
    <row r="1048" spans="1:4" x14ac:dyDescent="0.25">
      <c r="A1048" s="1"/>
      <c r="B1048" s="1"/>
      <c r="C1048" s="1"/>
      <c r="D1048" s="1"/>
    </row>
    <row r="1049" spans="1:4" x14ac:dyDescent="0.25">
      <c r="A1049" s="1"/>
      <c r="B1049" s="1"/>
      <c r="C1049" s="1"/>
      <c r="D1049" s="1"/>
    </row>
    <row r="1050" spans="1:4" x14ac:dyDescent="0.25">
      <c r="A1050" s="1"/>
      <c r="B1050" s="1"/>
      <c r="C1050" s="1"/>
      <c r="D1050" s="1"/>
    </row>
    <row r="1051" spans="1:4" x14ac:dyDescent="0.25">
      <c r="A1051" s="1"/>
      <c r="B1051" s="1"/>
      <c r="C1051" s="1"/>
      <c r="D1051" s="1"/>
    </row>
    <row r="1052" spans="1:4" x14ac:dyDescent="0.25">
      <c r="A1052" s="1"/>
      <c r="B1052" s="1"/>
      <c r="C1052" s="1"/>
      <c r="D1052" s="1"/>
    </row>
    <row r="1053" spans="1:4" x14ac:dyDescent="0.25">
      <c r="A1053" s="1"/>
      <c r="B1053" s="1"/>
      <c r="C1053" s="1"/>
      <c r="D1053" s="1"/>
    </row>
    <row r="1054" spans="1:4" x14ac:dyDescent="0.25">
      <c r="A1054" s="1"/>
      <c r="B1054" s="1"/>
      <c r="C1054" s="1"/>
      <c r="D1054" s="1"/>
    </row>
    <row r="1055" spans="1:4" x14ac:dyDescent="0.25">
      <c r="A1055" s="1"/>
      <c r="B1055" s="1"/>
      <c r="C1055" s="1"/>
      <c r="D1055" s="1"/>
    </row>
    <row r="1056" spans="1:4" x14ac:dyDescent="0.25">
      <c r="A1056" s="1"/>
      <c r="B1056" s="1"/>
      <c r="C1056" s="1"/>
      <c r="D1056" s="1"/>
    </row>
    <row r="1057" spans="1:4" x14ac:dyDescent="0.25">
      <c r="A1057" s="1"/>
      <c r="B1057" s="1"/>
      <c r="C1057" s="1"/>
      <c r="D1057" s="1"/>
    </row>
    <row r="1058" spans="1:4" x14ac:dyDescent="0.25">
      <c r="A1058" s="1"/>
      <c r="B1058" s="1"/>
      <c r="C1058" s="1"/>
      <c r="D1058" s="1"/>
    </row>
    <row r="1059" spans="1:4" x14ac:dyDescent="0.25">
      <c r="A1059" s="1"/>
      <c r="B1059" s="1"/>
      <c r="C1059" s="1"/>
      <c r="D1059" s="1"/>
    </row>
    <row r="1060" spans="1:4" x14ac:dyDescent="0.25">
      <c r="A1060" s="1"/>
      <c r="B1060" s="1"/>
      <c r="C1060" s="1"/>
      <c r="D1060" s="1"/>
    </row>
    <row r="1061" spans="1:4" x14ac:dyDescent="0.25">
      <c r="A1061" s="1"/>
      <c r="B1061" s="1"/>
      <c r="C1061" s="1"/>
      <c r="D1061" s="1"/>
    </row>
    <row r="1062" spans="1:4" x14ac:dyDescent="0.25">
      <c r="A1062" s="1"/>
      <c r="B1062" s="1"/>
      <c r="C1062" s="1"/>
      <c r="D1062" s="1"/>
    </row>
    <row r="1063" spans="1:4" x14ac:dyDescent="0.25">
      <c r="A1063" s="1"/>
      <c r="B1063" s="1"/>
      <c r="C1063" s="1"/>
      <c r="D1063" s="1"/>
    </row>
    <row r="1064" spans="1:4" x14ac:dyDescent="0.25">
      <c r="A1064" s="1"/>
      <c r="B1064" s="1"/>
      <c r="C1064" s="1"/>
      <c r="D1064" s="1"/>
    </row>
    <row r="1065" spans="1:4" x14ac:dyDescent="0.25">
      <c r="A1065" s="1"/>
      <c r="B1065" s="1"/>
      <c r="C1065" s="1"/>
      <c r="D1065" s="1"/>
    </row>
    <row r="1066" spans="1:4" x14ac:dyDescent="0.25">
      <c r="A1066" s="1"/>
      <c r="B1066" s="1"/>
      <c r="C1066" s="1"/>
      <c r="D1066" s="1"/>
    </row>
    <row r="1067" spans="1:4" x14ac:dyDescent="0.25">
      <c r="A1067" s="1"/>
      <c r="B1067" s="1"/>
      <c r="C1067" s="1"/>
      <c r="D1067" s="1"/>
    </row>
    <row r="1068" spans="1:4" x14ac:dyDescent="0.25">
      <c r="A1068" s="1"/>
      <c r="B1068" s="1"/>
      <c r="C1068" s="1"/>
      <c r="D1068" s="1"/>
    </row>
    <row r="1069" spans="1:4" x14ac:dyDescent="0.25">
      <c r="A1069" s="1"/>
      <c r="B1069" s="1"/>
      <c r="C1069" s="1"/>
      <c r="D1069" s="1"/>
    </row>
    <row r="1070" spans="1:4" x14ac:dyDescent="0.25">
      <c r="A1070" s="1"/>
      <c r="B1070" s="1"/>
      <c r="C1070" s="1"/>
      <c r="D1070" s="1"/>
    </row>
    <row r="1071" spans="1:4" x14ac:dyDescent="0.25">
      <c r="A1071" s="1"/>
      <c r="B1071" s="1"/>
      <c r="C1071" s="1"/>
      <c r="D1071" s="1"/>
    </row>
    <row r="1072" spans="1:4" x14ac:dyDescent="0.25">
      <c r="A1072" s="1"/>
      <c r="B1072" s="1"/>
      <c r="C1072" s="1"/>
      <c r="D1072" s="1"/>
    </row>
    <row r="1073" spans="1:4" x14ac:dyDescent="0.25">
      <c r="A1073" s="1"/>
      <c r="B1073" s="1"/>
      <c r="C1073" s="1"/>
      <c r="D1073" s="1"/>
    </row>
    <row r="1074" spans="1:4" x14ac:dyDescent="0.25">
      <c r="A1074" s="1"/>
      <c r="B1074" s="1"/>
      <c r="C1074" s="1"/>
      <c r="D1074" s="1"/>
    </row>
    <row r="1075" spans="1:4" x14ac:dyDescent="0.25">
      <c r="A1075" s="1"/>
      <c r="B1075" s="1"/>
      <c r="C1075" s="1"/>
      <c r="D1075" s="1"/>
    </row>
    <row r="1076" spans="1:4" x14ac:dyDescent="0.25">
      <c r="A1076" s="1"/>
      <c r="B1076" s="1"/>
      <c r="C1076" s="1"/>
      <c r="D1076" s="1"/>
    </row>
    <row r="1077" spans="1:4" x14ac:dyDescent="0.25">
      <c r="A1077" s="1"/>
      <c r="B1077" s="1"/>
      <c r="C1077" s="1"/>
      <c r="D1077" s="1"/>
    </row>
    <row r="1078" spans="1:4" x14ac:dyDescent="0.25">
      <c r="A1078" s="1"/>
      <c r="B1078" s="1"/>
      <c r="C1078" s="1"/>
      <c r="D1078" s="1"/>
    </row>
    <row r="1079" spans="1:4" x14ac:dyDescent="0.25">
      <c r="A1079" s="1"/>
      <c r="B1079" s="1"/>
      <c r="C1079" s="1"/>
      <c r="D1079" s="1"/>
    </row>
    <row r="1080" spans="1:4" x14ac:dyDescent="0.25">
      <c r="A1080" s="1"/>
      <c r="B1080" s="1"/>
      <c r="C1080" s="1"/>
      <c r="D1080" s="1"/>
    </row>
    <row r="1081" spans="1:4" x14ac:dyDescent="0.25">
      <c r="A1081" s="1"/>
      <c r="B1081" s="1"/>
      <c r="C1081" s="1"/>
      <c r="D1081" s="1"/>
    </row>
    <row r="1082" spans="1:4" x14ac:dyDescent="0.25">
      <c r="A1082" s="1"/>
      <c r="B1082" s="1"/>
      <c r="C1082" s="1"/>
      <c r="D1082" s="1"/>
    </row>
    <row r="1083" spans="1:4" x14ac:dyDescent="0.25">
      <c r="A1083" s="1"/>
      <c r="B1083" s="1"/>
      <c r="C1083" s="1"/>
      <c r="D1083" s="1"/>
    </row>
    <row r="1084" spans="1:4" x14ac:dyDescent="0.25">
      <c r="A1084" s="1"/>
      <c r="B1084" s="1"/>
      <c r="C1084" s="1"/>
      <c r="D1084" s="1"/>
    </row>
    <row r="1085" spans="1:4" x14ac:dyDescent="0.25">
      <c r="A1085" s="1"/>
      <c r="B1085" s="1"/>
      <c r="C1085" s="1"/>
      <c r="D1085" s="1"/>
    </row>
    <row r="1086" spans="1:4" x14ac:dyDescent="0.25">
      <c r="A1086" s="1"/>
      <c r="B1086" s="1"/>
      <c r="C1086" s="1"/>
      <c r="D1086" s="1"/>
    </row>
    <row r="1087" spans="1:4" x14ac:dyDescent="0.25">
      <c r="A1087" s="1"/>
      <c r="B1087" s="1"/>
      <c r="C1087" s="1"/>
      <c r="D1087" s="1"/>
    </row>
    <row r="1088" spans="1:4" x14ac:dyDescent="0.25">
      <c r="A1088" s="1"/>
      <c r="B1088" s="1"/>
      <c r="C1088" s="1"/>
      <c r="D1088" s="1"/>
    </row>
    <row r="1089" spans="1:4" x14ac:dyDescent="0.25">
      <c r="A1089" s="1"/>
      <c r="B1089" s="1"/>
      <c r="C1089" s="1"/>
      <c r="D1089" s="1"/>
    </row>
    <row r="1090" spans="1:4" x14ac:dyDescent="0.25">
      <c r="A1090" s="1"/>
      <c r="B1090" s="1"/>
      <c r="C1090" s="1"/>
      <c r="D1090" s="1"/>
    </row>
    <row r="1091" spans="1:4" x14ac:dyDescent="0.25">
      <c r="A1091" s="1"/>
      <c r="B1091" s="1"/>
      <c r="C1091" s="1"/>
      <c r="D1091" s="1"/>
    </row>
    <row r="1092" spans="1:4" x14ac:dyDescent="0.25">
      <c r="A1092" s="1"/>
      <c r="B1092" s="1"/>
      <c r="C1092" s="1"/>
      <c r="D1092" s="1"/>
    </row>
    <row r="1093" spans="1:4" x14ac:dyDescent="0.25">
      <c r="A1093" s="1"/>
      <c r="B1093" s="1"/>
      <c r="C1093" s="1"/>
      <c r="D1093" s="1"/>
    </row>
    <row r="1094" spans="1:4" x14ac:dyDescent="0.25">
      <c r="A1094" s="1"/>
      <c r="B1094" s="1"/>
      <c r="C1094" s="1"/>
      <c r="D1094" s="1"/>
    </row>
    <row r="1095" spans="1:4" x14ac:dyDescent="0.25">
      <c r="A1095" s="1"/>
      <c r="B1095" s="1"/>
      <c r="C1095" s="1"/>
      <c r="D1095" s="1"/>
    </row>
    <row r="1096" spans="1:4" x14ac:dyDescent="0.25">
      <c r="A1096" s="1"/>
      <c r="B1096" s="1"/>
      <c r="C1096" s="1"/>
      <c r="D1096" s="1"/>
    </row>
    <row r="1097" spans="1:4" x14ac:dyDescent="0.25">
      <c r="A1097" s="1"/>
      <c r="B1097" s="1"/>
      <c r="C1097" s="1"/>
      <c r="D1097" s="1"/>
    </row>
    <row r="1098" spans="1:4" x14ac:dyDescent="0.25">
      <c r="A1098" s="1"/>
      <c r="B1098" s="1"/>
      <c r="C1098" s="1"/>
      <c r="D1098" s="1"/>
    </row>
    <row r="1099" spans="1:4" x14ac:dyDescent="0.25">
      <c r="A1099" s="1"/>
      <c r="B1099" s="1"/>
      <c r="C1099" s="1"/>
      <c r="D1099" s="1"/>
    </row>
    <row r="1100" spans="1:4" x14ac:dyDescent="0.25">
      <c r="A1100" s="1"/>
      <c r="B1100" s="1"/>
      <c r="C1100" s="1"/>
      <c r="D1100" s="1"/>
    </row>
    <row r="1101" spans="1:4" x14ac:dyDescent="0.25">
      <c r="A1101" s="1"/>
      <c r="B1101" s="1"/>
      <c r="C1101" s="1"/>
      <c r="D1101" s="1"/>
    </row>
    <row r="1102" spans="1:4" x14ac:dyDescent="0.25">
      <c r="A1102" s="1"/>
      <c r="B1102" s="1"/>
      <c r="C1102" s="1"/>
      <c r="D1102" s="1"/>
    </row>
    <row r="1103" spans="1:4" x14ac:dyDescent="0.25">
      <c r="A1103" s="1"/>
      <c r="B1103" s="1"/>
      <c r="C1103" s="1"/>
      <c r="D1103" s="1"/>
    </row>
    <row r="1104" spans="1:4" x14ac:dyDescent="0.25">
      <c r="A1104" s="1"/>
      <c r="B1104" s="1"/>
      <c r="C1104" s="1"/>
      <c r="D1104" s="1"/>
    </row>
    <row r="1105" spans="1:4" x14ac:dyDescent="0.25">
      <c r="A1105" s="1"/>
      <c r="B1105" s="1"/>
      <c r="C1105" s="1"/>
      <c r="D1105" s="1"/>
    </row>
    <row r="1106" spans="1:4" x14ac:dyDescent="0.25">
      <c r="A1106" s="1"/>
      <c r="B1106" s="1"/>
      <c r="C1106" s="1"/>
      <c r="D1106" s="1"/>
    </row>
    <row r="1107" spans="1:4" x14ac:dyDescent="0.25">
      <c r="A1107" s="1"/>
      <c r="B1107" s="1"/>
      <c r="C1107" s="1"/>
      <c r="D1107" s="1"/>
    </row>
    <row r="1108" spans="1:4" x14ac:dyDescent="0.25">
      <c r="A1108" s="1"/>
      <c r="B1108" s="1"/>
      <c r="C1108" s="1"/>
      <c r="D1108" s="1"/>
    </row>
    <row r="1109" spans="1:4" x14ac:dyDescent="0.25">
      <c r="A1109" s="1"/>
      <c r="B1109" s="1"/>
      <c r="C1109" s="1"/>
      <c r="D1109" s="1"/>
    </row>
    <row r="1110" spans="1:4" x14ac:dyDescent="0.25">
      <c r="A1110" s="1"/>
      <c r="B1110" s="1"/>
      <c r="C1110" s="1"/>
      <c r="D1110" s="1"/>
    </row>
    <row r="1111" spans="1:4" x14ac:dyDescent="0.25">
      <c r="A1111" s="1"/>
      <c r="B1111" s="1"/>
      <c r="C1111" s="1"/>
      <c r="D1111" s="1"/>
    </row>
    <row r="1112" spans="1:4" x14ac:dyDescent="0.25">
      <c r="A1112" s="1"/>
      <c r="B1112" s="1"/>
      <c r="C1112" s="1"/>
      <c r="D1112" s="1"/>
    </row>
    <row r="1113" spans="1:4" x14ac:dyDescent="0.25">
      <c r="A1113" s="1"/>
      <c r="B1113" s="1"/>
      <c r="C1113" s="1"/>
      <c r="D1113" s="1"/>
    </row>
    <row r="1114" spans="1:4" x14ac:dyDescent="0.25">
      <c r="A1114" s="1"/>
      <c r="B1114" s="1"/>
      <c r="C1114" s="1"/>
      <c r="D1114" s="1"/>
    </row>
    <row r="1115" spans="1:4" x14ac:dyDescent="0.25">
      <c r="A1115" s="1"/>
      <c r="B1115" s="1"/>
      <c r="C1115" s="1"/>
      <c r="D1115" s="1"/>
    </row>
    <row r="1116" spans="1:4" x14ac:dyDescent="0.25">
      <c r="A1116" s="1"/>
      <c r="B1116" s="1"/>
      <c r="C1116" s="1"/>
      <c r="D1116" s="1"/>
    </row>
    <row r="1117" spans="1:4" x14ac:dyDescent="0.25">
      <c r="A1117" s="1"/>
      <c r="B1117" s="1"/>
      <c r="C1117" s="1"/>
      <c r="D1117" s="1"/>
    </row>
    <row r="1118" spans="1:4" x14ac:dyDescent="0.25">
      <c r="A1118" s="1"/>
      <c r="B1118" s="1"/>
      <c r="C1118" s="1"/>
      <c r="D1118" s="1"/>
    </row>
    <row r="1119" spans="1:4" x14ac:dyDescent="0.25">
      <c r="A1119" s="1"/>
      <c r="B1119" s="1"/>
      <c r="C1119" s="1"/>
      <c r="D1119" s="1"/>
    </row>
    <row r="1120" spans="1:4" x14ac:dyDescent="0.25">
      <c r="A1120" s="1"/>
      <c r="B1120" s="1"/>
      <c r="C1120" s="1"/>
      <c r="D1120" s="1"/>
    </row>
    <row r="1121" spans="1:4" x14ac:dyDescent="0.25">
      <c r="A1121" s="1"/>
      <c r="B1121" s="1"/>
      <c r="C1121" s="1"/>
      <c r="D1121" s="1"/>
    </row>
    <row r="1122" spans="1:4" x14ac:dyDescent="0.25">
      <c r="A1122" s="1"/>
      <c r="B1122" s="1"/>
      <c r="C1122" s="1"/>
      <c r="D1122" s="1"/>
    </row>
    <row r="1123" spans="1:4" x14ac:dyDescent="0.25">
      <c r="A1123" s="1"/>
      <c r="B1123" s="1"/>
      <c r="C1123" s="1"/>
      <c r="D1123" s="1"/>
    </row>
    <row r="1124" spans="1:4" x14ac:dyDescent="0.25">
      <c r="A1124" s="1"/>
      <c r="B1124" s="1"/>
      <c r="C1124" s="1"/>
      <c r="D1124" s="1"/>
    </row>
    <row r="1125" spans="1:4" x14ac:dyDescent="0.25">
      <c r="A1125" s="1"/>
      <c r="B1125" s="1"/>
      <c r="C1125" s="1"/>
      <c r="D1125" s="1"/>
    </row>
    <row r="1126" spans="1:4" x14ac:dyDescent="0.25">
      <c r="A1126" s="1"/>
      <c r="B1126" s="1"/>
      <c r="C1126" s="1"/>
      <c r="D1126" s="1"/>
    </row>
    <row r="1127" spans="1:4" x14ac:dyDescent="0.25">
      <c r="A1127" s="1"/>
      <c r="B1127" s="1"/>
      <c r="C1127" s="1"/>
      <c r="D1127" s="1"/>
    </row>
    <row r="1128" spans="1:4" x14ac:dyDescent="0.25">
      <c r="A1128" s="1"/>
      <c r="B1128" s="1"/>
      <c r="C1128" s="1"/>
      <c r="D1128" s="1"/>
    </row>
    <row r="1129" spans="1:4" x14ac:dyDescent="0.25">
      <c r="A1129" s="1"/>
      <c r="B1129" s="1"/>
      <c r="C1129" s="1"/>
      <c r="D1129" s="1"/>
    </row>
    <row r="1130" spans="1:4" x14ac:dyDescent="0.25">
      <c r="A1130" s="1"/>
      <c r="B1130" s="1"/>
      <c r="C1130" s="1"/>
      <c r="D1130" s="1"/>
    </row>
    <row r="1131" spans="1:4" x14ac:dyDescent="0.25">
      <c r="A1131" s="1"/>
      <c r="B1131" s="1"/>
      <c r="C1131" s="1"/>
      <c r="D1131" s="1"/>
    </row>
    <row r="1132" spans="1:4" x14ac:dyDescent="0.25">
      <c r="A1132" s="1"/>
      <c r="B1132" s="1"/>
      <c r="C1132" s="1"/>
      <c r="D1132" s="1"/>
    </row>
    <row r="1133" spans="1:4" x14ac:dyDescent="0.25">
      <c r="A1133" s="1"/>
      <c r="B1133" s="1"/>
      <c r="C1133" s="1"/>
      <c r="D1133" s="1"/>
    </row>
    <row r="1134" spans="1:4" x14ac:dyDescent="0.25">
      <c r="A1134" s="1"/>
      <c r="B1134" s="1"/>
      <c r="C1134" s="1"/>
      <c r="D1134" s="1"/>
    </row>
    <row r="1135" spans="1:4" x14ac:dyDescent="0.25">
      <c r="A1135" s="1"/>
      <c r="B1135" s="1"/>
      <c r="C1135" s="1"/>
      <c r="D1135" s="1"/>
    </row>
    <row r="1136" spans="1:4" x14ac:dyDescent="0.25">
      <c r="A1136" s="1"/>
      <c r="B1136" s="1"/>
      <c r="C1136" s="1"/>
      <c r="D1136" s="1"/>
    </row>
    <row r="1137" spans="1:4" x14ac:dyDescent="0.25">
      <c r="A1137" s="1"/>
      <c r="B1137" s="1"/>
      <c r="C1137" s="1"/>
      <c r="D1137" s="1"/>
    </row>
    <row r="1138" spans="1:4" x14ac:dyDescent="0.25">
      <c r="A1138" s="1"/>
      <c r="B1138" s="1"/>
      <c r="C1138" s="1"/>
      <c r="D1138" s="1"/>
    </row>
    <row r="1139" spans="1:4" x14ac:dyDescent="0.25">
      <c r="A1139" s="1"/>
      <c r="B1139" s="1"/>
      <c r="C1139" s="1"/>
      <c r="D1139" s="1"/>
    </row>
    <row r="1140" spans="1:4" x14ac:dyDescent="0.25">
      <c r="A1140" s="1"/>
      <c r="B1140" s="1"/>
      <c r="C1140" s="1"/>
      <c r="D1140" s="1"/>
    </row>
    <row r="1141" spans="1:4" x14ac:dyDescent="0.25">
      <c r="A1141" s="1"/>
      <c r="B1141" s="1"/>
      <c r="C1141" s="1"/>
      <c r="D1141" s="1"/>
    </row>
    <row r="1142" spans="1:4" x14ac:dyDescent="0.25">
      <c r="A1142" s="1"/>
      <c r="B1142" s="1"/>
      <c r="C1142" s="1"/>
      <c r="D1142" s="1"/>
    </row>
    <row r="1143" spans="1:4" x14ac:dyDescent="0.25">
      <c r="A1143" s="1"/>
      <c r="B1143" s="1"/>
      <c r="C1143" s="1"/>
      <c r="D1143" s="1"/>
    </row>
    <row r="1144" spans="1:4" x14ac:dyDescent="0.25">
      <c r="A1144" s="1"/>
      <c r="B1144" s="1"/>
      <c r="C1144" s="1"/>
      <c r="D1144" s="1"/>
    </row>
    <row r="1145" spans="1:4" x14ac:dyDescent="0.25">
      <c r="A1145" s="1"/>
      <c r="B1145" s="1"/>
      <c r="C1145" s="1"/>
      <c r="D1145" s="1"/>
    </row>
    <row r="1146" spans="1:4" x14ac:dyDescent="0.25">
      <c r="A1146" s="1"/>
      <c r="B1146" s="1"/>
      <c r="C1146" s="1"/>
      <c r="D1146" s="1"/>
    </row>
    <row r="1147" spans="1:4" x14ac:dyDescent="0.25">
      <c r="A1147" s="1"/>
      <c r="B1147" s="1"/>
      <c r="C1147" s="1"/>
      <c r="D1147" s="1"/>
    </row>
    <row r="1148" spans="1:4" x14ac:dyDescent="0.25">
      <c r="A1148" s="1"/>
      <c r="B1148" s="1"/>
      <c r="C1148" s="1"/>
      <c r="D1148" s="1"/>
    </row>
    <row r="1149" spans="1:4" x14ac:dyDescent="0.25">
      <c r="A1149" s="1"/>
      <c r="B1149" s="1"/>
      <c r="C1149" s="1"/>
      <c r="D1149" s="1"/>
    </row>
    <row r="1150" spans="1:4" x14ac:dyDescent="0.25">
      <c r="A1150" s="1"/>
      <c r="B1150" s="1"/>
      <c r="C1150" s="1"/>
      <c r="D1150" s="1"/>
    </row>
    <row r="1151" spans="1:4" x14ac:dyDescent="0.25">
      <c r="A1151" s="1"/>
      <c r="B1151" s="1"/>
      <c r="C1151" s="1"/>
      <c r="D1151" s="1"/>
    </row>
    <row r="1152" spans="1:4" x14ac:dyDescent="0.25">
      <c r="A1152" s="1"/>
      <c r="B1152" s="1"/>
      <c r="C1152" s="1"/>
      <c r="D1152" s="1"/>
    </row>
    <row r="1153" spans="1:4" x14ac:dyDescent="0.25">
      <c r="A1153" s="1"/>
      <c r="B1153" s="1"/>
      <c r="C1153" s="1"/>
      <c r="D1153" s="1"/>
    </row>
    <row r="1154" spans="1:4" x14ac:dyDescent="0.25">
      <c r="A1154" s="1"/>
      <c r="B1154" s="1"/>
      <c r="C1154" s="1"/>
      <c r="D1154" s="1"/>
    </row>
    <row r="1155" spans="1:4" x14ac:dyDescent="0.25">
      <c r="A1155" s="1"/>
      <c r="B1155" s="1"/>
      <c r="C1155" s="1"/>
      <c r="D1155" s="1"/>
    </row>
    <row r="1156" spans="1:4" x14ac:dyDescent="0.25">
      <c r="A1156" s="1"/>
      <c r="B1156" s="1"/>
      <c r="C1156" s="1"/>
      <c r="D1156" s="1"/>
    </row>
    <row r="1157" spans="1:4" x14ac:dyDescent="0.25">
      <c r="A1157" s="1"/>
      <c r="B1157" s="1"/>
      <c r="C1157" s="1"/>
      <c r="D1157" s="1"/>
    </row>
    <row r="1158" spans="1:4" x14ac:dyDescent="0.25">
      <c r="A1158" s="1"/>
      <c r="B1158" s="1"/>
      <c r="C1158" s="1"/>
      <c r="D1158" s="1"/>
    </row>
    <row r="1159" spans="1:4" x14ac:dyDescent="0.25">
      <c r="A1159" s="1"/>
      <c r="B1159" s="1"/>
      <c r="C1159" s="1"/>
      <c r="D1159" s="1"/>
    </row>
    <row r="1160" spans="1:4" x14ac:dyDescent="0.25">
      <c r="A1160" s="1"/>
      <c r="B1160" s="1"/>
      <c r="C1160" s="1"/>
      <c r="D1160" s="1"/>
    </row>
    <row r="1161" spans="1:4" x14ac:dyDescent="0.25">
      <c r="A1161" s="1"/>
      <c r="B1161" s="1"/>
      <c r="C1161" s="1"/>
      <c r="D1161" s="1"/>
    </row>
    <row r="1162" spans="1:4" x14ac:dyDescent="0.25">
      <c r="A1162" s="1"/>
      <c r="B1162" s="1"/>
      <c r="C1162" s="1"/>
      <c r="D1162" s="1"/>
    </row>
    <row r="1163" spans="1:4" x14ac:dyDescent="0.25">
      <c r="A1163" s="1"/>
      <c r="B1163" s="1"/>
      <c r="C1163" s="1"/>
      <c r="D1163" s="1"/>
    </row>
    <row r="1164" spans="1:4" x14ac:dyDescent="0.25">
      <c r="A1164" s="1"/>
      <c r="B1164" s="1"/>
      <c r="C1164" s="1"/>
      <c r="D1164" s="1"/>
    </row>
    <row r="1165" spans="1:4" x14ac:dyDescent="0.25">
      <c r="A1165" s="1"/>
      <c r="B1165" s="1"/>
      <c r="C1165" s="1"/>
      <c r="D1165" s="1"/>
    </row>
    <row r="1166" spans="1:4" x14ac:dyDescent="0.25">
      <c r="A1166" s="1"/>
      <c r="B1166" s="1"/>
      <c r="C1166" s="1"/>
      <c r="D1166" s="1"/>
    </row>
    <row r="1167" spans="1:4" x14ac:dyDescent="0.25">
      <c r="A1167" s="1"/>
      <c r="B1167" s="1"/>
      <c r="C1167" s="1"/>
      <c r="D1167" s="1"/>
    </row>
    <row r="1168" spans="1:4" x14ac:dyDescent="0.25">
      <c r="A1168" s="1"/>
      <c r="B1168" s="1"/>
      <c r="C1168" s="1"/>
      <c r="D1168" s="1"/>
    </row>
    <row r="1169" spans="1:4" x14ac:dyDescent="0.25">
      <c r="A1169" s="1"/>
      <c r="B1169" s="1"/>
      <c r="C1169" s="1"/>
      <c r="D1169" s="1"/>
    </row>
    <row r="1170" spans="1:4" x14ac:dyDescent="0.25">
      <c r="A1170" s="1"/>
      <c r="B1170" s="1"/>
      <c r="C1170" s="1"/>
      <c r="D1170" s="1"/>
    </row>
    <row r="1171" spans="1:4" x14ac:dyDescent="0.25">
      <c r="A1171" s="1"/>
      <c r="B1171" s="1"/>
      <c r="C1171" s="1"/>
      <c r="D1171" s="1"/>
    </row>
    <row r="1172" spans="1:4" x14ac:dyDescent="0.25">
      <c r="A1172" s="1"/>
      <c r="B1172" s="1"/>
      <c r="C1172" s="1"/>
      <c r="D1172" s="1"/>
    </row>
    <row r="1173" spans="1:4" x14ac:dyDescent="0.25">
      <c r="A1173" s="1"/>
      <c r="B1173" s="1"/>
      <c r="C1173" s="1"/>
      <c r="D1173" s="1"/>
    </row>
    <row r="1174" spans="1:4" x14ac:dyDescent="0.25">
      <c r="A1174" s="1"/>
      <c r="B1174" s="1"/>
      <c r="C1174" s="1"/>
      <c r="D1174" s="1"/>
    </row>
    <row r="1175" spans="1:4" x14ac:dyDescent="0.25">
      <c r="A1175" s="1"/>
      <c r="B1175" s="1"/>
      <c r="C1175" s="1"/>
      <c r="D1175" s="1"/>
    </row>
    <row r="1176" spans="1:4" x14ac:dyDescent="0.25">
      <c r="A1176" s="1"/>
      <c r="B1176" s="1"/>
      <c r="C1176" s="1"/>
      <c r="D1176" s="1"/>
    </row>
    <row r="1177" spans="1:4" x14ac:dyDescent="0.25">
      <c r="A1177" s="1"/>
      <c r="B1177" s="1"/>
      <c r="C1177" s="1"/>
      <c r="D1177" s="1"/>
    </row>
    <row r="1178" spans="1:4" x14ac:dyDescent="0.25">
      <c r="A1178" s="1"/>
      <c r="B1178" s="1"/>
      <c r="C1178" s="1"/>
      <c r="D1178" s="1"/>
    </row>
    <row r="1179" spans="1:4" x14ac:dyDescent="0.25">
      <c r="A1179" s="1"/>
      <c r="B1179" s="1"/>
      <c r="C1179" s="1"/>
      <c r="D1179" s="1"/>
    </row>
    <row r="1180" spans="1:4" x14ac:dyDescent="0.25">
      <c r="A1180" s="1"/>
      <c r="B1180" s="1"/>
      <c r="C1180" s="1"/>
      <c r="D1180" s="1"/>
    </row>
    <row r="1181" spans="1:4" x14ac:dyDescent="0.25">
      <c r="A1181" s="1"/>
      <c r="B1181" s="1"/>
      <c r="C1181" s="1"/>
      <c r="D1181" s="1"/>
    </row>
    <row r="1182" spans="1:4" x14ac:dyDescent="0.25">
      <c r="A1182" s="1"/>
      <c r="B1182" s="1"/>
      <c r="C1182" s="1"/>
      <c r="D1182" s="1"/>
    </row>
    <row r="1183" spans="1:4" x14ac:dyDescent="0.25">
      <c r="A1183" s="1"/>
      <c r="B1183" s="1"/>
      <c r="C1183" s="1"/>
      <c r="D1183" s="1"/>
    </row>
    <row r="1184" spans="1:4" x14ac:dyDescent="0.25">
      <c r="A1184" s="1"/>
      <c r="B1184" s="1"/>
      <c r="C1184" s="1"/>
      <c r="D1184" s="1"/>
    </row>
    <row r="1185" spans="1:4" x14ac:dyDescent="0.25">
      <c r="A1185" s="1"/>
      <c r="B1185" s="1"/>
      <c r="C1185" s="1"/>
      <c r="D1185" s="1"/>
    </row>
    <row r="1186" spans="1:4" x14ac:dyDescent="0.25">
      <c r="A1186" s="1"/>
      <c r="B1186" s="1"/>
      <c r="C1186" s="1"/>
      <c r="D1186" s="1"/>
    </row>
    <row r="1187" spans="1:4" x14ac:dyDescent="0.25">
      <c r="A1187" s="1"/>
      <c r="B1187" s="1"/>
      <c r="C1187" s="1"/>
      <c r="D1187" s="1"/>
    </row>
    <row r="1188" spans="1:4" x14ac:dyDescent="0.25">
      <c r="A1188" s="1"/>
      <c r="B1188" s="1"/>
      <c r="C1188" s="1"/>
      <c r="D1188" s="1"/>
    </row>
    <row r="1189" spans="1:4" x14ac:dyDescent="0.25">
      <c r="A1189" s="1"/>
      <c r="B1189" s="1"/>
      <c r="C1189" s="1"/>
      <c r="D1189" s="1"/>
    </row>
    <row r="1190" spans="1:4" x14ac:dyDescent="0.25">
      <c r="A1190" s="1"/>
      <c r="B1190" s="1"/>
      <c r="C1190" s="1"/>
      <c r="D1190" s="1"/>
    </row>
    <row r="1191" spans="1:4" x14ac:dyDescent="0.25">
      <c r="A1191" s="1"/>
      <c r="B1191" s="1"/>
      <c r="C1191" s="1"/>
      <c r="D1191" s="1"/>
    </row>
    <row r="1192" spans="1:4" x14ac:dyDescent="0.25">
      <c r="A1192" s="1"/>
      <c r="B1192" s="1"/>
      <c r="C1192" s="1"/>
      <c r="D1192" s="1"/>
    </row>
    <row r="1193" spans="1:4" x14ac:dyDescent="0.25">
      <c r="A1193" s="1"/>
      <c r="B1193" s="1"/>
      <c r="C1193" s="1"/>
      <c r="D1193" s="1"/>
    </row>
    <row r="1194" spans="1:4" x14ac:dyDescent="0.25">
      <c r="A1194" s="1"/>
      <c r="B1194" s="1"/>
      <c r="C1194" s="1"/>
      <c r="D1194" s="1"/>
    </row>
    <row r="1195" spans="1:4" x14ac:dyDescent="0.25">
      <c r="A1195" s="1"/>
      <c r="B1195" s="1"/>
      <c r="C1195" s="1"/>
      <c r="D1195" s="1"/>
    </row>
    <row r="1196" spans="1:4" x14ac:dyDescent="0.25">
      <c r="A1196" s="1"/>
      <c r="B1196" s="1"/>
      <c r="C1196" s="1"/>
      <c r="D1196" s="1"/>
    </row>
    <row r="1197" spans="1:4" x14ac:dyDescent="0.25">
      <c r="A1197" s="1"/>
      <c r="B1197" s="1"/>
      <c r="C1197" s="1"/>
      <c r="D1197" s="1"/>
    </row>
    <row r="1198" spans="1:4" x14ac:dyDescent="0.25">
      <c r="A1198" s="1"/>
      <c r="B1198" s="1"/>
      <c r="C1198" s="1"/>
      <c r="D1198" s="1"/>
    </row>
    <row r="1199" spans="1:4" x14ac:dyDescent="0.25">
      <c r="A1199" s="1"/>
      <c r="B1199" s="1"/>
      <c r="C1199" s="1"/>
      <c r="D1199" s="1"/>
    </row>
    <row r="1200" spans="1:4" x14ac:dyDescent="0.25">
      <c r="A1200" s="1"/>
      <c r="B1200" s="1"/>
      <c r="C1200" s="1"/>
      <c r="D1200" s="1"/>
    </row>
    <row r="1201" spans="1:4" x14ac:dyDescent="0.25">
      <c r="A1201" s="1"/>
      <c r="B1201" s="1"/>
      <c r="C1201" s="1"/>
      <c r="D1201" s="1"/>
    </row>
    <row r="1202" spans="1:4" x14ac:dyDescent="0.25">
      <c r="A1202" s="1"/>
      <c r="B1202" s="1"/>
      <c r="C1202" s="1"/>
      <c r="D1202" s="1"/>
    </row>
    <row r="1203" spans="1:4" x14ac:dyDescent="0.25">
      <c r="A1203" s="1"/>
      <c r="B1203" s="1"/>
      <c r="C1203" s="1"/>
      <c r="D1203" s="1"/>
    </row>
    <row r="1204" spans="1:4" x14ac:dyDescent="0.25">
      <c r="A1204" s="1"/>
      <c r="B1204" s="1"/>
      <c r="C1204" s="1"/>
      <c r="D1204" s="1"/>
    </row>
    <row r="1205" spans="1:4" x14ac:dyDescent="0.25">
      <c r="A1205" s="1"/>
      <c r="B1205" s="1"/>
      <c r="C1205" s="1"/>
      <c r="D1205" s="1"/>
    </row>
    <row r="1206" spans="1:4" x14ac:dyDescent="0.25">
      <c r="A1206" s="1"/>
      <c r="B1206" s="1"/>
      <c r="C1206" s="1"/>
      <c r="D1206" s="1"/>
    </row>
    <row r="1207" spans="1:4" x14ac:dyDescent="0.25">
      <c r="A1207" s="1"/>
      <c r="B1207" s="1"/>
      <c r="C1207" s="1"/>
      <c r="D1207" s="1"/>
    </row>
    <row r="1208" spans="1:4" x14ac:dyDescent="0.25">
      <c r="A1208" s="1"/>
      <c r="B1208" s="1"/>
      <c r="C1208" s="1"/>
      <c r="D1208" s="1"/>
    </row>
    <row r="1209" spans="1:4" x14ac:dyDescent="0.25">
      <c r="A1209" s="1"/>
      <c r="B1209" s="1"/>
      <c r="C1209" s="1"/>
      <c r="D1209" s="1"/>
    </row>
    <row r="1210" spans="1:4" x14ac:dyDescent="0.25">
      <c r="A1210" s="1"/>
      <c r="B1210" s="1"/>
      <c r="C1210" s="1"/>
      <c r="D1210" s="1"/>
    </row>
    <row r="1211" spans="1:4" x14ac:dyDescent="0.25">
      <c r="A1211" s="1"/>
      <c r="B1211" s="1"/>
      <c r="C1211" s="1"/>
      <c r="D1211" s="1"/>
    </row>
    <row r="1212" spans="1:4" x14ac:dyDescent="0.25">
      <c r="A1212" s="1"/>
      <c r="B1212" s="1"/>
      <c r="C1212" s="1"/>
      <c r="D1212" s="1"/>
    </row>
    <row r="1213" spans="1:4" x14ac:dyDescent="0.25">
      <c r="A1213" s="1"/>
      <c r="B1213" s="1"/>
      <c r="C1213" s="1"/>
      <c r="D1213" s="1"/>
    </row>
    <row r="1214" spans="1:4" x14ac:dyDescent="0.25">
      <c r="A1214" s="1"/>
      <c r="B1214" s="1"/>
      <c r="C1214" s="1"/>
      <c r="D1214" s="1"/>
    </row>
    <row r="1215" spans="1:4" x14ac:dyDescent="0.25">
      <c r="A1215" s="1"/>
      <c r="B1215" s="1"/>
      <c r="C1215" s="1"/>
      <c r="D1215" s="1"/>
    </row>
    <row r="1216" spans="1:4" x14ac:dyDescent="0.25">
      <c r="A1216" s="1"/>
      <c r="B1216" s="1"/>
      <c r="C1216" s="1"/>
      <c r="D1216" s="1"/>
    </row>
    <row r="1217" spans="1:4" x14ac:dyDescent="0.25">
      <c r="A1217" s="1"/>
      <c r="B1217" s="1"/>
      <c r="C1217" s="1"/>
      <c r="D1217" s="1"/>
    </row>
    <row r="1218" spans="1:4" x14ac:dyDescent="0.25">
      <c r="A1218" s="1"/>
      <c r="B1218" s="1"/>
      <c r="C1218" s="1"/>
      <c r="D1218" s="1"/>
    </row>
    <row r="1219" spans="1:4" x14ac:dyDescent="0.25">
      <c r="A1219" s="1"/>
      <c r="B1219" s="1"/>
      <c r="C1219" s="1"/>
      <c r="D1219" s="1"/>
    </row>
    <row r="1220" spans="1:4" x14ac:dyDescent="0.25">
      <c r="A1220" s="1"/>
      <c r="B1220" s="1"/>
      <c r="C1220" s="1"/>
      <c r="D1220" s="1"/>
    </row>
    <row r="1221" spans="1:4" x14ac:dyDescent="0.25">
      <c r="A1221" s="1"/>
      <c r="B1221" s="1"/>
      <c r="C1221" s="1"/>
      <c r="D1221" s="1"/>
    </row>
    <row r="1222" spans="1:4" x14ac:dyDescent="0.25">
      <c r="A1222" s="1"/>
      <c r="B1222" s="1"/>
      <c r="C1222" s="1"/>
      <c r="D1222" s="1"/>
    </row>
    <row r="1223" spans="1:4" x14ac:dyDescent="0.25">
      <c r="A1223" s="1"/>
      <c r="B1223" s="1"/>
      <c r="C1223" s="1"/>
      <c r="D1223" s="1"/>
    </row>
    <row r="1224" spans="1:4" x14ac:dyDescent="0.25">
      <c r="A1224" s="1"/>
      <c r="B1224" s="1"/>
      <c r="C1224" s="1"/>
      <c r="D1224" s="1"/>
    </row>
    <row r="1225" spans="1:4" x14ac:dyDescent="0.25">
      <c r="A1225" s="1"/>
      <c r="B1225" s="1"/>
      <c r="C1225" s="1"/>
      <c r="D1225" s="1"/>
    </row>
    <row r="1226" spans="1:4" x14ac:dyDescent="0.25">
      <c r="A1226" s="1"/>
      <c r="B1226" s="1"/>
      <c r="C1226" s="1"/>
      <c r="D1226" s="1"/>
    </row>
    <row r="1227" spans="1:4" x14ac:dyDescent="0.25">
      <c r="A1227" s="1"/>
      <c r="B1227" s="1"/>
      <c r="C1227" s="1"/>
      <c r="D1227" s="1"/>
    </row>
    <row r="1228" spans="1:4" x14ac:dyDescent="0.25">
      <c r="A1228" s="1"/>
      <c r="B1228" s="1"/>
      <c r="C1228" s="1"/>
      <c r="D1228" s="1"/>
    </row>
    <row r="1229" spans="1:4" x14ac:dyDescent="0.25">
      <c r="A1229" s="1"/>
      <c r="B1229" s="1"/>
      <c r="C1229" s="1"/>
      <c r="D1229" s="1"/>
    </row>
    <row r="1230" spans="1:4" x14ac:dyDescent="0.25">
      <c r="A1230" s="1"/>
      <c r="B1230" s="1"/>
      <c r="C1230" s="1"/>
      <c r="D1230" s="1"/>
    </row>
    <row r="1231" spans="1:4" x14ac:dyDescent="0.25">
      <c r="A1231" s="1"/>
      <c r="B1231" s="1"/>
      <c r="C1231" s="1"/>
      <c r="D1231" s="1"/>
    </row>
    <row r="1232" spans="1:4" x14ac:dyDescent="0.25">
      <c r="A1232" s="1"/>
      <c r="B1232" s="1"/>
      <c r="C1232" s="1"/>
      <c r="D1232" s="1"/>
    </row>
    <row r="1233" spans="1:4" x14ac:dyDescent="0.25">
      <c r="A1233" s="1"/>
      <c r="B1233" s="1"/>
      <c r="C1233" s="1"/>
      <c r="D1233" s="1"/>
    </row>
    <row r="1234" spans="1:4" x14ac:dyDescent="0.25">
      <c r="A1234" s="1"/>
      <c r="B1234" s="1"/>
      <c r="C1234" s="1"/>
      <c r="D1234" s="1"/>
    </row>
    <row r="1235" spans="1:4" x14ac:dyDescent="0.25">
      <c r="A1235" s="1"/>
      <c r="B1235" s="1"/>
      <c r="C1235" s="1"/>
      <c r="D1235" s="1"/>
    </row>
    <row r="1236" spans="1:4" x14ac:dyDescent="0.25">
      <c r="A1236" s="1"/>
      <c r="B1236" s="1"/>
      <c r="C1236" s="1"/>
      <c r="D1236" s="1"/>
    </row>
    <row r="1237" spans="1:4" x14ac:dyDescent="0.25">
      <c r="A1237" s="1"/>
      <c r="B1237" s="1"/>
      <c r="C1237" s="1"/>
      <c r="D1237" s="1"/>
    </row>
    <row r="1238" spans="1:4" x14ac:dyDescent="0.25">
      <c r="A1238" s="1"/>
      <c r="B1238" s="1"/>
      <c r="C1238" s="1"/>
      <c r="D1238" s="1"/>
    </row>
    <row r="1239" spans="1:4" x14ac:dyDescent="0.25">
      <c r="A1239" s="1"/>
      <c r="B1239" s="1"/>
      <c r="C1239" s="1"/>
      <c r="D1239" s="1"/>
    </row>
    <row r="1240" spans="1:4" x14ac:dyDescent="0.25">
      <c r="A1240" s="1"/>
      <c r="B1240" s="1"/>
      <c r="C1240" s="1"/>
      <c r="D1240" s="1"/>
    </row>
    <row r="1241" spans="1:4" x14ac:dyDescent="0.25">
      <c r="A1241" s="1"/>
      <c r="B1241" s="1"/>
      <c r="C1241" s="1"/>
      <c r="D1241" s="1"/>
    </row>
    <row r="1242" spans="1:4" x14ac:dyDescent="0.25">
      <c r="A1242" s="1"/>
      <c r="B1242" s="1"/>
      <c r="C1242" s="1"/>
      <c r="D1242" s="1"/>
    </row>
    <row r="1243" spans="1:4" x14ac:dyDescent="0.25">
      <c r="A1243" s="1"/>
      <c r="B1243" s="1"/>
      <c r="C1243" s="1"/>
      <c r="D1243" s="1"/>
    </row>
    <row r="1244" spans="1:4" x14ac:dyDescent="0.25">
      <c r="A1244" s="1"/>
      <c r="B1244" s="1"/>
      <c r="C1244" s="1"/>
      <c r="D1244" s="1"/>
    </row>
    <row r="1245" spans="1:4" x14ac:dyDescent="0.25">
      <c r="A1245" s="1"/>
      <c r="B1245" s="1"/>
      <c r="C1245" s="1"/>
      <c r="D1245" s="1"/>
    </row>
    <row r="1246" spans="1:4" x14ac:dyDescent="0.25">
      <c r="A1246" s="1"/>
      <c r="B1246" s="1"/>
      <c r="C1246" s="1"/>
      <c r="D1246" s="1"/>
    </row>
    <row r="1247" spans="1:4" x14ac:dyDescent="0.25">
      <c r="A1247" s="1"/>
      <c r="B1247" s="1"/>
      <c r="C1247" s="1"/>
      <c r="D1247" s="1"/>
    </row>
    <row r="1248" spans="1:4" x14ac:dyDescent="0.25">
      <c r="A1248" s="1"/>
      <c r="B1248" s="1"/>
      <c r="C1248" s="1"/>
      <c r="D1248" s="1"/>
    </row>
    <row r="1249" spans="1:4" x14ac:dyDescent="0.25">
      <c r="A1249" s="1"/>
      <c r="B1249" s="1"/>
      <c r="C1249" s="1"/>
      <c r="D1249" s="1"/>
    </row>
    <row r="1250" spans="1:4" x14ac:dyDescent="0.25">
      <c r="A1250" s="1"/>
      <c r="B1250" s="1"/>
      <c r="C1250" s="1"/>
      <c r="D1250" s="1"/>
    </row>
    <row r="1251" spans="1:4" x14ac:dyDescent="0.25">
      <c r="A1251" s="1"/>
      <c r="B1251" s="1"/>
      <c r="C1251" s="1"/>
      <c r="D1251" s="1"/>
    </row>
    <row r="1252" spans="1:4" x14ac:dyDescent="0.25">
      <c r="A1252" s="1"/>
      <c r="B1252" s="1"/>
      <c r="C1252" s="1"/>
      <c r="D1252" s="1"/>
    </row>
    <row r="1253" spans="1:4" x14ac:dyDescent="0.25">
      <c r="A1253" s="1"/>
      <c r="B1253" s="1"/>
      <c r="C1253" s="1"/>
      <c r="D1253" s="1"/>
    </row>
    <row r="1254" spans="1:4" x14ac:dyDescent="0.25">
      <c r="A1254" s="1"/>
      <c r="B1254" s="1"/>
      <c r="C1254" s="1"/>
      <c r="D1254" s="1"/>
    </row>
    <row r="1255" spans="1:4" x14ac:dyDescent="0.25">
      <c r="A1255" s="1"/>
      <c r="B1255" s="1"/>
      <c r="C1255" s="1"/>
      <c r="D1255" s="1"/>
    </row>
    <row r="1256" spans="1:4" x14ac:dyDescent="0.25">
      <c r="A1256" s="1"/>
      <c r="B1256" s="1"/>
      <c r="C1256" s="1"/>
      <c r="D1256" s="1"/>
    </row>
    <row r="1257" spans="1:4" x14ac:dyDescent="0.25">
      <c r="A1257" s="1"/>
      <c r="B1257" s="1"/>
      <c r="C1257" s="1"/>
      <c r="D1257" s="1"/>
    </row>
    <row r="1258" spans="1:4" x14ac:dyDescent="0.25">
      <c r="A1258" s="1"/>
      <c r="B1258" s="1"/>
      <c r="C1258" s="1"/>
      <c r="D1258" s="1"/>
    </row>
    <row r="1259" spans="1:4" x14ac:dyDescent="0.25">
      <c r="A1259" s="1"/>
      <c r="B1259" s="1"/>
      <c r="C1259" s="1"/>
      <c r="D1259" s="1"/>
    </row>
    <row r="1260" spans="1:4" x14ac:dyDescent="0.25">
      <c r="A1260" s="1"/>
      <c r="B1260" s="1"/>
      <c r="C1260" s="1"/>
      <c r="D1260" s="1"/>
    </row>
    <row r="1261" spans="1:4" x14ac:dyDescent="0.25">
      <c r="A1261" s="1"/>
      <c r="B1261" s="1"/>
      <c r="C1261" s="1"/>
      <c r="D1261" s="1"/>
    </row>
    <row r="1262" spans="1:4" x14ac:dyDescent="0.25">
      <c r="A1262" s="1"/>
      <c r="B1262" s="1"/>
      <c r="C1262" s="1"/>
      <c r="D1262" s="1"/>
    </row>
    <row r="1263" spans="1:4" x14ac:dyDescent="0.25">
      <c r="A1263" s="1"/>
      <c r="B1263" s="1"/>
      <c r="C1263" s="1"/>
      <c r="D1263" s="1"/>
    </row>
    <row r="1264" spans="1:4" x14ac:dyDescent="0.25">
      <c r="A1264" s="1"/>
      <c r="B1264" s="1"/>
      <c r="C1264" s="1"/>
      <c r="D1264" s="1"/>
    </row>
    <row r="1265" spans="1:4" x14ac:dyDescent="0.25">
      <c r="A1265" s="1"/>
      <c r="B1265" s="1"/>
      <c r="C1265" s="1"/>
      <c r="D1265" s="1"/>
    </row>
    <row r="1266" spans="1:4" x14ac:dyDescent="0.25">
      <c r="A1266" s="1"/>
      <c r="B1266" s="1"/>
      <c r="C1266" s="1"/>
      <c r="D1266" s="1"/>
    </row>
    <row r="1267" spans="1:4" x14ac:dyDescent="0.25">
      <c r="A1267" s="1"/>
      <c r="B1267" s="1"/>
      <c r="C1267" s="1"/>
      <c r="D1267" s="1"/>
    </row>
    <row r="1268" spans="1:4" x14ac:dyDescent="0.25">
      <c r="A1268" s="1"/>
      <c r="B1268" s="1"/>
      <c r="C1268" s="1"/>
      <c r="D1268" s="1"/>
    </row>
    <row r="1269" spans="1:4" x14ac:dyDescent="0.25">
      <c r="A1269" s="1"/>
      <c r="B1269" s="1"/>
      <c r="C1269" s="1"/>
      <c r="D1269" s="1"/>
    </row>
    <row r="1270" spans="1:4" x14ac:dyDescent="0.25">
      <c r="A1270" s="1"/>
      <c r="B1270" s="1"/>
      <c r="C1270" s="1"/>
      <c r="D1270" s="1"/>
    </row>
    <row r="1271" spans="1:4" x14ac:dyDescent="0.25">
      <c r="A1271" s="1"/>
      <c r="B1271" s="1"/>
      <c r="C1271" s="1"/>
      <c r="D1271" s="1"/>
    </row>
    <row r="1272" spans="1:4" x14ac:dyDescent="0.25">
      <c r="A1272" s="1"/>
      <c r="B1272" s="1"/>
      <c r="C1272" s="1"/>
      <c r="D1272" s="1"/>
    </row>
    <row r="1273" spans="1:4" x14ac:dyDescent="0.25">
      <c r="A1273" s="1"/>
      <c r="B1273" s="1"/>
      <c r="C1273" s="1"/>
      <c r="D1273" s="1"/>
    </row>
    <row r="1274" spans="1:4" x14ac:dyDescent="0.25">
      <c r="A1274" s="1"/>
      <c r="B1274" s="1"/>
      <c r="C1274" s="1"/>
      <c r="D1274" s="1"/>
    </row>
    <row r="1275" spans="1:4" x14ac:dyDescent="0.25">
      <c r="A1275" s="1"/>
      <c r="B1275" s="1"/>
      <c r="C1275" s="1"/>
      <c r="D1275" s="1"/>
    </row>
    <row r="1276" spans="1:4" x14ac:dyDescent="0.25">
      <c r="A1276" s="1"/>
      <c r="B1276" s="1"/>
      <c r="C1276" s="1"/>
      <c r="D1276" s="1"/>
    </row>
    <row r="1277" spans="1:4" x14ac:dyDescent="0.25">
      <c r="A1277" s="1"/>
      <c r="B1277" s="1"/>
      <c r="C1277" s="1"/>
      <c r="D1277" s="1"/>
    </row>
    <row r="1278" spans="1:4" x14ac:dyDescent="0.25">
      <c r="A1278" s="1"/>
      <c r="B1278" s="1"/>
      <c r="C1278" s="1"/>
      <c r="D1278" s="1"/>
    </row>
    <row r="1279" spans="1:4" x14ac:dyDescent="0.25">
      <c r="A1279" s="1"/>
      <c r="B1279" s="1"/>
      <c r="C1279" s="1"/>
      <c r="D1279" s="1"/>
    </row>
    <row r="1280" spans="1:4" x14ac:dyDescent="0.25">
      <c r="A1280" s="1"/>
      <c r="B1280" s="1"/>
      <c r="C1280" s="1"/>
      <c r="D1280" s="1"/>
    </row>
    <row r="1281" spans="1:4" x14ac:dyDescent="0.25">
      <c r="A1281" s="1"/>
      <c r="B1281" s="1"/>
      <c r="C1281" s="1"/>
      <c r="D1281" s="1"/>
    </row>
    <row r="1282" spans="1:4" x14ac:dyDescent="0.25">
      <c r="A1282" s="1"/>
      <c r="B1282" s="1"/>
      <c r="C1282" s="1"/>
      <c r="D1282" s="1"/>
    </row>
    <row r="1283" spans="1:4" x14ac:dyDescent="0.25">
      <c r="A1283" s="1"/>
      <c r="B1283" s="1"/>
      <c r="C1283" s="1"/>
      <c r="D1283" s="1"/>
    </row>
    <row r="1284" spans="1:4" x14ac:dyDescent="0.25">
      <c r="A1284" s="1"/>
      <c r="B1284" s="1"/>
      <c r="C1284" s="1"/>
      <c r="D1284" s="1"/>
    </row>
    <row r="1285" spans="1:4" x14ac:dyDescent="0.25">
      <c r="A1285" s="1"/>
      <c r="B1285" s="1"/>
      <c r="C1285" s="1"/>
      <c r="D1285" s="1"/>
    </row>
    <row r="1286" spans="1:4" x14ac:dyDescent="0.25">
      <c r="A1286" s="1"/>
      <c r="B1286" s="1"/>
      <c r="C1286" s="1"/>
      <c r="D1286" s="1"/>
    </row>
    <row r="1287" spans="1:4" x14ac:dyDescent="0.25">
      <c r="A1287" s="1"/>
      <c r="B1287" s="1"/>
      <c r="C1287" s="1"/>
      <c r="D1287" s="1"/>
    </row>
    <row r="1288" spans="1:4" x14ac:dyDescent="0.25">
      <c r="A1288" s="1"/>
      <c r="B1288" s="1"/>
      <c r="C1288" s="1"/>
      <c r="D1288" s="1"/>
    </row>
    <row r="1289" spans="1:4" x14ac:dyDescent="0.25">
      <c r="A1289" s="1"/>
      <c r="B1289" s="1"/>
      <c r="C1289" s="1"/>
      <c r="D1289" s="1"/>
    </row>
    <row r="1290" spans="1:4" x14ac:dyDescent="0.25">
      <c r="A1290" s="1"/>
      <c r="B1290" s="1"/>
      <c r="C1290" s="1"/>
      <c r="D1290" s="1"/>
    </row>
    <row r="1291" spans="1:4" x14ac:dyDescent="0.25">
      <c r="A1291" s="1"/>
      <c r="B1291" s="1"/>
      <c r="C1291" s="1"/>
      <c r="D1291" s="1"/>
    </row>
    <row r="1292" spans="1:4" x14ac:dyDescent="0.25">
      <c r="A1292" s="1"/>
      <c r="B1292" s="1"/>
      <c r="C1292" s="1"/>
      <c r="D1292" s="1"/>
    </row>
    <row r="1293" spans="1:4" x14ac:dyDescent="0.25">
      <c r="A1293" s="1"/>
      <c r="B1293" s="1"/>
      <c r="C1293" s="1"/>
      <c r="D1293" s="1"/>
    </row>
    <row r="1294" spans="1:4" x14ac:dyDescent="0.25">
      <c r="A1294" s="1"/>
      <c r="B1294" s="1"/>
      <c r="C1294" s="1"/>
      <c r="D1294" s="1"/>
    </row>
    <row r="1295" spans="1:4" x14ac:dyDescent="0.25">
      <c r="A1295" s="1"/>
      <c r="B1295" s="1"/>
      <c r="C1295" s="1"/>
      <c r="D1295" s="1"/>
    </row>
    <row r="1296" spans="1:4" x14ac:dyDescent="0.25">
      <c r="A1296" s="1"/>
      <c r="B1296" s="1"/>
      <c r="C1296" s="1"/>
      <c r="D1296" s="1"/>
    </row>
    <row r="1297" spans="1:4" x14ac:dyDescent="0.25">
      <c r="A1297" s="1"/>
      <c r="B1297" s="1"/>
      <c r="C1297" s="1"/>
      <c r="D1297" s="1"/>
    </row>
    <row r="1298" spans="1:4" x14ac:dyDescent="0.25">
      <c r="A1298" s="1"/>
      <c r="B1298" s="1"/>
      <c r="C1298" s="1"/>
      <c r="D1298" s="1"/>
    </row>
    <row r="1299" spans="1:4" x14ac:dyDescent="0.25">
      <c r="A1299" s="1"/>
      <c r="B1299" s="1"/>
      <c r="C1299" s="1"/>
      <c r="D1299" s="1"/>
    </row>
    <row r="1300" spans="1:4" x14ac:dyDescent="0.25">
      <c r="A1300" s="1"/>
      <c r="B1300" s="1"/>
      <c r="C1300" s="1"/>
      <c r="D1300" s="1"/>
    </row>
    <row r="1301" spans="1:4" x14ac:dyDescent="0.25">
      <c r="A1301" s="1"/>
      <c r="B1301" s="1"/>
      <c r="C1301" s="1"/>
      <c r="D1301" s="1"/>
    </row>
    <row r="1302" spans="1:4" x14ac:dyDescent="0.25">
      <c r="A1302" s="1"/>
      <c r="B1302" s="1"/>
      <c r="C1302" s="1"/>
      <c r="D1302" s="1"/>
    </row>
    <row r="1303" spans="1:4" x14ac:dyDescent="0.25">
      <c r="A1303" s="1"/>
      <c r="B1303" s="1"/>
      <c r="C1303" s="1"/>
      <c r="D1303" s="1"/>
    </row>
    <row r="1304" spans="1:4" x14ac:dyDescent="0.25">
      <c r="A1304" s="1"/>
      <c r="B1304" s="1"/>
      <c r="C1304" s="1"/>
      <c r="D1304" s="1"/>
    </row>
    <row r="1305" spans="1:4" x14ac:dyDescent="0.25">
      <c r="A1305" s="1"/>
      <c r="B1305" s="1"/>
      <c r="C1305" s="1"/>
      <c r="D1305" s="1"/>
    </row>
    <row r="1306" spans="1:4" x14ac:dyDescent="0.25">
      <c r="A1306" s="1"/>
      <c r="B1306" s="1"/>
      <c r="C1306" s="1"/>
      <c r="D1306" s="1"/>
    </row>
    <row r="1307" spans="1:4" x14ac:dyDescent="0.25">
      <c r="A1307" s="1"/>
      <c r="B1307" s="1"/>
      <c r="C1307" s="1"/>
      <c r="D1307" s="1"/>
    </row>
    <row r="1308" spans="1:4" x14ac:dyDescent="0.25">
      <c r="A1308" s="1"/>
      <c r="B1308" s="1"/>
      <c r="C1308" s="1"/>
      <c r="D1308" s="1"/>
    </row>
    <row r="1309" spans="1:4" x14ac:dyDescent="0.25">
      <c r="A1309" s="1"/>
      <c r="B1309" s="1"/>
      <c r="C1309" s="1"/>
      <c r="D1309" s="1"/>
    </row>
    <row r="1310" spans="1:4" x14ac:dyDescent="0.25">
      <c r="A1310" s="1"/>
      <c r="B1310" s="1"/>
      <c r="C1310" s="1"/>
      <c r="D1310" s="1"/>
    </row>
    <row r="1311" spans="1:4" x14ac:dyDescent="0.25">
      <c r="A1311" s="1"/>
      <c r="B1311" s="1"/>
      <c r="C1311" s="1"/>
      <c r="D1311" s="1"/>
    </row>
    <row r="1312" spans="1:4" x14ac:dyDescent="0.25">
      <c r="A1312" s="1"/>
      <c r="B1312" s="1"/>
      <c r="C1312" s="1"/>
      <c r="D1312" s="1"/>
    </row>
    <row r="1313" spans="1:4" x14ac:dyDescent="0.25">
      <c r="A1313" s="1"/>
      <c r="B1313" s="1"/>
      <c r="C1313" s="1"/>
      <c r="D1313" s="1"/>
    </row>
    <row r="1314" spans="1:4" x14ac:dyDescent="0.25">
      <c r="A1314" s="1"/>
      <c r="B1314" s="1"/>
      <c r="C1314" s="1"/>
      <c r="D1314" s="1"/>
    </row>
    <row r="1315" spans="1:4" x14ac:dyDescent="0.25">
      <c r="A1315" s="1"/>
      <c r="B1315" s="1"/>
      <c r="C1315" s="1"/>
      <c r="D1315" s="1"/>
    </row>
    <row r="1316" spans="1:4" x14ac:dyDescent="0.25">
      <c r="A1316" s="1"/>
      <c r="B1316" s="1"/>
      <c r="C1316" s="1"/>
      <c r="D1316" s="1"/>
    </row>
    <row r="1317" spans="1:4" x14ac:dyDescent="0.25">
      <c r="A1317" s="1"/>
      <c r="B1317" s="1"/>
      <c r="C1317" s="1"/>
      <c r="D1317" s="1"/>
    </row>
    <row r="1318" spans="1:4" x14ac:dyDescent="0.25">
      <c r="A1318" s="1"/>
      <c r="B1318" s="1"/>
      <c r="C1318" s="1"/>
      <c r="D1318" s="1"/>
    </row>
    <row r="1319" spans="1:4" x14ac:dyDescent="0.25">
      <c r="A1319" s="1"/>
      <c r="B1319" s="1"/>
      <c r="C1319" s="1"/>
      <c r="D1319" s="1"/>
    </row>
    <row r="1320" spans="1:4" x14ac:dyDescent="0.25">
      <c r="A1320" s="1"/>
      <c r="B1320" s="1"/>
      <c r="C1320" s="1"/>
      <c r="D1320" s="1"/>
    </row>
    <row r="1321" spans="1:4" x14ac:dyDescent="0.25">
      <c r="A1321" s="1"/>
      <c r="B1321" s="1"/>
      <c r="C1321" s="1"/>
      <c r="D1321" s="1"/>
    </row>
    <row r="1322" spans="1:4" x14ac:dyDescent="0.25">
      <c r="A1322" s="1"/>
      <c r="B1322" s="1"/>
      <c r="C1322" s="1"/>
      <c r="D1322" s="1"/>
    </row>
    <row r="1323" spans="1:4" x14ac:dyDescent="0.25">
      <c r="A1323" s="1"/>
      <c r="B1323" s="1"/>
      <c r="C1323" s="1"/>
      <c r="D1323" s="1"/>
    </row>
    <row r="1324" spans="1:4" x14ac:dyDescent="0.25">
      <c r="A1324" s="1"/>
      <c r="B1324" s="1"/>
      <c r="C1324" s="1"/>
      <c r="D1324" s="1"/>
    </row>
    <row r="1325" spans="1:4" x14ac:dyDescent="0.25">
      <c r="A1325" s="1"/>
      <c r="B1325" s="1"/>
      <c r="C1325" s="1"/>
      <c r="D1325" s="1"/>
    </row>
    <row r="1326" spans="1:4" x14ac:dyDescent="0.25">
      <c r="A1326" s="1"/>
      <c r="B1326" s="1"/>
      <c r="C1326" s="1"/>
      <c r="D1326" s="1"/>
    </row>
    <row r="1327" spans="1:4" x14ac:dyDescent="0.25">
      <c r="A1327" s="1"/>
      <c r="B1327" s="1"/>
      <c r="C1327" s="1"/>
      <c r="D1327" s="1"/>
    </row>
    <row r="1328" spans="1:4" x14ac:dyDescent="0.25">
      <c r="A1328" s="1"/>
      <c r="B1328" s="1"/>
      <c r="C1328" s="1"/>
      <c r="D1328" s="1"/>
    </row>
    <row r="1329" spans="1:4" x14ac:dyDescent="0.25">
      <c r="A1329" s="1"/>
      <c r="B1329" s="1"/>
      <c r="C1329" s="1"/>
      <c r="D1329" s="1"/>
    </row>
    <row r="1330" spans="1:4" x14ac:dyDescent="0.25">
      <c r="A1330" s="1"/>
      <c r="B1330" s="1"/>
      <c r="C1330" s="1"/>
      <c r="D1330" s="1"/>
    </row>
    <row r="1331" spans="1:4" x14ac:dyDescent="0.25">
      <c r="A1331" s="1"/>
      <c r="B1331" s="1"/>
      <c r="C1331" s="1"/>
      <c r="D1331" s="1"/>
    </row>
    <row r="1332" spans="1:4" x14ac:dyDescent="0.25">
      <c r="A1332" s="1"/>
      <c r="B1332" s="1"/>
      <c r="C1332" s="1"/>
      <c r="D1332" s="1"/>
    </row>
    <row r="1333" spans="1:4" x14ac:dyDescent="0.25">
      <c r="A1333" s="1"/>
      <c r="B1333" s="1"/>
      <c r="C1333" s="1"/>
      <c r="D1333" s="1"/>
    </row>
    <row r="1334" spans="1:4" x14ac:dyDescent="0.25">
      <c r="A1334" s="1"/>
      <c r="B1334" s="1"/>
      <c r="C1334" s="1"/>
      <c r="D1334" s="1"/>
    </row>
    <row r="1335" spans="1:4" x14ac:dyDescent="0.25">
      <c r="A1335" s="1"/>
      <c r="B1335" s="1"/>
      <c r="C1335" s="1"/>
      <c r="D1335" s="1"/>
    </row>
    <row r="1336" spans="1:4" x14ac:dyDescent="0.25">
      <c r="A1336" s="1"/>
      <c r="B1336" s="1"/>
      <c r="C1336" s="1"/>
      <c r="D1336" s="1"/>
    </row>
    <row r="1337" spans="1:4" x14ac:dyDescent="0.25">
      <c r="A1337" s="1"/>
      <c r="B1337" s="1"/>
      <c r="C1337" s="1"/>
      <c r="D1337" s="1"/>
    </row>
    <row r="1338" spans="1:4" x14ac:dyDescent="0.25">
      <c r="A1338" s="1"/>
      <c r="B1338" s="1"/>
      <c r="C1338" s="1"/>
      <c r="D1338" s="1"/>
    </row>
    <row r="1339" spans="1:4" x14ac:dyDescent="0.25">
      <c r="A1339" s="1"/>
      <c r="B1339" s="1"/>
      <c r="C1339" s="1"/>
      <c r="D1339" s="1"/>
    </row>
    <row r="1340" spans="1:4" x14ac:dyDescent="0.25">
      <c r="A1340" s="1"/>
      <c r="B1340" s="1"/>
      <c r="C1340" s="1"/>
      <c r="D1340" s="1"/>
    </row>
    <row r="1341" spans="1:4" x14ac:dyDescent="0.25">
      <c r="A1341" s="1"/>
      <c r="B1341" s="1"/>
      <c r="C1341" s="1"/>
      <c r="D1341" s="1"/>
    </row>
    <row r="1342" spans="1:4" x14ac:dyDescent="0.25">
      <c r="A1342" s="1"/>
      <c r="B1342" s="1"/>
      <c r="C1342" s="1"/>
      <c r="D1342" s="1"/>
    </row>
    <row r="1343" spans="1:4" x14ac:dyDescent="0.25">
      <c r="A1343" s="1"/>
      <c r="B1343" s="1"/>
      <c r="C1343" s="1"/>
      <c r="D1343" s="1"/>
    </row>
    <row r="1344" spans="1:4" x14ac:dyDescent="0.25">
      <c r="A1344" s="1"/>
      <c r="B1344" s="1"/>
      <c r="C1344" s="1"/>
      <c r="D1344" s="1"/>
    </row>
    <row r="1345" spans="1:4" x14ac:dyDescent="0.25">
      <c r="A1345" s="1"/>
      <c r="B1345" s="1"/>
      <c r="C1345" s="1"/>
      <c r="D1345" s="1"/>
    </row>
    <row r="1346" spans="1:4" x14ac:dyDescent="0.25">
      <c r="A1346" s="1"/>
      <c r="B1346" s="1"/>
      <c r="C1346" s="1"/>
      <c r="D1346" s="1"/>
    </row>
    <row r="1347" spans="1:4" x14ac:dyDescent="0.25">
      <c r="A1347" s="1"/>
      <c r="B1347" s="1"/>
      <c r="C1347" s="1"/>
      <c r="D1347" s="1"/>
    </row>
    <row r="1348" spans="1:4" x14ac:dyDescent="0.25">
      <c r="A1348" s="1"/>
      <c r="B1348" s="1"/>
      <c r="C1348" s="1"/>
      <c r="D1348" s="1"/>
    </row>
    <row r="1349" spans="1:4" x14ac:dyDescent="0.25">
      <c r="A1349" s="1"/>
      <c r="B1349" s="1"/>
      <c r="C1349" s="1"/>
      <c r="D1349" s="1"/>
    </row>
    <row r="1350" spans="1:4" x14ac:dyDescent="0.25">
      <c r="A1350" s="1"/>
      <c r="B1350" s="1"/>
      <c r="C1350" s="1"/>
      <c r="D1350" s="1"/>
    </row>
    <row r="1351" spans="1:4" x14ac:dyDescent="0.25">
      <c r="A1351" s="1"/>
      <c r="B1351" s="1"/>
      <c r="C1351" s="1"/>
      <c r="D1351" s="1"/>
    </row>
    <row r="1352" spans="1:4" x14ac:dyDescent="0.25">
      <c r="A1352" s="1"/>
      <c r="B1352" s="1"/>
      <c r="C1352" s="1"/>
      <c r="D1352" s="1"/>
    </row>
    <row r="1353" spans="1:4" x14ac:dyDescent="0.25">
      <c r="A1353" s="1"/>
      <c r="B1353" s="1"/>
      <c r="C1353" s="1"/>
      <c r="D1353" s="1"/>
    </row>
    <row r="1354" spans="1:4" x14ac:dyDescent="0.25">
      <c r="A1354" s="1"/>
      <c r="B1354" s="1"/>
      <c r="C1354" s="1"/>
      <c r="D1354" s="1"/>
    </row>
    <row r="1355" spans="1:4" x14ac:dyDescent="0.25">
      <c r="A1355" s="1"/>
      <c r="B1355" s="1"/>
      <c r="C1355" s="1"/>
      <c r="D1355" s="1"/>
    </row>
    <row r="1356" spans="1:4" x14ac:dyDescent="0.25">
      <c r="A1356" s="1"/>
      <c r="B1356" s="1"/>
      <c r="C1356" s="1"/>
      <c r="D1356" s="1"/>
    </row>
    <row r="1357" spans="1:4" x14ac:dyDescent="0.25">
      <c r="A1357" s="1"/>
      <c r="B1357" s="1"/>
      <c r="C1357" s="1"/>
      <c r="D1357" s="1"/>
    </row>
    <row r="1358" spans="1:4" x14ac:dyDescent="0.25">
      <c r="A1358" s="1"/>
      <c r="B1358" s="1"/>
      <c r="C1358" s="1"/>
      <c r="D1358" s="1"/>
    </row>
    <row r="1359" spans="1:4" x14ac:dyDescent="0.25">
      <c r="A1359" s="1"/>
      <c r="B1359" s="1"/>
      <c r="C1359" s="1"/>
      <c r="D1359" s="1"/>
    </row>
    <row r="1360" spans="1:4" x14ac:dyDescent="0.25">
      <c r="A1360" s="1"/>
      <c r="B1360" s="1"/>
      <c r="C1360" s="1"/>
      <c r="D1360" s="1"/>
    </row>
    <row r="1361" spans="1:4" x14ac:dyDescent="0.25">
      <c r="A1361" s="1"/>
      <c r="B1361" s="1"/>
      <c r="C1361" s="1"/>
      <c r="D1361" s="1"/>
    </row>
    <row r="1362" spans="1:4" x14ac:dyDescent="0.25">
      <c r="A1362" s="1"/>
      <c r="B1362" s="1"/>
      <c r="C1362" s="1"/>
      <c r="D1362" s="1"/>
    </row>
    <row r="1363" spans="1:4" x14ac:dyDescent="0.25">
      <c r="A1363" s="1"/>
      <c r="B1363" s="1"/>
      <c r="C1363" s="1"/>
      <c r="D1363" s="1"/>
    </row>
    <row r="1364" spans="1:4" x14ac:dyDescent="0.25">
      <c r="A1364" s="1"/>
      <c r="B1364" s="1"/>
      <c r="C1364" s="1"/>
      <c r="D1364" s="1"/>
    </row>
    <row r="1365" spans="1:4" x14ac:dyDescent="0.25">
      <c r="A1365" s="1"/>
      <c r="B1365" s="1"/>
      <c r="C1365" s="1"/>
      <c r="D1365" s="1"/>
    </row>
    <row r="1366" spans="1:4" x14ac:dyDescent="0.25">
      <c r="A1366" s="1"/>
      <c r="B1366" s="1"/>
      <c r="C1366" s="1"/>
      <c r="D1366" s="1"/>
    </row>
    <row r="1367" spans="1:4" x14ac:dyDescent="0.25">
      <c r="A1367" s="1"/>
      <c r="B1367" s="1"/>
      <c r="C1367" s="1"/>
      <c r="D1367" s="1"/>
    </row>
    <row r="1368" spans="1:4" x14ac:dyDescent="0.25">
      <c r="A1368" s="1"/>
      <c r="B1368" s="1"/>
      <c r="C1368" s="1"/>
      <c r="D1368" s="1"/>
    </row>
    <row r="1369" spans="1:4" x14ac:dyDescent="0.25">
      <c r="A1369" s="1"/>
      <c r="B1369" s="1"/>
      <c r="C1369" s="1"/>
      <c r="D1369" s="1"/>
    </row>
    <row r="1370" spans="1:4" x14ac:dyDescent="0.25">
      <c r="A1370" s="1"/>
      <c r="B1370" s="1"/>
      <c r="C1370" s="1"/>
      <c r="D1370" s="1"/>
    </row>
    <row r="1371" spans="1:4" x14ac:dyDescent="0.25">
      <c r="A1371" s="1"/>
      <c r="B1371" s="1"/>
      <c r="C1371" s="1"/>
      <c r="D1371" s="1"/>
    </row>
    <row r="1372" spans="1:4" x14ac:dyDescent="0.25">
      <c r="A1372" s="1"/>
      <c r="B1372" s="1"/>
      <c r="C1372" s="1"/>
      <c r="D1372" s="1"/>
    </row>
    <row r="1373" spans="1:4" x14ac:dyDescent="0.25">
      <c r="A1373" s="1"/>
      <c r="B1373" s="1"/>
      <c r="C1373" s="1"/>
      <c r="D1373" s="1"/>
    </row>
    <row r="1374" spans="1:4" x14ac:dyDescent="0.25">
      <c r="A1374" s="1"/>
      <c r="B1374" s="1"/>
      <c r="C1374" s="1"/>
      <c r="D1374" s="1"/>
    </row>
    <row r="1375" spans="1:4" x14ac:dyDescent="0.25">
      <c r="A1375" s="1"/>
      <c r="B1375" s="1"/>
      <c r="C1375" s="1"/>
      <c r="D1375" s="1"/>
    </row>
    <row r="1376" spans="1:4" x14ac:dyDescent="0.25">
      <c r="A1376" s="1"/>
      <c r="B1376" s="1"/>
      <c r="C1376" s="1"/>
      <c r="D1376" s="1"/>
    </row>
    <row r="1377" spans="1:4" x14ac:dyDescent="0.25">
      <c r="A1377" s="1"/>
      <c r="B1377" s="1"/>
      <c r="C1377" s="1"/>
      <c r="D1377" s="1"/>
    </row>
    <row r="1378" spans="1:4" x14ac:dyDescent="0.25">
      <c r="A1378" s="1"/>
      <c r="B1378" s="1"/>
      <c r="C1378" s="1"/>
      <c r="D1378" s="1"/>
    </row>
    <row r="1379" spans="1:4" x14ac:dyDescent="0.25">
      <c r="A1379" s="1"/>
      <c r="B1379" s="1"/>
      <c r="C1379" s="1"/>
      <c r="D1379" s="1"/>
    </row>
    <row r="1380" spans="1:4" x14ac:dyDescent="0.25">
      <c r="A1380" s="1"/>
      <c r="B1380" s="1"/>
      <c r="C1380" s="1"/>
      <c r="D1380" s="1"/>
    </row>
    <row r="1381" spans="1:4" x14ac:dyDescent="0.25">
      <c r="A1381" s="1"/>
      <c r="B1381" s="1"/>
      <c r="C1381" s="1"/>
      <c r="D1381" s="1"/>
    </row>
    <row r="1382" spans="1:4" x14ac:dyDescent="0.25">
      <c r="A1382" s="1"/>
      <c r="B1382" s="1"/>
      <c r="C1382" s="1"/>
      <c r="D1382" s="1"/>
    </row>
    <row r="1383" spans="1:4" x14ac:dyDescent="0.25">
      <c r="A1383" s="1"/>
      <c r="B1383" s="1"/>
      <c r="C1383" s="1"/>
      <c r="D1383" s="1"/>
    </row>
    <row r="1384" spans="1:4" x14ac:dyDescent="0.25">
      <c r="A1384" s="1"/>
      <c r="B1384" s="1"/>
      <c r="C1384" s="1"/>
      <c r="D1384" s="1"/>
    </row>
    <row r="1385" spans="1:4" x14ac:dyDescent="0.25">
      <c r="A1385" s="1"/>
      <c r="B1385" s="1"/>
      <c r="C1385" s="1"/>
      <c r="D1385" s="1"/>
    </row>
    <row r="1386" spans="1:4" x14ac:dyDescent="0.25">
      <c r="A1386" s="1"/>
      <c r="B1386" s="1"/>
      <c r="C1386" s="1"/>
      <c r="D1386" s="1"/>
    </row>
    <row r="1387" spans="1:4" x14ac:dyDescent="0.25">
      <c r="A1387" s="1"/>
      <c r="B1387" s="1"/>
      <c r="C1387" s="1"/>
      <c r="D1387" s="1"/>
    </row>
    <row r="1388" spans="1:4" x14ac:dyDescent="0.25">
      <c r="A1388" s="1"/>
      <c r="B1388" s="1"/>
      <c r="C1388" s="1"/>
      <c r="D1388" s="1"/>
    </row>
    <row r="1389" spans="1:4" x14ac:dyDescent="0.25">
      <c r="A1389" s="1"/>
      <c r="B1389" s="1"/>
      <c r="C1389" s="1"/>
      <c r="D1389" s="1"/>
    </row>
    <row r="1390" spans="1:4" x14ac:dyDescent="0.25">
      <c r="A1390" s="1"/>
      <c r="B1390" s="1"/>
      <c r="C1390" s="1"/>
      <c r="D1390" s="1"/>
    </row>
    <row r="1391" spans="1:4" x14ac:dyDescent="0.25">
      <c r="A1391" s="1"/>
      <c r="B1391" s="1"/>
      <c r="C1391" s="1"/>
      <c r="D1391" s="1"/>
    </row>
    <row r="1392" spans="1:4" x14ac:dyDescent="0.25">
      <c r="A1392" s="1"/>
      <c r="B1392" s="1"/>
      <c r="C1392" s="1"/>
      <c r="D1392" s="1"/>
    </row>
    <row r="1393" spans="1:4" x14ac:dyDescent="0.25">
      <c r="A1393" s="1"/>
      <c r="B1393" s="1"/>
      <c r="C1393" s="1"/>
      <c r="D1393" s="1"/>
    </row>
    <row r="1394" spans="1:4" x14ac:dyDescent="0.25">
      <c r="A1394" s="1"/>
      <c r="B1394" s="1"/>
      <c r="C1394" s="1"/>
      <c r="D1394" s="1"/>
    </row>
    <row r="1395" spans="1:4" x14ac:dyDescent="0.25">
      <c r="A1395" s="1"/>
      <c r="B1395" s="1"/>
      <c r="C1395" s="1"/>
      <c r="D1395" s="1"/>
    </row>
    <row r="1396" spans="1:4" x14ac:dyDescent="0.25">
      <c r="A1396" s="1"/>
      <c r="B1396" s="1"/>
      <c r="C1396" s="1"/>
      <c r="D1396" s="1"/>
    </row>
    <row r="1397" spans="1:4" x14ac:dyDescent="0.25">
      <c r="A1397" s="1"/>
      <c r="B1397" s="1"/>
      <c r="C1397" s="1"/>
      <c r="D1397" s="1"/>
    </row>
    <row r="1398" spans="1:4" x14ac:dyDescent="0.25">
      <c r="A1398" s="1"/>
      <c r="B1398" s="1"/>
      <c r="C1398" s="1"/>
      <c r="D1398" s="1"/>
    </row>
    <row r="1399" spans="1:4" x14ac:dyDescent="0.25">
      <c r="A1399" s="1"/>
      <c r="B1399" s="1"/>
      <c r="C1399" s="1"/>
      <c r="D1399" s="1"/>
    </row>
    <row r="1400" spans="1:4" x14ac:dyDescent="0.25">
      <c r="A1400" s="1"/>
      <c r="B1400" s="1"/>
      <c r="C1400" s="1"/>
      <c r="D1400" s="1"/>
    </row>
    <row r="1401" spans="1:4" x14ac:dyDescent="0.25">
      <c r="A1401" s="1"/>
      <c r="B1401" s="1"/>
      <c r="C1401" s="1"/>
      <c r="D1401" s="1"/>
    </row>
    <row r="1402" spans="1:4" x14ac:dyDescent="0.25">
      <c r="A1402" s="1"/>
      <c r="B1402" s="1"/>
      <c r="C1402" s="1"/>
      <c r="D1402" s="1"/>
    </row>
    <row r="1403" spans="1:4" x14ac:dyDescent="0.25">
      <c r="A1403" s="1"/>
      <c r="B1403" s="1"/>
      <c r="C1403" s="1"/>
      <c r="D1403" s="1"/>
    </row>
    <row r="1404" spans="1:4" x14ac:dyDescent="0.25">
      <c r="A1404" s="1"/>
      <c r="B1404" s="1"/>
      <c r="C1404" s="1"/>
      <c r="D1404" s="1"/>
    </row>
    <row r="1405" spans="1:4" x14ac:dyDescent="0.25">
      <c r="A1405" s="1"/>
      <c r="B1405" s="1"/>
      <c r="C1405" s="1"/>
      <c r="D1405" s="1"/>
    </row>
    <row r="1406" spans="1:4" x14ac:dyDescent="0.25">
      <c r="A1406" s="1"/>
      <c r="B1406" s="1"/>
      <c r="C1406" s="1"/>
      <c r="D1406" s="1"/>
    </row>
    <row r="1407" spans="1:4" x14ac:dyDescent="0.25">
      <c r="A1407" s="1"/>
      <c r="B1407" s="1"/>
      <c r="C1407" s="1"/>
      <c r="D1407" s="1"/>
    </row>
    <row r="1408" spans="1:4" x14ac:dyDescent="0.25">
      <c r="A1408" s="1"/>
      <c r="B1408" s="1"/>
      <c r="C1408" s="1"/>
      <c r="D1408" s="1"/>
    </row>
    <row r="1409" spans="1:4" x14ac:dyDescent="0.25">
      <c r="A1409" s="1"/>
      <c r="B1409" s="1"/>
      <c r="C1409" s="1"/>
      <c r="D1409" s="1"/>
    </row>
    <row r="1410" spans="1:4" x14ac:dyDescent="0.25">
      <c r="A1410" s="1"/>
      <c r="B1410" s="1"/>
      <c r="C1410" s="1"/>
      <c r="D1410" s="1"/>
    </row>
    <row r="1411" spans="1:4" x14ac:dyDescent="0.25">
      <c r="A1411" s="1"/>
      <c r="B1411" s="1"/>
      <c r="C1411" s="1"/>
      <c r="D1411" s="1"/>
    </row>
    <row r="1412" spans="1:4" x14ac:dyDescent="0.25">
      <c r="A1412" s="1"/>
      <c r="B1412" s="1"/>
      <c r="C1412" s="1"/>
      <c r="D1412" s="1"/>
    </row>
    <row r="1413" spans="1:4" x14ac:dyDescent="0.25">
      <c r="A1413" s="1"/>
      <c r="B1413" s="1"/>
      <c r="C1413" s="1"/>
      <c r="D1413" s="1"/>
    </row>
    <row r="1414" spans="1:4" x14ac:dyDescent="0.25">
      <c r="A1414" s="1"/>
      <c r="B1414" s="1"/>
      <c r="C1414" s="1"/>
      <c r="D1414" s="1"/>
    </row>
    <row r="1415" spans="1:4" x14ac:dyDescent="0.25">
      <c r="A1415" s="1"/>
      <c r="B1415" s="1"/>
      <c r="C1415" s="1"/>
      <c r="D1415" s="1"/>
    </row>
    <row r="1416" spans="1:4" x14ac:dyDescent="0.25">
      <c r="A1416" s="1"/>
      <c r="B1416" s="1"/>
      <c r="C1416" s="1"/>
      <c r="D1416" s="1"/>
    </row>
    <row r="1417" spans="1:4" x14ac:dyDescent="0.25">
      <c r="A1417" s="1"/>
      <c r="B1417" s="1"/>
      <c r="C1417" s="1"/>
      <c r="D1417" s="1"/>
    </row>
    <row r="1418" spans="1:4" x14ac:dyDescent="0.25">
      <c r="A1418" s="1"/>
      <c r="B1418" s="1"/>
      <c r="C1418" s="1"/>
      <c r="D1418" s="1"/>
    </row>
    <row r="1419" spans="1:4" x14ac:dyDescent="0.25">
      <c r="A1419" s="1"/>
      <c r="B1419" s="1"/>
      <c r="C1419" s="1"/>
      <c r="D1419" s="1"/>
    </row>
    <row r="1420" spans="1:4" x14ac:dyDescent="0.25">
      <c r="A1420" s="1"/>
      <c r="B1420" s="1"/>
      <c r="C1420" s="1"/>
      <c r="D1420" s="1"/>
    </row>
    <row r="1421" spans="1:4" x14ac:dyDescent="0.25">
      <c r="A1421" s="1"/>
      <c r="B1421" s="1"/>
      <c r="C1421" s="1"/>
      <c r="D1421" s="1"/>
    </row>
    <row r="1422" spans="1:4" x14ac:dyDescent="0.25">
      <c r="A1422" s="1"/>
      <c r="B1422" s="1"/>
      <c r="C1422" s="1"/>
      <c r="D1422" s="1"/>
    </row>
    <row r="1423" spans="1:4" x14ac:dyDescent="0.25">
      <c r="A1423" s="1"/>
      <c r="B1423" s="1"/>
      <c r="C1423" s="1"/>
      <c r="D1423" s="1"/>
    </row>
    <row r="1424" spans="1:4" x14ac:dyDescent="0.25">
      <c r="A1424" s="1"/>
      <c r="B1424" s="1"/>
      <c r="C1424" s="1"/>
      <c r="D1424" s="1"/>
    </row>
    <row r="1425" spans="1:4" x14ac:dyDescent="0.25">
      <c r="A1425" s="1"/>
      <c r="B1425" s="1"/>
      <c r="C1425" s="1"/>
      <c r="D1425" s="1"/>
    </row>
    <row r="1426" spans="1:4" x14ac:dyDescent="0.25">
      <c r="A1426" s="1"/>
      <c r="B1426" s="1"/>
      <c r="C1426" s="1"/>
      <c r="D1426" s="1"/>
    </row>
    <row r="1427" spans="1:4" x14ac:dyDescent="0.25">
      <c r="A1427" s="1"/>
      <c r="B1427" s="1"/>
      <c r="C1427" s="1"/>
      <c r="D1427" s="1"/>
    </row>
    <row r="1428" spans="1:4" x14ac:dyDescent="0.25">
      <c r="A1428" s="1"/>
      <c r="B1428" s="1"/>
      <c r="C1428" s="1"/>
      <c r="D1428" s="1"/>
    </row>
    <row r="1429" spans="1:4" x14ac:dyDescent="0.25">
      <c r="A1429" s="1"/>
      <c r="B1429" s="1"/>
      <c r="C1429" s="1"/>
      <c r="D1429" s="1"/>
    </row>
    <row r="1430" spans="1:4" x14ac:dyDescent="0.25">
      <c r="A1430" s="1"/>
      <c r="B1430" s="1"/>
      <c r="C1430" s="1"/>
      <c r="D1430" s="1"/>
    </row>
    <row r="1431" spans="1:4" x14ac:dyDescent="0.25">
      <c r="A1431" s="1"/>
      <c r="B1431" s="1"/>
      <c r="C1431" s="1"/>
      <c r="D1431" s="1"/>
    </row>
    <row r="1432" spans="1:4" x14ac:dyDescent="0.25">
      <c r="A1432" s="1"/>
      <c r="B1432" s="1"/>
      <c r="C1432" s="1"/>
      <c r="D1432" s="1"/>
    </row>
    <row r="1433" spans="1:4" x14ac:dyDescent="0.25">
      <c r="A1433" s="1"/>
      <c r="B1433" s="1"/>
      <c r="C1433" s="1"/>
      <c r="D1433" s="1"/>
    </row>
    <row r="1434" spans="1:4" x14ac:dyDescent="0.25">
      <c r="A1434" s="1"/>
      <c r="B1434" s="1"/>
      <c r="C1434" s="1"/>
      <c r="D1434" s="1"/>
    </row>
    <row r="1435" spans="1:4" x14ac:dyDescent="0.25">
      <c r="A1435" s="1"/>
      <c r="B1435" s="1"/>
      <c r="C1435" s="1"/>
      <c r="D1435" s="1"/>
    </row>
    <row r="1436" spans="1:4" x14ac:dyDescent="0.25">
      <c r="A1436" s="1"/>
      <c r="B1436" s="1"/>
      <c r="C1436" s="1"/>
      <c r="D1436" s="1"/>
    </row>
    <row r="1437" spans="1:4" x14ac:dyDescent="0.25">
      <c r="A1437" s="1"/>
      <c r="B1437" s="1"/>
      <c r="C1437" s="1"/>
      <c r="D1437" s="1"/>
    </row>
    <row r="1438" spans="1:4" x14ac:dyDescent="0.25">
      <c r="A1438" s="1"/>
      <c r="B1438" s="1"/>
      <c r="C1438" s="1"/>
      <c r="D1438" s="1"/>
    </row>
    <row r="1439" spans="1:4" x14ac:dyDescent="0.25">
      <c r="A1439" s="1"/>
      <c r="B1439" s="1"/>
      <c r="C1439" s="1"/>
      <c r="D1439" s="1"/>
    </row>
    <row r="1440" spans="1:4" x14ac:dyDescent="0.25">
      <c r="A1440" s="1"/>
      <c r="B1440" s="1"/>
      <c r="C1440" s="1"/>
      <c r="D1440" s="1"/>
    </row>
    <row r="1441" spans="1:4" x14ac:dyDescent="0.25">
      <c r="A1441" s="1"/>
      <c r="B1441" s="1"/>
      <c r="C1441" s="1"/>
      <c r="D1441" s="1"/>
    </row>
    <row r="1442" spans="1:4" x14ac:dyDescent="0.25">
      <c r="A1442" s="1"/>
      <c r="B1442" s="1"/>
      <c r="C1442" s="1"/>
      <c r="D1442" s="1"/>
    </row>
    <row r="1443" spans="1:4" x14ac:dyDescent="0.25">
      <c r="A1443" s="1"/>
      <c r="B1443" s="1"/>
      <c r="C1443" s="1"/>
      <c r="D1443" s="1"/>
    </row>
    <row r="1444" spans="1:4" x14ac:dyDescent="0.25">
      <c r="A1444" s="1"/>
      <c r="B1444" s="1"/>
      <c r="C1444" s="1"/>
      <c r="D1444" s="1"/>
    </row>
    <row r="1445" spans="1:4" x14ac:dyDescent="0.25">
      <c r="A1445" s="1"/>
      <c r="B1445" s="1"/>
      <c r="C1445" s="1"/>
      <c r="D1445" s="1"/>
    </row>
    <row r="1446" spans="1:4" x14ac:dyDescent="0.25">
      <c r="A1446" s="1"/>
      <c r="B1446" s="1"/>
      <c r="C1446" s="1"/>
      <c r="D1446" s="1"/>
    </row>
    <row r="1447" spans="1:4" x14ac:dyDescent="0.25">
      <c r="A1447" s="1"/>
      <c r="B1447" s="1"/>
      <c r="C1447" s="1"/>
      <c r="D1447" s="1"/>
    </row>
    <row r="1448" spans="1:4" x14ac:dyDescent="0.25">
      <c r="A1448" s="1"/>
      <c r="B1448" s="1"/>
      <c r="C1448" s="1"/>
      <c r="D1448" s="1"/>
    </row>
    <row r="1449" spans="1:4" x14ac:dyDescent="0.25">
      <c r="A1449" s="1"/>
      <c r="B1449" s="1"/>
      <c r="C1449" s="1"/>
      <c r="D1449" s="1"/>
    </row>
    <row r="1450" spans="1:4" x14ac:dyDescent="0.25">
      <c r="A1450" s="1"/>
      <c r="B1450" s="1"/>
      <c r="C1450" s="1"/>
      <c r="D1450" s="1"/>
    </row>
    <row r="1451" spans="1:4" x14ac:dyDescent="0.25">
      <c r="A1451" s="1"/>
      <c r="B1451" s="1"/>
      <c r="C1451" s="1"/>
      <c r="D1451" s="1"/>
    </row>
    <row r="1452" spans="1:4" x14ac:dyDescent="0.25">
      <c r="A1452" s="1"/>
      <c r="B1452" s="1"/>
      <c r="C1452" s="1"/>
      <c r="D1452" s="1"/>
    </row>
    <row r="1453" spans="1:4" x14ac:dyDescent="0.25">
      <c r="A1453" s="1"/>
      <c r="B1453" s="1"/>
      <c r="C1453" s="1"/>
      <c r="D1453" s="1"/>
    </row>
    <row r="1454" spans="1:4" x14ac:dyDescent="0.25">
      <c r="A1454" s="1"/>
      <c r="B1454" s="1"/>
      <c r="C1454" s="1"/>
      <c r="D1454" s="1"/>
    </row>
    <row r="1455" spans="1:4" x14ac:dyDescent="0.25">
      <c r="A1455" s="1"/>
      <c r="B1455" s="1"/>
      <c r="C1455" s="1"/>
      <c r="D1455" s="1"/>
    </row>
    <row r="1456" spans="1:4" x14ac:dyDescent="0.25">
      <c r="A1456" s="1"/>
      <c r="B1456" s="1"/>
      <c r="C1456" s="1"/>
      <c r="D1456" s="1"/>
    </row>
    <row r="1457" spans="1:4" x14ac:dyDescent="0.25">
      <c r="A1457" s="1"/>
      <c r="B1457" s="1"/>
      <c r="C1457" s="1"/>
      <c r="D1457" s="1"/>
    </row>
    <row r="1458" spans="1:4" x14ac:dyDescent="0.25">
      <c r="A1458" s="1"/>
      <c r="B1458" s="1"/>
      <c r="C1458" s="1"/>
      <c r="D1458" s="1"/>
    </row>
    <row r="1459" spans="1:4" x14ac:dyDescent="0.25">
      <c r="A1459" s="1"/>
      <c r="B1459" s="1"/>
      <c r="C1459" s="1"/>
      <c r="D1459" s="1"/>
    </row>
    <row r="1460" spans="1:4" x14ac:dyDescent="0.25">
      <c r="A1460" s="1"/>
      <c r="B1460" s="1"/>
      <c r="C1460" s="1"/>
      <c r="D1460" s="1"/>
    </row>
    <row r="1461" spans="1:4" x14ac:dyDescent="0.25">
      <c r="A1461" s="1"/>
      <c r="B1461" s="1"/>
      <c r="C1461" s="1"/>
      <c r="D1461" s="1"/>
    </row>
    <row r="1462" spans="1:4" x14ac:dyDescent="0.25">
      <c r="A1462" s="1"/>
      <c r="B1462" s="1"/>
      <c r="C1462" s="1"/>
      <c r="D1462" s="1"/>
    </row>
    <row r="1463" spans="1:4" x14ac:dyDescent="0.25">
      <c r="A1463" s="1"/>
      <c r="B1463" s="1"/>
      <c r="C1463" s="1"/>
      <c r="D1463" s="1"/>
    </row>
    <row r="1464" spans="1:4" x14ac:dyDescent="0.25">
      <c r="A1464" s="1"/>
      <c r="B1464" s="1"/>
      <c r="C1464" s="1"/>
      <c r="D1464" s="1"/>
    </row>
    <row r="1465" spans="1:4" x14ac:dyDescent="0.25">
      <c r="A1465" s="1"/>
      <c r="B1465" s="1"/>
      <c r="C1465" s="1"/>
      <c r="D1465" s="1"/>
    </row>
    <row r="1466" spans="1:4" x14ac:dyDescent="0.25">
      <c r="A1466" s="1"/>
      <c r="B1466" s="1"/>
      <c r="C1466" s="1"/>
      <c r="D1466" s="1"/>
    </row>
    <row r="1467" spans="1:4" x14ac:dyDescent="0.25">
      <c r="A1467" s="1"/>
      <c r="B1467" s="1"/>
      <c r="C1467" s="1"/>
      <c r="D1467" s="1"/>
    </row>
    <row r="1468" spans="1:4" x14ac:dyDescent="0.25">
      <c r="A1468" s="1"/>
      <c r="B1468" s="1"/>
      <c r="C1468" s="1"/>
      <c r="D1468" s="1"/>
    </row>
    <row r="1469" spans="1:4" x14ac:dyDescent="0.25">
      <c r="A1469" s="1"/>
      <c r="B1469" s="1"/>
      <c r="C1469" s="1"/>
      <c r="D1469" s="1"/>
    </row>
    <row r="1470" spans="1:4" x14ac:dyDescent="0.25">
      <c r="A1470" s="1"/>
      <c r="B1470" s="1"/>
      <c r="C1470" s="1"/>
      <c r="D1470" s="1"/>
    </row>
    <row r="1471" spans="1:4" x14ac:dyDescent="0.25">
      <c r="A1471" s="1"/>
      <c r="B1471" s="1"/>
      <c r="C1471" s="1"/>
      <c r="D1471" s="1"/>
    </row>
    <row r="1472" spans="1:4" x14ac:dyDescent="0.25">
      <c r="A1472" s="1"/>
      <c r="B1472" s="1"/>
      <c r="C1472" s="1"/>
      <c r="D1472" s="1"/>
    </row>
    <row r="1473" spans="1:4" x14ac:dyDescent="0.25">
      <c r="A1473" s="1"/>
      <c r="B1473" s="1"/>
      <c r="C1473" s="1"/>
      <c r="D1473" s="1"/>
    </row>
    <row r="1474" spans="1:4" x14ac:dyDescent="0.25">
      <c r="A1474" s="1"/>
      <c r="B1474" s="1"/>
      <c r="C1474" s="1"/>
      <c r="D1474" s="1"/>
    </row>
    <row r="1475" spans="1:4" x14ac:dyDescent="0.25">
      <c r="A1475" s="1"/>
      <c r="B1475" s="1"/>
      <c r="C1475" s="1"/>
      <c r="D1475" s="1"/>
    </row>
    <row r="1476" spans="1:4" x14ac:dyDescent="0.25">
      <c r="A1476" s="1"/>
      <c r="B1476" s="1"/>
      <c r="C1476" s="1"/>
      <c r="D1476" s="1"/>
    </row>
    <row r="1477" spans="1:4" x14ac:dyDescent="0.25">
      <c r="A1477" s="1"/>
      <c r="B1477" s="1"/>
      <c r="C1477" s="1"/>
      <c r="D1477" s="1"/>
    </row>
    <row r="1478" spans="1:4" x14ac:dyDescent="0.25">
      <c r="A1478" s="1"/>
      <c r="B1478" s="1"/>
      <c r="C1478" s="1"/>
      <c r="D1478" s="1"/>
    </row>
    <row r="1479" spans="1:4" x14ac:dyDescent="0.25">
      <c r="A1479" s="1"/>
      <c r="B1479" s="1"/>
      <c r="C1479" s="1"/>
      <c r="D1479" s="1"/>
    </row>
    <row r="1480" spans="1:4" x14ac:dyDescent="0.25">
      <c r="A1480" s="1"/>
      <c r="B1480" s="1"/>
      <c r="C1480" s="1"/>
      <c r="D1480" s="1"/>
    </row>
    <row r="1481" spans="1:4" x14ac:dyDescent="0.25">
      <c r="A1481" s="1"/>
      <c r="B1481" s="1"/>
      <c r="C1481" s="1"/>
      <c r="D1481" s="1"/>
    </row>
    <row r="1482" spans="1:4" x14ac:dyDescent="0.25">
      <c r="A1482" s="1"/>
      <c r="B1482" s="1"/>
      <c r="C1482" s="1"/>
      <c r="D1482" s="1"/>
    </row>
    <row r="1483" spans="1:4" x14ac:dyDescent="0.25">
      <c r="A1483" s="1"/>
      <c r="B1483" s="1"/>
      <c r="C1483" s="1"/>
      <c r="D1483" s="1"/>
    </row>
    <row r="1484" spans="1:4" x14ac:dyDescent="0.25">
      <c r="A1484" s="1"/>
      <c r="B1484" s="1"/>
      <c r="C1484" s="1"/>
      <c r="D1484" s="1"/>
    </row>
    <row r="1485" spans="1:4" x14ac:dyDescent="0.25">
      <c r="A1485" s="1"/>
      <c r="B1485" s="1"/>
      <c r="C1485" s="1"/>
      <c r="D1485" s="1"/>
    </row>
    <row r="1486" spans="1:4" x14ac:dyDescent="0.25">
      <c r="A1486" s="1"/>
      <c r="B1486" s="1"/>
      <c r="C1486" s="1"/>
      <c r="D1486" s="1"/>
    </row>
    <row r="1487" spans="1:4" x14ac:dyDescent="0.25">
      <c r="A1487" s="1"/>
      <c r="B1487" s="1"/>
      <c r="C1487" s="1"/>
      <c r="D1487" s="1"/>
    </row>
    <row r="1488" spans="1:4" x14ac:dyDescent="0.25">
      <c r="A1488" s="1"/>
      <c r="B1488" s="1"/>
      <c r="C1488" s="1"/>
      <c r="D1488" s="1"/>
    </row>
    <row r="1489" spans="1:4" x14ac:dyDescent="0.25">
      <c r="A1489" s="1"/>
      <c r="B1489" s="1"/>
      <c r="C1489" s="1"/>
      <c r="D1489" s="1"/>
    </row>
    <row r="1490" spans="1:4" x14ac:dyDescent="0.25">
      <c r="A1490" s="1"/>
      <c r="B1490" s="1"/>
      <c r="C1490" s="1"/>
      <c r="D1490" s="1"/>
    </row>
    <row r="1491" spans="1:4" x14ac:dyDescent="0.25">
      <c r="A1491" s="1"/>
      <c r="B1491" s="1"/>
      <c r="C1491" s="1"/>
      <c r="D1491" s="1"/>
    </row>
    <row r="1492" spans="1:4" x14ac:dyDescent="0.25">
      <c r="A1492" s="1"/>
      <c r="B1492" s="1"/>
      <c r="C1492" s="1"/>
      <c r="D1492" s="1"/>
    </row>
    <row r="1493" spans="1:4" x14ac:dyDescent="0.25">
      <c r="A1493" s="1"/>
      <c r="B1493" s="1"/>
      <c r="C1493" s="1"/>
      <c r="D1493" s="1"/>
    </row>
    <row r="1494" spans="1:4" x14ac:dyDescent="0.25">
      <c r="A1494" s="1"/>
      <c r="B1494" s="1"/>
      <c r="C1494" s="1"/>
      <c r="D1494" s="1"/>
    </row>
    <row r="1495" spans="1:4" x14ac:dyDescent="0.25">
      <c r="A1495" s="1"/>
      <c r="B1495" s="1"/>
      <c r="C1495" s="1"/>
      <c r="D1495" s="1"/>
    </row>
    <row r="1496" spans="1:4" x14ac:dyDescent="0.25">
      <c r="A1496" s="1"/>
      <c r="B1496" s="1"/>
      <c r="C1496" s="1"/>
      <c r="D1496" s="1"/>
    </row>
    <row r="1497" spans="1:4" x14ac:dyDescent="0.25">
      <c r="A1497" s="1"/>
      <c r="B1497" s="1"/>
      <c r="C1497" s="1"/>
      <c r="D1497" s="1"/>
    </row>
    <row r="1498" spans="1:4" x14ac:dyDescent="0.25">
      <c r="A1498" s="1"/>
      <c r="B1498" s="1"/>
      <c r="C1498" s="1"/>
      <c r="D1498" s="1"/>
    </row>
    <row r="1499" spans="1:4" x14ac:dyDescent="0.25">
      <c r="A1499" s="1"/>
      <c r="B1499" s="1"/>
      <c r="C1499" s="1"/>
      <c r="D1499" s="1"/>
    </row>
    <row r="1500" spans="1:4" x14ac:dyDescent="0.25">
      <c r="A1500" s="1"/>
      <c r="B1500" s="1"/>
      <c r="C1500" s="1"/>
      <c r="D1500" s="1"/>
    </row>
    <row r="1501" spans="1:4" x14ac:dyDescent="0.25">
      <c r="A1501" s="1"/>
      <c r="B1501" s="1"/>
      <c r="C1501" s="1"/>
      <c r="D1501" s="1"/>
    </row>
    <row r="1502" spans="1:4" x14ac:dyDescent="0.25">
      <c r="A1502" s="1"/>
      <c r="B1502" s="1"/>
      <c r="C1502" s="1"/>
      <c r="D1502" s="1"/>
    </row>
    <row r="1503" spans="1:4" x14ac:dyDescent="0.25">
      <c r="A1503" s="1"/>
      <c r="B1503" s="1"/>
      <c r="C1503" s="1"/>
      <c r="D1503" s="1"/>
    </row>
    <row r="1504" spans="1:4" x14ac:dyDescent="0.25">
      <c r="A1504" s="1"/>
      <c r="B1504" s="1"/>
      <c r="C1504" s="1"/>
      <c r="D1504" s="1"/>
    </row>
    <row r="1505" spans="1:4" x14ac:dyDescent="0.25">
      <c r="A1505" s="1"/>
      <c r="B1505" s="1"/>
      <c r="C1505" s="1"/>
      <c r="D1505" s="1"/>
    </row>
    <row r="1506" spans="1:4" x14ac:dyDescent="0.25">
      <c r="A1506" s="1"/>
      <c r="B1506" s="1"/>
      <c r="C1506" s="1"/>
      <c r="D1506" s="1"/>
    </row>
    <row r="1507" spans="1:4" x14ac:dyDescent="0.25">
      <c r="A1507" s="1"/>
      <c r="B1507" s="1"/>
      <c r="C1507" s="1"/>
      <c r="D1507" s="1"/>
    </row>
    <row r="1508" spans="1:4" x14ac:dyDescent="0.25">
      <c r="A1508" s="1"/>
      <c r="B1508" s="1"/>
      <c r="C1508" s="1"/>
      <c r="D1508" s="1"/>
    </row>
    <row r="1509" spans="1:4" x14ac:dyDescent="0.25">
      <c r="A1509" s="1"/>
      <c r="B1509" s="1"/>
      <c r="C1509" s="1"/>
      <c r="D1509" s="1"/>
    </row>
    <row r="1510" spans="1:4" x14ac:dyDescent="0.25">
      <c r="A1510" s="1"/>
      <c r="B1510" s="1"/>
      <c r="C1510" s="1"/>
      <c r="D1510" s="1"/>
    </row>
    <row r="1511" spans="1:4" x14ac:dyDescent="0.25">
      <c r="A1511" s="1"/>
      <c r="B1511" s="1"/>
      <c r="C1511" s="1"/>
      <c r="D1511" s="1"/>
    </row>
    <row r="1512" spans="1:4" x14ac:dyDescent="0.25">
      <c r="A1512" s="1"/>
      <c r="B1512" s="1"/>
      <c r="C1512" s="1"/>
      <c r="D1512" s="1"/>
    </row>
    <row r="1513" spans="1:4" x14ac:dyDescent="0.25">
      <c r="A1513" s="1"/>
      <c r="B1513" s="1"/>
      <c r="C1513" s="1"/>
      <c r="D1513" s="1"/>
    </row>
    <row r="1514" spans="1:4" x14ac:dyDescent="0.25">
      <c r="A1514" s="1"/>
      <c r="B1514" s="1"/>
      <c r="C1514" s="1"/>
      <c r="D1514" s="1"/>
    </row>
    <row r="1515" spans="1:4" x14ac:dyDescent="0.25">
      <c r="A1515" s="1"/>
      <c r="B1515" s="1"/>
      <c r="C1515" s="1"/>
      <c r="D1515" s="1"/>
    </row>
    <row r="1516" spans="1:4" x14ac:dyDescent="0.25">
      <c r="A1516" s="1"/>
      <c r="B1516" s="1"/>
      <c r="C1516" s="1"/>
      <c r="D1516" s="1"/>
    </row>
    <row r="1517" spans="1:4" x14ac:dyDescent="0.25">
      <c r="A1517" s="1"/>
      <c r="B1517" s="1"/>
      <c r="C1517" s="1"/>
      <c r="D1517" s="1"/>
    </row>
    <row r="1518" spans="1:4" x14ac:dyDescent="0.25">
      <c r="A1518" s="1"/>
      <c r="B1518" s="1"/>
      <c r="C1518" s="1"/>
      <c r="D1518" s="1"/>
    </row>
    <row r="1519" spans="1:4" x14ac:dyDescent="0.25">
      <c r="A1519" s="1"/>
      <c r="B1519" s="1"/>
      <c r="C1519" s="1"/>
      <c r="D1519" s="1"/>
    </row>
    <row r="1520" spans="1:4" x14ac:dyDescent="0.25">
      <c r="A1520" s="1"/>
      <c r="B1520" s="1"/>
      <c r="C1520" s="1"/>
      <c r="D1520" s="1"/>
    </row>
    <row r="1521" spans="1:4" x14ac:dyDescent="0.25">
      <c r="A1521" s="1"/>
      <c r="B1521" s="1"/>
      <c r="C1521" s="1"/>
      <c r="D1521" s="1"/>
    </row>
    <row r="1522" spans="1:4" x14ac:dyDescent="0.25">
      <c r="A1522" s="1"/>
      <c r="B1522" s="1"/>
      <c r="C1522" s="1"/>
      <c r="D1522" s="1"/>
    </row>
    <row r="1523" spans="1:4" x14ac:dyDescent="0.25">
      <c r="A1523" s="1"/>
      <c r="B1523" s="1"/>
      <c r="C1523" s="1"/>
      <c r="D1523" s="1"/>
    </row>
    <row r="1524" spans="1:4" x14ac:dyDescent="0.25">
      <c r="A1524" s="1"/>
      <c r="B1524" s="1"/>
      <c r="C1524" s="1"/>
      <c r="D1524" s="1"/>
    </row>
    <row r="1525" spans="1:4" x14ac:dyDescent="0.25">
      <c r="A1525" s="1"/>
      <c r="B1525" s="1"/>
      <c r="C1525" s="1"/>
      <c r="D1525" s="1"/>
    </row>
    <row r="1526" spans="1:4" x14ac:dyDescent="0.25">
      <c r="A1526" s="1"/>
      <c r="B1526" s="1"/>
      <c r="C1526" s="1"/>
      <c r="D1526" s="1"/>
    </row>
    <row r="1527" spans="1:4" x14ac:dyDescent="0.25">
      <c r="A1527" s="1"/>
      <c r="B1527" s="1"/>
      <c r="C1527" s="1"/>
      <c r="D1527" s="1"/>
    </row>
    <row r="1528" spans="1:4" x14ac:dyDescent="0.25">
      <c r="A1528" s="1"/>
      <c r="B1528" s="1"/>
      <c r="C1528" s="1"/>
      <c r="D1528" s="1"/>
    </row>
    <row r="1529" spans="1:4" x14ac:dyDescent="0.25">
      <c r="A1529" s="1"/>
      <c r="B1529" s="1"/>
      <c r="C1529" s="1"/>
      <c r="D1529" s="1"/>
    </row>
    <row r="1530" spans="1:4" x14ac:dyDescent="0.25">
      <c r="A1530" s="1"/>
      <c r="B1530" s="1"/>
      <c r="C1530" s="1"/>
      <c r="D1530" s="1"/>
    </row>
    <row r="1531" spans="1:4" x14ac:dyDescent="0.25">
      <c r="A1531" s="1"/>
      <c r="B1531" s="1"/>
      <c r="C1531" s="1"/>
      <c r="D1531" s="1"/>
    </row>
    <row r="1532" spans="1:4" x14ac:dyDescent="0.25">
      <c r="A1532" s="1"/>
      <c r="B1532" s="1"/>
      <c r="C1532" s="1"/>
      <c r="D1532" s="1"/>
    </row>
    <row r="1533" spans="1:4" x14ac:dyDescent="0.25">
      <c r="A1533" s="1"/>
      <c r="B1533" s="1"/>
      <c r="C1533" s="1"/>
      <c r="D1533" s="1"/>
    </row>
    <row r="1534" spans="1:4" x14ac:dyDescent="0.25">
      <c r="A1534" s="1"/>
      <c r="B1534" s="1"/>
      <c r="C1534" s="1"/>
      <c r="D1534" s="1"/>
    </row>
    <row r="1535" spans="1:4" x14ac:dyDescent="0.25">
      <c r="A1535" s="1"/>
      <c r="B1535" s="1"/>
      <c r="C1535" s="1"/>
      <c r="D1535" s="1"/>
    </row>
    <row r="1536" spans="1:4" x14ac:dyDescent="0.25">
      <c r="A1536" s="1"/>
      <c r="B1536" s="1"/>
      <c r="C1536" s="1"/>
      <c r="D1536" s="1"/>
    </row>
    <row r="1537" spans="1:4" x14ac:dyDescent="0.25">
      <c r="A1537" s="1"/>
      <c r="B1537" s="1"/>
      <c r="C1537" s="1"/>
      <c r="D1537" s="1"/>
    </row>
    <row r="1538" spans="1:4" x14ac:dyDescent="0.25">
      <c r="A1538" s="1"/>
      <c r="B1538" s="1"/>
      <c r="C1538" s="1"/>
      <c r="D1538" s="1"/>
    </row>
    <row r="1539" spans="1:4" x14ac:dyDescent="0.25">
      <c r="A1539" s="1"/>
      <c r="B1539" s="1"/>
      <c r="C1539" s="1"/>
      <c r="D1539" s="1"/>
    </row>
    <row r="1540" spans="1:4" x14ac:dyDescent="0.25">
      <c r="A1540" s="1"/>
      <c r="B1540" s="1"/>
      <c r="C1540" s="1"/>
      <c r="D1540" s="1"/>
    </row>
    <row r="1541" spans="1:4" x14ac:dyDescent="0.25">
      <c r="A1541" s="1"/>
      <c r="B1541" s="1"/>
      <c r="C1541" s="1"/>
      <c r="D1541" s="1"/>
    </row>
    <row r="1542" spans="1:4" x14ac:dyDescent="0.25">
      <c r="A1542" s="1"/>
      <c r="B1542" s="1"/>
      <c r="C1542" s="1"/>
      <c r="D1542" s="1"/>
    </row>
    <row r="1543" spans="1:4" x14ac:dyDescent="0.25">
      <c r="A1543" s="1"/>
      <c r="B1543" s="1"/>
      <c r="C1543" s="1"/>
      <c r="D1543" s="1"/>
    </row>
    <row r="1544" spans="1:4" x14ac:dyDescent="0.25">
      <c r="A1544" s="1"/>
      <c r="B1544" s="1"/>
      <c r="C1544" s="1"/>
      <c r="D1544" s="1"/>
    </row>
    <row r="1545" spans="1:4" x14ac:dyDescent="0.25">
      <c r="A1545" s="1"/>
      <c r="B1545" s="1"/>
      <c r="C1545" s="1"/>
      <c r="D1545" s="1"/>
    </row>
    <row r="1546" spans="1:4" x14ac:dyDescent="0.25">
      <c r="A1546" s="1"/>
      <c r="B1546" s="1"/>
      <c r="C1546" s="1"/>
      <c r="D1546" s="1"/>
    </row>
    <row r="1547" spans="1:4" x14ac:dyDescent="0.25">
      <c r="A1547" s="1"/>
      <c r="B1547" s="1"/>
      <c r="C1547" s="1"/>
      <c r="D1547" s="1"/>
    </row>
    <row r="1548" spans="1:4" x14ac:dyDescent="0.25">
      <c r="A1548" s="1"/>
      <c r="B1548" s="1"/>
      <c r="C1548" s="1"/>
      <c r="D1548" s="1"/>
    </row>
    <row r="1549" spans="1:4" x14ac:dyDescent="0.25">
      <c r="A1549" s="1"/>
      <c r="B1549" s="1"/>
      <c r="C1549" s="1"/>
      <c r="D1549" s="1"/>
    </row>
    <row r="1550" spans="1:4" x14ac:dyDescent="0.25">
      <c r="A1550" s="1"/>
      <c r="B1550" s="1"/>
      <c r="C1550" s="1"/>
      <c r="D1550" s="1"/>
    </row>
    <row r="1551" spans="1:4" x14ac:dyDescent="0.25">
      <c r="A1551" s="1"/>
      <c r="B1551" s="1"/>
      <c r="C1551" s="1"/>
      <c r="D1551" s="1"/>
    </row>
    <row r="1552" spans="1:4" x14ac:dyDescent="0.25">
      <c r="A1552" s="1"/>
      <c r="B1552" s="1"/>
      <c r="C1552" s="1"/>
      <c r="D1552" s="1"/>
    </row>
    <row r="1553" spans="1:4" x14ac:dyDescent="0.25">
      <c r="A1553" s="1"/>
      <c r="B1553" s="1"/>
      <c r="C1553" s="1"/>
      <c r="D1553" s="1"/>
    </row>
    <row r="1554" spans="1:4" x14ac:dyDescent="0.25">
      <c r="A1554" s="1"/>
      <c r="B1554" s="1"/>
      <c r="C1554" s="1"/>
      <c r="D1554" s="1"/>
    </row>
    <row r="1555" spans="1:4" x14ac:dyDescent="0.25">
      <c r="A1555" s="1"/>
      <c r="B1555" s="1"/>
      <c r="C1555" s="1"/>
      <c r="D1555" s="1"/>
    </row>
    <row r="1556" spans="1:4" x14ac:dyDescent="0.25">
      <c r="A1556" s="1"/>
      <c r="B1556" s="1"/>
      <c r="C1556" s="1"/>
      <c r="D1556" s="1"/>
    </row>
    <row r="1557" spans="1:4" x14ac:dyDescent="0.25">
      <c r="A1557" s="1"/>
      <c r="B1557" s="1"/>
      <c r="C1557" s="1"/>
      <c r="D1557" s="1"/>
    </row>
    <row r="1558" spans="1:4" x14ac:dyDescent="0.25">
      <c r="A1558" s="1"/>
      <c r="B1558" s="1"/>
      <c r="C1558" s="1"/>
      <c r="D1558" s="1"/>
    </row>
    <row r="1559" spans="1:4" x14ac:dyDescent="0.25">
      <c r="A1559" s="1"/>
      <c r="B1559" s="1"/>
      <c r="C1559" s="1"/>
      <c r="D1559" s="1"/>
    </row>
    <row r="1560" spans="1:4" x14ac:dyDescent="0.25">
      <c r="A1560" s="1"/>
      <c r="B1560" s="1"/>
      <c r="C1560" s="1"/>
      <c r="D1560" s="1"/>
    </row>
    <row r="1561" spans="1:4" x14ac:dyDescent="0.25">
      <c r="A1561" s="1"/>
      <c r="B1561" s="1"/>
      <c r="C1561" s="1"/>
      <c r="D1561" s="1"/>
    </row>
    <row r="1562" spans="1:4" x14ac:dyDescent="0.25">
      <c r="A1562" s="1"/>
      <c r="B1562" s="1"/>
      <c r="C1562" s="1"/>
      <c r="D1562" s="1"/>
    </row>
    <row r="1563" spans="1:4" x14ac:dyDescent="0.25">
      <c r="A1563" s="1"/>
      <c r="B1563" s="1"/>
      <c r="C1563" s="1"/>
      <c r="D1563" s="1"/>
    </row>
    <row r="1564" spans="1:4" x14ac:dyDescent="0.25">
      <c r="A1564" s="1"/>
      <c r="B1564" s="1"/>
      <c r="C1564" s="1"/>
      <c r="D1564" s="1"/>
    </row>
    <row r="1565" spans="1:4" x14ac:dyDescent="0.25">
      <c r="A1565" s="1"/>
      <c r="B1565" s="1"/>
      <c r="C1565" s="1"/>
      <c r="D1565" s="1"/>
    </row>
    <row r="1566" spans="1:4" x14ac:dyDescent="0.25">
      <c r="A1566" s="1"/>
      <c r="B1566" s="1"/>
      <c r="C1566" s="1"/>
      <c r="D1566" s="1"/>
    </row>
    <row r="1567" spans="1:4" x14ac:dyDescent="0.25">
      <c r="A1567" s="1"/>
      <c r="B1567" s="1"/>
      <c r="C1567" s="1"/>
      <c r="D1567" s="1"/>
    </row>
    <row r="1568" spans="1:4" x14ac:dyDescent="0.25">
      <c r="A1568" s="1"/>
      <c r="B1568" s="1"/>
      <c r="C1568" s="1"/>
      <c r="D1568" s="1"/>
    </row>
    <row r="1569" spans="1:4" x14ac:dyDescent="0.25">
      <c r="A1569" s="1"/>
      <c r="B1569" s="1"/>
      <c r="C1569" s="1"/>
      <c r="D1569" s="1"/>
    </row>
    <row r="1570" spans="1:4" x14ac:dyDescent="0.25">
      <c r="A1570" s="1"/>
      <c r="B1570" s="1"/>
      <c r="C1570" s="1"/>
      <c r="D1570" s="1"/>
    </row>
    <row r="1571" spans="1:4" x14ac:dyDescent="0.25">
      <c r="A1571" s="1"/>
      <c r="B1571" s="1"/>
      <c r="C1571" s="1"/>
      <c r="D1571" s="1"/>
    </row>
    <row r="1572" spans="1:4" x14ac:dyDescent="0.25">
      <c r="A1572" s="1"/>
      <c r="B1572" s="1"/>
      <c r="C1572" s="1"/>
      <c r="D1572" s="1"/>
    </row>
    <row r="1573" spans="1:4" x14ac:dyDescent="0.25">
      <c r="A1573" s="1"/>
      <c r="B1573" s="1"/>
      <c r="C1573" s="1"/>
      <c r="D1573" s="1"/>
    </row>
    <row r="1574" spans="1:4" x14ac:dyDescent="0.25">
      <c r="A1574" s="1"/>
      <c r="B1574" s="1"/>
      <c r="C1574" s="1"/>
      <c r="D1574" s="1"/>
    </row>
    <row r="1575" spans="1:4" x14ac:dyDescent="0.25">
      <c r="A1575" s="1"/>
      <c r="B1575" s="1"/>
      <c r="C1575" s="1"/>
      <c r="D1575" s="1"/>
    </row>
    <row r="1576" spans="1:4" x14ac:dyDescent="0.25">
      <c r="A1576" s="1"/>
      <c r="B1576" s="1"/>
      <c r="C1576" s="1"/>
      <c r="D1576" s="1"/>
    </row>
    <row r="1577" spans="1:4" x14ac:dyDescent="0.25">
      <c r="A1577" s="1"/>
      <c r="B1577" s="1"/>
      <c r="C1577" s="1"/>
      <c r="D1577" s="1"/>
    </row>
    <row r="1578" spans="1:4" x14ac:dyDescent="0.25">
      <c r="A1578" s="1"/>
      <c r="B1578" s="1"/>
      <c r="C1578" s="1"/>
      <c r="D1578" s="1"/>
    </row>
    <row r="1579" spans="1:4" x14ac:dyDescent="0.25">
      <c r="A1579" s="1"/>
      <c r="B1579" s="1"/>
      <c r="C1579" s="1"/>
      <c r="D1579" s="1"/>
    </row>
    <row r="1580" spans="1:4" x14ac:dyDescent="0.25">
      <c r="A1580" s="1"/>
      <c r="B1580" s="1"/>
      <c r="C1580" s="1"/>
      <c r="D1580" s="1"/>
    </row>
    <row r="1581" spans="1:4" x14ac:dyDescent="0.25">
      <c r="A1581" s="1"/>
      <c r="B1581" s="1"/>
      <c r="C1581" s="1"/>
      <c r="D1581" s="1"/>
    </row>
    <row r="1582" spans="1:4" x14ac:dyDescent="0.25">
      <c r="A1582" s="1"/>
      <c r="B1582" s="1"/>
      <c r="C1582" s="1"/>
      <c r="D1582" s="1"/>
    </row>
    <row r="1583" spans="1:4" x14ac:dyDescent="0.25">
      <c r="A1583" s="1"/>
      <c r="B1583" s="1"/>
      <c r="C1583" s="1"/>
      <c r="D1583" s="1"/>
    </row>
    <row r="1584" spans="1:4" x14ac:dyDescent="0.25">
      <c r="A1584" s="1"/>
      <c r="B1584" s="1"/>
      <c r="C1584" s="1"/>
      <c r="D1584" s="1"/>
    </row>
    <row r="1585" spans="1:4" x14ac:dyDescent="0.25">
      <c r="A1585" s="1"/>
      <c r="B1585" s="1"/>
      <c r="C1585" s="1"/>
      <c r="D1585" s="1"/>
    </row>
    <row r="1586" spans="1:4" x14ac:dyDescent="0.25">
      <c r="A1586" s="1"/>
      <c r="B1586" s="1"/>
      <c r="C1586" s="1"/>
      <c r="D1586" s="1"/>
    </row>
    <row r="1587" spans="1:4" x14ac:dyDescent="0.25">
      <c r="A1587" s="1"/>
      <c r="B1587" s="1"/>
      <c r="C1587" s="1"/>
      <c r="D1587" s="1"/>
    </row>
    <row r="1588" spans="1:4" x14ac:dyDescent="0.25">
      <c r="A1588" s="1"/>
      <c r="B1588" s="1"/>
      <c r="C1588" s="1"/>
      <c r="D1588" s="1"/>
    </row>
    <row r="1589" spans="1:4" x14ac:dyDescent="0.25">
      <c r="A1589" s="1"/>
      <c r="B1589" s="1"/>
      <c r="C1589" s="1"/>
      <c r="D1589" s="1"/>
    </row>
    <row r="1590" spans="1:4" x14ac:dyDescent="0.25">
      <c r="A1590" s="1"/>
      <c r="B1590" s="1"/>
      <c r="C1590" s="1"/>
      <c r="D1590" s="1"/>
    </row>
    <row r="1591" spans="1:4" x14ac:dyDescent="0.25">
      <c r="A1591" s="1"/>
      <c r="B1591" s="1"/>
      <c r="C1591" s="1"/>
      <c r="D1591" s="1"/>
    </row>
    <row r="1592" spans="1:4" x14ac:dyDescent="0.25">
      <c r="A1592" s="1"/>
      <c r="B1592" s="1"/>
      <c r="C1592" s="1"/>
      <c r="D1592" s="1"/>
    </row>
    <row r="1593" spans="1:4" x14ac:dyDescent="0.25">
      <c r="A1593" s="1"/>
      <c r="B1593" s="1"/>
      <c r="C1593" s="1"/>
      <c r="D1593" s="1"/>
    </row>
    <row r="1594" spans="1:4" x14ac:dyDescent="0.25">
      <c r="A1594" s="1"/>
      <c r="B1594" s="1"/>
      <c r="C1594" s="1"/>
      <c r="D1594" s="1"/>
    </row>
    <row r="1595" spans="1:4" x14ac:dyDescent="0.25">
      <c r="A1595" s="1"/>
      <c r="B1595" s="1"/>
      <c r="C1595" s="1"/>
      <c r="D1595" s="1"/>
    </row>
    <row r="1596" spans="1:4" x14ac:dyDescent="0.25">
      <c r="A1596" s="1"/>
      <c r="B1596" s="1"/>
      <c r="C1596" s="1"/>
      <c r="D1596" s="1"/>
    </row>
    <row r="1597" spans="1:4" x14ac:dyDescent="0.25">
      <c r="A1597" s="1"/>
      <c r="B1597" s="1"/>
      <c r="C1597" s="1"/>
      <c r="D1597" s="1"/>
    </row>
    <row r="1598" spans="1:4" x14ac:dyDescent="0.25">
      <c r="A1598" s="1"/>
      <c r="B1598" s="1"/>
      <c r="C1598" s="1"/>
      <c r="D1598" s="1"/>
    </row>
    <row r="1599" spans="1:4" x14ac:dyDescent="0.25">
      <c r="A1599" s="1"/>
      <c r="B1599" s="1"/>
      <c r="C1599" s="1"/>
      <c r="D1599" s="1"/>
    </row>
    <row r="1600" spans="1:4" x14ac:dyDescent="0.25">
      <c r="A1600" s="1"/>
      <c r="B1600" s="1"/>
      <c r="C1600" s="1"/>
      <c r="D1600" s="1"/>
    </row>
    <row r="1601" spans="1:4" x14ac:dyDescent="0.25">
      <c r="A1601" s="1"/>
      <c r="B1601" s="1"/>
      <c r="C1601" s="1"/>
      <c r="D1601" s="1"/>
    </row>
    <row r="1602" spans="1:4" x14ac:dyDescent="0.25">
      <c r="A1602" s="1"/>
      <c r="B1602" s="1"/>
      <c r="C1602" s="1"/>
      <c r="D1602" s="1"/>
    </row>
    <row r="1603" spans="1:4" x14ac:dyDescent="0.25">
      <c r="A1603" s="1"/>
      <c r="B1603" s="1"/>
      <c r="C1603" s="1"/>
      <c r="D1603" s="1"/>
    </row>
    <row r="1604" spans="1:4" x14ac:dyDescent="0.25">
      <c r="A1604" s="1"/>
      <c r="B1604" s="1"/>
      <c r="C1604" s="1"/>
      <c r="D1604" s="1"/>
    </row>
    <row r="1605" spans="1:4" x14ac:dyDescent="0.25">
      <c r="A1605" s="1"/>
      <c r="B1605" s="1"/>
      <c r="C1605" s="1"/>
      <c r="D1605" s="1"/>
    </row>
    <row r="1606" spans="1:4" x14ac:dyDescent="0.25">
      <c r="A1606" s="1"/>
      <c r="B1606" s="1"/>
      <c r="C1606" s="1"/>
      <c r="D1606" s="1"/>
    </row>
    <row r="1607" spans="1:4" x14ac:dyDescent="0.25">
      <c r="A1607" s="1"/>
      <c r="B1607" s="1"/>
      <c r="C1607" s="1"/>
      <c r="D1607" s="1"/>
    </row>
    <row r="1608" spans="1:4" x14ac:dyDescent="0.25">
      <c r="A1608" s="1"/>
      <c r="B1608" s="1"/>
      <c r="C1608" s="1"/>
      <c r="D1608" s="1"/>
    </row>
    <row r="1609" spans="1:4" x14ac:dyDescent="0.25">
      <c r="A1609" s="1"/>
      <c r="B1609" s="1"/>
      <c r="C1609" s="1"/>
      <c r="D1609" s="1"/>
    </row>
    <row r="1610" spans="1:4" x14ac:dyDescent="0.25">
      <c r="A1610" s="1"/>
      <c r="B1610" s="1"/>
      <c r="C1610" s="1"/>
      <c r="D1610" s="1"/>
    </row>
    <row r="1611" spans="1:4" x14ac:dyDescent="0.25">
      <c r="A1611" s="1"/>
      <c r="B1611" s="1"/>
      <c r="C1611" s="1"/>
      <c r="D1611" s="1"/>
    </row>
    <row r="1612" spans="1:4" x14ac:dyDescent="0.25">
      <c r="A1612" s="1"/>
      <c r="B1612" s="1"/>
      <c r="C1612" s="1"/>
      <c r="D1612" s="1"/>
    </row>
    <row r="1613" spans="1:4" x14ac:dyDescent="0.25">
      <c r="A1613" s="1"/>
      <c r="B1613" s="1"/>
      <c r="C1613" s="1"/>
      <c r="D1613" s="1"/>
    </row>
    <row r="1614" spans="1:4" x14ac:dyDescent="0.25">
      <c r="A1614" s="1"/>
      <c r="B1614" s="1"/>
      <c r="C1614" s="1"/>
      <c r="D1614" s="1"/>
    </row>
    <row r="1615" spans="1:4" x14ac:dyDescent="0.25">
      <c r="A1615" s="1"/>
      <c r="B1615" s="1"/>
      <c r="C1615" s="1"/>
      <c r="D1615" s="1"/>
    </row>
    <row r="1616" spans="1:4" x14ac:dyDescent="0.25">
      <c r="A1616" s="1"/>
      <c r="B1616" s="1"/>
      <c r="C1616" s="1"/>
      <c r="D1616" s="1"/>
    </row>
    <row r="1617" spans="1:4" x14ac:dyDescent="0.25">
      <c r="A1617" s="1"/>
      <c r="B1617" s="1"/>
      <c r="C1617" s="1"/>
      <c r="D1617" s="1"/>
    </row>
    <row r="1618" spans="1:4" x14ac:dyDescent="0.25">
      <c r="A1618" s="1"/>
      <c r="B1618" s="1"/>
      <c r="C1618" s="1"/>
      <c r="D1618" s="1"/>
    </row>
    <row r="1619" spans="1:4" x14ac:dyDescent="0.25">
      <c r="A1619" s="1"/>
      <c r="B1619" s="1"/>
      <c r="C1619" s="1"/>
      <c r="D1619" s="1"/>
    </row>
    <row r="1620" spans="1:4" x14ac:dyDescent="0.25">
      <c r="A1620" s="1"/>
      <c r="B1620" s="1"/>
      <c r="C1620" s="1"/>
      <c r="D1620" s="1"/>
    </row>
    <row r="1621" spans="1:4" x14ac:dyDescent="0.25">
      <c r="A1621" s="1"/>
      <c r="B1621" s="1"/>
      <c r="C1621" s="1"/>
      <c r="D1621" s="1"/>
    </row>
    <row r="1622" spans="1:4" x14ac:dyDescent="0.25">
      <c r="A1622" s="1"/>
      <c r="B1622" s="1"/>
      <c r="C1622" s="1"/>
      <c r="D1622" s="1"/>
    </row>
    <row r="1623" spans="1:4" x14ac:dyDescent="0.25">
      <c r="A1623" s="1"/>
      <c r="B1623" s="1"/>
      <c r="C1623" s="1"/>
      <c r="D1623" s="1"/>
    </row>
    <row r="1624" spans="1:4" x14ac:dyDescent="0.25">
      <c r="A1624" s="1"/>
      <c r="B1624" s="1"/>
      <c r="C1624" s="1"/>
      <c r="D1624" s="1"/>
    </row>
    <row r="1625" spans="1:4" x14ac:dyDescent="0.25">
      <c r="A1625" s="1"/>
      <c r="B1625" s="1"/>
      <c r="C1625" s="1"/>
      <c r="D1625" s="1"/>
    </row>
    <row r="1626" spans="1:4" x14ac:dyDescent="0.25">
      <c r="A1626" s="1"/>
      <c r="B1626" s="1"/>
      <c r="C1626" s="1"/>
      <c r="D1626" s="1"/>
    </row>
    <row r="1627" spans="1:4" x14ac:dyDescent="0.25">
      <c r="A1627" s="1"/>
      <c r="B1627" s="1"/>
      <c r="C1627" s="1"/>
      <c r="D1627" s="1"/>
    </row>
    <row r="1628" spans="1:4" x14ac:dyDescent="0.25">
      <c r="A1628" s="1"/>
      <c r="B1628" s="1"/>
      <c r="C1628" s="1"/>
      <c r="D1628" s="1"/>
    </row>
    <row r="1629" spans="1:4" x14ac:dyDescent="0.25">
      <c r="A1629" s="1"/>
      <c r="B1629" s="1"/>
      <c r="C1629" s="1"/>
      <c r="D1629" s="1"/>
    </row>
    <row r="1630" spans="1:4" x14ac:dyDescent="0.25">
      <c r="A1630" s="1"/>
      <c r="B1630" s="1"/>
      <c r="C1630" s="1"/>
      <c r="D1630" s="1"/>
    </row>
    <row r="1631" spans="1:4" x14ac:dyDescent="0.25">
      <c r="A1631" s="1"/>
      <c r="B1631" s="1"/>
      <c r="C1631" s="1"/>
      <c r="D1631" s="1"/>
    </row>
    <row r="1632" spans="1:4" x14ac:dyDescent="0.25">
      <c r="A1632" s="1"/>
      <c r="B1632" s="1"/>
      <c r="C1632" s="1"/>
      <c r="D1632" s="1"/>
    </row>
    <row r="1633" spans="1:4" x14ac:dyDescent="0.25">
      <c r="A1633" s="1"/>
      <c r="B1633" s="1"/>
      <c r="C1633" s="1"/>
      <c r="D1633" s="1"/>
    </row>
    <row r="1634" spans="1:4" x14ac:dyDescent="0.25">
      <c r="A1634" s="1"/>
      <c r="B1634" s="1"/>
      <c r="C1634" s="1"/>
      <c r="D1634" s="1"/>
    </row>
    <row r="1635" spans="1:4" x14ac:dyDescent="0.25">
      <c r="A1635" s="1"/>
      <c r="B1635" s="1"/>
      <c r="C1635" s="1"/>
      <c r="D1635" s="1"/>
    </row>
    <row r="1636" spans="1:4" x14ac:dyDescent="0.25">
      <c r="A1636" s="1"/>
      <c r="B1636" s="1"/>
      <c r="C1636" s="1"/>
      <c r="D1636" s="1"/>
    </row>
    <row r="1637" spans="1:4" x14ac:dyDescent="0.25">
      <c r="A1637" s="1"/>
      <c r="B1637" s="1"/>
      <c r="C1637" s="1"/>
      <c r="D1637" s="1"/>
    </row>
    <row r="1638" spans="1:4" x14ac:dyDescent="0.25">
      <c r="A1638" s="1"/>
      <c r="B1638" s="1"/>
      <c r="C1638" s="1"/>
      <c r="D1638" s="1"/>
    </row>
    <row r="1639" spans="1:4" x14ac:dyDescent="0.25">
      <c r="A1639" s="1"/>
      <c r="B1639" s="1"/>
      <c r="C1639" s="1"/>
      <c r="D1639" s="1"/>
    </row>
    <row r="1640" spans="1:4" x14ac:dyDescent="0.25">
      <c r="A1640" s="1"/>
      <c r="B1640" s="1"/>
      <c r="C1640" s="1"/>
      <c r="D1640" s="1"/>
    </row>
    <row r="1641" spans="1:4" x14ac:dyDescent="0.25">
      <c r="A1641" s="1"/>
      <c r="B1641" s="1"/>
      <c r="C1641" s="1"/>
      <c r="D1641" s="1"/>
    </row>
    <row r="1642" spans="1:4" x14ac:dyDescent="0.25">
      <c r="A1642" s="1"/>
      <c r="B1642" s="1"/>
      <c r="C1642" s="1"/>
      <c r="D1642" s="1"/>
    </row>
    <row r="1643" spans="1:4" x14ac:dyDescent="0.25">
      <c r="A1643" s="1"/>
      <c r="B1643" s="1"/>
      <c r="C1643" s="1"/>
      <c r="D1643" s="1"/>
    </row>
    <row r="1644" spans="1:4" x14ac:dyDescent="0.25">
      <c r="A1644" s="1"/>
      <c r="B1644" s="1"/>
      <c r="C1644" s="1"/>
      <c r="D1644" s="1"/>
    </row>
    <row r="1645" spans="1:4" x14ac:dyDescent="0.25">
      <c r="A1645" s="1"/>
      <c r="B1645" s="1"/>
      <c r="C1645" s="1"/>
      <c r="D1645" s="1"/>
    </row>
    <row r="1646" spans="1:4" x14ac:dyDescent="0.25">
      <c r="A1646" s="1"/>
      <c r="B1646" s="1"/>
      <c r="C1646" s="1"/>
      <c r="D1646" s="1"/>
    </row>
    <row r="1647" spans="1:4" x14ac:dyDescent="0.25">
      <c r="A1647" s="1"/>
      <c r="B1647" s="1"/>
      <c r="C1647" s="1"/>
      <c r="D1647" s="1"/>
    </row>
    <row r="1648" spans="1:4" x14ac:dyDescent="0.25">
      <c r="A1648" s="1"/>
      <c r="B1648" s="1"/>
      <c r="C1648" s="1"/>
      <c r="D1648" s="1"/>
    </row>
    <row r="1649" spans="1:4" x14ac:dyDescent="0.25">
      <c r="A1649" s="1"/>
      <c r="B1649" s="1"/>
      <c r="C1649" s="1"/>
      <c r="D1649" s="1"/>
    </row>
    <row r="1650" spans="1:4" x14ac:dyDescent="0.25">
      <c r="A1650" s="1"/>
      <c r="B1650" s="1"/>
      <c r="C1650" s="1"/>
      <c r="D1650" s="1"/>
    </row>
    <row r="1651" spans="1:4" x14ac:dyDescent="0.25">
      <c r="A1651" s="1"/>
      <c r="B1651" s="1"/>
      <c r="C1651" s="1"/>
      <c r="D1651" s="1"/>
    </row>
    <row r="1652" spans="1:4" x14ac:dyDescent="0.25">
      <c r="A1652" s="1"/>
      <c r="B1652" s="1"/>
      <c r="C1652" s="1"/>
      <c r="D1652" s="1"/>
    </row>
    <row r="1653" spans="1:4" x14ac:dyDescent="0.25">
      <c r="A1653" s="1"/>
      <c r="B1653" s="1"/>
      <c r="C1653" s="1"/>
      <c r="D1653" s="1"/>
    </row>
    <row r="1654" spans="1:4" x14ac:dyDescent="0.25">
      <c r="A1654" s="1"/>
      <c r="B1654" s="1"/>
      <c r="C1654" s="1"/>
      <c r="D1654" s="1"/>
    </row>
    <row r="1655" spans="1:4" x14ac:dyDescent="0.25">
      <c r="A1655" s="1"/>
      <c r="B1655" s="1"/>
      <c r="C1655" s="1"/>
      <c r="D1655" s="1"/>
    </row>
    <row r="1656" spans="1:4" x14ac:dyDescent="0.25">
      <c r="A1656" s="1"/>
      <c r="B1656" s="1"/>
      <c r="C1656" s="1"/>
      <c r="D1656" s="1"/>
    </row>
    <row r="1657" spans="1:4" x14ac:dyDescent="0.25">
      <c r="A1657" s="1"/>
      <c r="B1657" s="1"/>
      <c r="C1657" s="1"/>
      <c r="D1657" s="1"/>
    </row>
    <row r="1658" spans="1:4" x14ac:dyDescent="0.25">
      <c r="A1658" s="1"/>
      <c r="B1658" s="1"/>
      <c r="C1658" s="1"/>
      <c r="D1658" s="1"/>
    </row>
    <row r="1659" spans="1:4" x14ac:dyDescent="0.25">
      <c r="A1659" s="1"/>
      <c r="B1659" s="1"/>
      <c r="C1659" s="1"/>
      <c r="D1659" s="1"/>
    </row>
    <row r="1660" spans="1:4" x14ac:dyDescent="0.25">
      <c r="A1660" s="1"/>
      <c r="B1660" s="1"/>
      <c r="C1660" s="1"/>
      <c r="D1660" s="1"/>
    </row>
    <row r="1661" spans="1:4" x14ac:dyDescent="0.25">
      <c r="A1661" s="1"/>
      <c r="B1661" s="1"/>
      <c r="C1661" s="1"/>
      <c r="D1661" s="1"/>
    </row>
    <row r="1662" spans="1:4" x14ac:dyDescent="0.25">
      <c r="A1662" s="1"/>
      <c r="B1662" s="1"/>
      <c r="C1662" s="1"/>
      <c r="D1662" s="1"/>
    </row>
    <row r="1663" spans="1:4" x14ac:dyDescent="0.25">
      <c r="A1663" s="1"/>
      <c r="B1663" s="1"/>
      <c r="C1663" s="1"/>
      <c r="D1663" s="1"/>
    </row>
    <row r="1664" spans="1:4" x14ac:dyDescent="0.25">
      <c r="A1664" s="1"/>
      <c r="B1664" s="1"/>
      <c r="C1664" s="1"/>
      <c r="D1664" s="1"/>
    </row>
    <row r="1665" spans="1:4" x14ac:dyDescent="0.25">
      <c r="A1665" s="1"/>
      <c r="B1665" s="1"/>
      <c r="C1665" s="1"/>
      <c r="D1665" s="1"/>
    </row>
    <row r="1666" spans="1:4" x14ac:dyDescent="0.25">
      <c r="A1666" s="1"/>
      <c r="B1666" s="1"/>
      <c r="C1666" s="1"/>
      <c r="D1666" s="1"/>
    </row>
    <row r="1667" spans="1:4" x14ac:dyDescent="0.25">
      <c r="A1667" s="1"/>
      <c r="B1667" s="1"/>
      <c r="C1667" s="1"/>
      <c r="D1667" s="1"/>
    </row>
    <row r="1668" spans="1:4" x14ac:dyDescent="0.25">
      <c r="A1668" s="1"/>
      <c r="B1668" s="1"/>
      <c r="C1668" s="1"/>
      <c r="D1668" s="1"/>
    </row>
    <row r="1669" spans="1:4" x14ac:dyDescent="0.25">
      <c r="A1669" s="1"/>
      <c r="B1669" s="1"/>
      <c r="C1669" s="1"/>
      <c r="D1669" s="1"/>
    </row>
    <row r="1670" spans="1:4" x14ac:dyDescent="0.25">
      <c r="A1670" s="1"/>
      <c r="B1670" s="1"/>
      <c r="C1670" s="1"/>
      <c r="D1670" s="1"/>
    </row>
    <row r="1671" spans="1:4" x14ac:dyDescent="0.25">
      <c r="A1671" s="1"/>
      <c r="B1671" s="1"/>
      <c r="C1671" s="1"/>
      <c r="D1671" s="1"/>
    </row>
    <row r="1672" spans="1:4" x14ac:dyDescent="0.25">
      <c r="A1672" s="1"/>
      <c r="B1672" s="1"/>
      <c r="C1672" s="1"/>
      <c r="D1672" s="1"/>
    </row>
    <row r="1673" spans="1:4" x14ac:dyDescent="0.25">
      <c r="A1673" s="1"/>
      <c r="B1673" s="1"/>
      <c r="C1673" s="1"/>
      <c r="D1673" s="1"/>
    </row>
    <row r="1674" spans="1:4" x14ac:dyDescent="0.25">
      <c r="A1674" s="1"/>
      <c r="B1674" s="1"/>
      <c r="C1674" s="1"/>
      <c r="D1674" s="1"/>
    </row>
    <row r="1675" spans="1:4" x14ac:dyDescent="0.25">
      <c r="A1675" s="1"/>
      <c r="B1675" s="1"/>
      <c r="C1675" s="1"/>
      <c r="D1675" s="1"/>
    </row>
    <row r="1676" spans="1:4" x14ac:dyDescent="0.25">
      <c r="A1676" s="1"/>
      <c r="B1676" s="1"/>
      <c r="C1676" s="1"/>
      <c r="D1676" s="1"/>
    </row>
    <row r="1677" spans="1:4" x14ac:dyDescent="0.25">
      <c r="A1677" s="1"/>
      <c r="B1677" s="1"/>
      <c r="C1677" s="1"/>
      <c r="D1677" s="1"/>
    </row>
    <row r="1678" spans="1:4" x14ac:dyDescent="0.25">
      <c r="A1678" s="1"/>
      <c r="B1678" s="1"/>
      <c r="C1678" s="1"/>
      <c r="D1678" s="1"/>
    </row>
    <row r="1679" spans="1:4" x14ac:dyDescent="0.25">
      <c r="A1679" s="1"/>
      <c r="B1679" s="1"/>
      <c r="C1679" s="1"/>
      <c r="D1679" s="1"/>
    </row>
    <row r="1680" spans="1:4" x14ac:dyDescent="0.25">
      <c r="A1680" s="1"/>
      <c r="B1680" s="1"/>
      <c r="C1680" s="1"/>
      <c r="D1680" s="1"/>
    </row>
    <row r="1681" spans="1:4" x14ac:dyDescent="0.25">
      <c r="A1681" s="1"/>
      <c r="B1681" s="1"/>
      <c r="C1681" s="1"/>
      <c r="D1681" s="1"/>
    </row>
    <row r="1682" spans="1:4" x14ac:dyDescent="0.25">
      <c r="A1682" s="1"/>
      <c r="B1682" s="1"/>
      <c r="C1682" s="1"/>
      <c r="D1682" s="1"/>
    </row>
    <row r="1683" spans="1:4" x14ac:dyDescent="0.25">
      <c r="A1683" s="1"/>
      <c r="B1683" s="1"/>
      <c r="C1683" s="1"/>
      <c r="D1683" s="1"/>
    </row>
    <row r="1684" spans="1:4" x14ac:dyDescent="0.25">
      <c r="A1684" s="1"/>
      <c r="B1684" s="1"/>
      <c r="C1684" s="1"/>
      <c r="D1684" s="1"/>
    </row>
    <row r="1685" spans="1:4" x14ac:dyDescent="0.25">
      <c r="A1685" s="1"/>
      <c r="B1685" s="1"/>
      <c r="C1685" s="1"/>
      <c r="D1685" s="1"/>
    </row>
    <row r="1686" spans="1:4" x14ac:dyDescent="0.25">
      <c r="A1686" s="1"/>
      <c r="B1686" s="1"/>
      <c r="C1686" s="1"/>
      <c r="D1686" s="1"/>
    </row>
    <row r="1687" spans="1:4" x14ac:dyDescent="0.25">
      <c r="A1687" s="1"/>
      <c r="B1687" s="1"/>
      <c r="C1687" s="1"/>
      <c r="D1687" s="1"/>
    </row>
    <row r="1688" spans="1:4" x14ac:dyDescent="0.25">
      <c r="A1688" s="1"/>
      <c r="B1688" s="1"/>
      <c r="C1688" s="1"/>
      <c r="D1688" s="1"/>
    </row>
    <row r="1689" spans="1:4" x14ac:dyDescent="0.25">
      <c r="A1689" s="1"/>
      <c r="B1689" s="1"/>
      <c r="C1689" s="1"/>
      <c r="D1689" s="1"/>
    </row>
    <row r="1690" spans="1:4" x14ac:dyDescent="0.25">
      <c r="A1690" s="1"/>
      <c r="B1690" s="1"/>
      <c r="C1690" s="1"/>
      <c r="D1690" s="1"/>
    </row>
    <row r="1691" spans="1:4" x14ac:dyDescent="0.25">
      <c r="A1691" s="1"/>
      <c r="B1691" s="1"/>
      <c r="C1691" s="1"/>
      <c r="D1691" s="1"/>
    </row>
    <row r="1692" spans="1:4" x14ac:dyDescent="0.25">
      <c r="A1692" s="1"/>
      <c r="B1692" s="1"/>
      <c r="C1692" s="1"/>
      <c r="D1692" s="1"/>
    </row>
    <row r="1693" spans="1:4" x14ac:dyDescent="0.25">
      <c r="A1693" s="1"/>
      <c r="B1693" s="1"/>
      <c r="C1693" s="1"/>
      <c r="D1693" s="1"/>
    </row>
    <row r="1694" spans="1:4" x14ac:dyDescent="0.25">
      <c r="A1694" s="1"/>
      <c r="B1694" s="1"/>
      <c r="C1694" s="1"/>
      <c r="D1694" s="1"/>
    </row>
    <row r="1695" spans="1:4" x14ac:dyDescent="0.25">
      <c r="A1695" s="1"/>
      <c r="B1695" s="1"/>
      <c r="C1695" s="1"/>
      <c r="D1695" s="1"/>
    </row>
    <row r="1696" spans="1:4" x14ac:dyDescent="0.25">
      <c r="A1696" s="1"/>
      <c r="B1696" s="1"/>
      <c r="C1696" s="1"/>
      <c r="D1696" s="1"/>
    </row>
    <row r="1697" spans="1:4" x14ac:dyDescent="0.25">
      <c r="A1697" s="1"/>
      <c r="B1697" s="1"/>
      <c r="C1697" s="1"/>
      <c r="D1697" s="1"/>
    </row>
    <row r="1698" spans="1:4" x14ac:dyDescent="0.25">
      <c r="A1698" s="1"/>
      <c r="B1698" s="1"/>
      <c r="C1698" s="1"/>
      <c r="D1698" s="1"/>
    </row>
    <row r="1699" spans="1:4" x14ac:dyDescent="0.25">
      <c r="A1699" s="1"/>
      <c r="B1699" s="1"/>
      <c r="C1699" s="1"/>
      <c r="D1699" s="1"/>
    </row>
    <row r="1700" spans="1:4" x14ac:dyDescent="0.25">
      <c r="A1700" s="1"/>
      <c r="B1700" s="1"/>
      <c r="C1700" s="1"/>
      <c r="D1700" s="1"/>
    </row>
    <row r="1701" spans="1:4" x14ac:dyDescent="0.25">
      <c r="A1701" s="1"/>
      <c r="B1701" s="1"/>
      <c r="C1701" s="1"/>
      <c r="D1701" s="1"/>
    </row>
    <row r="1702" spans="1:4" x14ac:dyDescent="0.25">
      <c r="A1702" s="1"/>
      <c r="B1702" s="1"/>
      <c r="C1702" s="1"/>
      <c r="D1702" s="1"/>
    </row>
    <row r="1703" spans="1:4" x14ac:dyDescent="0.25">
      <c r="A1703" s="1"/>
      <c r="B1703" s="1"/>
      <c r="C1703" s="1"/>
      <c r="D1703" s="1"/>
    </row>
    <row r="1704" spans="1:4" x14ac:dyDescent="0.25">
      <c r="A1704" s="1"/>
      <c r="B1704" s="1"/>
      <c r="C1704" s="1"/>
      <c r="D1704" s="1"/>
    </row>
    <row r="1705" spans="1:4" x14ac:dyDescent="0.25">
      <c r="A1705" s="1"/>
      <c r="B1705" s="1"/>
      <c r="C1705" s="1"/>
      <c r="D1705" s="1"/>
    </row>
    <row r="1706" spans="1:4" x14ac:dyDescent="0.25">
      <c r="A1706" s="1"/>
      <c r="B1706" s="1"/>
      <c r="C1706" s="1"/>
      <c r="D1706" s="1"/>
    </row>
    <row r="1707" spans="1:4" x14ac:dyDescent="0.25">
      <c r="A1707" s="1"/>
      <c r="B1707" s="1"/>
      <c r="C1707" s="1"/>
      <c r="D1707" s="1"/>
    </row>
    <row r="1708" spans="1:4" x14ac:dyDescent="0.25">
      <c r="A1708" s="1"/>
      <c r="B1708" s="1"/>
      <c r="C1708" s="1"/>
      <c r="D1708" s="1"/>
    </row>
    <row r="1709" spans="1:4" x14ac:dyDescent="0.25">
      <c r="A1709" s="1"/>
      <c r="B1709" s="1"/>
      <c r="C1709" s="1"/>
      <c r="D1709" s="1"/>
    </row>
    <row r="1710" spans="1:4" x14ac:dyDescent="0.25">
      <c r="A1710" s="1"/>
      <c r="B1710" s="1"/>
      <c r="C1710" s="1"/>
      <c r="D1710" s="1"/>
    </row>
    <row r="1711" spans="1:4" x14ac:dyDescent="0.25">
      <c r="A1711" s="1"/>
      <c r="B1711" s="1"/>
      <c r="C1711" s="1"/>
      <c r="D1711" s="1"/>
    </row>
    <row r="1712" spans="1:4" x14ac:dyDescent="0.25">
      <c r="A1712" s="1"/>
      <c r="B1712" s="1"/>
      <c r="C1712" s="1"/>
      <c r="D1712" s="1"/>
    </row>
    <row r="1713" spans="1:4" x14ac:dyDescent="0.25">
      <c r="A1713" s="1"/>
      <c r="B1713" s="1"/>
      <c r="C1713" s="1"/>
      <c r="D1713" s="1"/>
    </row>
    <row r="1714" spans="1:4" x14ac:dyDescent="0.25">
      <c r="A1714" s="1"/>
      <c r="B1714" s="1"/>
      <c r="C1714" s="1"/>
      <c r="D1714" s="1"/>
    </row>
    <row r="1715" spans="1:4" x14ac:dyDescent="0.25">
      <c r="A1715" s="1"/>
      <c r="B1715" s="1"/>
      <c r="C1715" s="1"/>
      <c r="D1715" s="1"/>
    </row>
    <row r="1716" spans="1:4" x14ac:dyDescent="0.25">
      <c r="A1716" s="1"/>
      <c r="B1716" s="1"/>
      <c r="C1716" s="1"/>
      <c r="D1716" s="1"/>
    </row>
    <row r="1717" spans="1:4" x14ac:dyDescent="0.25">
      <c r="A1717" s="1"/>
      <c r="B1717" s="1"/>
      <c r="C1717" s="1"/>
      <c r="D1717" s="1"/>
    </row>
    <row r="1718" spans="1:4" x14ac:dyDescent="0.25">
      <c r="A1718" s="1"/>
      <c r="B1718" s="1"/>
      <c r="C1718" s="1"/>
      <c r="D1718" s="1"/>
    </row>
    <row r="1719" spans="1:4" x14ac:dyDescent="0.25">
      <c r="A1719" s="1"/>
      <c r="B1719" s="1"/>
      <c r="C1719" s="1"/>
      <c r="D1719" s="1"/>
    </row>
    <row r="1720" spans="1:4" x14ac:dyDescent="0.25">
      <c r="A1720" s="1"/>
      <c r="B1720" s="1"/>
      <c r="C1720" s="1"/>
      <c r="D1720" s="1"/>
    </row>
    <row r="1721" spans="1:4" x14ac:dyDescent="0.25">
      <c r="A1721" s="1"/>
      <c r="B1721" s="1"/>
      <c r="C1721" s="1"/>
      <c r="D1721" s="1"/>
    </row>
    <row r="1722" spans="1:4" x14ac:dyDescent="0.25">
      <c r="A1722" s="1"/>
      <c r="B1722" s="1"/>
      <c r="C1722" s="1"/>
      <c r="D1722" s="1"/>
    </row>
    <row r="1723" spans="1:4" x14ac:dyDescent="0.25">
      <c r="A1723" s="1"/>
      <c r="B1723" s="1"/>
      <c r="C1723" s="1"/>
      <c r="D1723" s="1"/>
    </row>
    <row r="1724" spans="1:4" x14ac:dyDescent="0.25">
      <c r="A1724" s="1"/>
      <c r="B1724" s="1"/>
      <c r="C1724" s="1"/>
      <c r="D1724" s="1"/>
    </row>
    <row r="1725" spans="1:4" x14ac:dyDescent="0.25">
      <c r="A1725" s="1"/>
      <c r="B1725" s="1"/>
      <c r="C1725" s="1"/>
      <c r="D1725" s="1"/>
    </row>
    <row r="1726" spans="1:4" x14ac:dyDescent="0.25">
      <c r="A1726" s="1"/>
      <c r="B1726" s="1"/>
      <c r="C1726" s="1"/>
      <c r="D1726" s="1"/>
    </row>
    <row r="1727" spans="1:4" x14ac:dyDescent="0.25">
      <c r="A1727" s="1"/>
      <c r="B1727" s="1"/>
      <c r="C1727" s="1"/>
      <c r="D1727" s="1"/>
    </row>
    <row r="1728" spans="1:4" x14ac:dyDescent="0.25">
      <c r="A1728" s="1"/>
      <c r="B1728" s="1"/>
      <c r="C1728" s="1"/>
      <c r="D1728" s="1"/>
    </row>
    <row r="1729" spans="1:4" x14ac:dyDescent="0.25">
      <c r="A1729" s="1"/>
      <c r="B1729" s="1"/>
      <c r="C1729" s="1"/>
      <c r="D1729" s="1"/>
    </row>
    <row r="1730" spans="1:4" x14ac:dyDescent="0.25">
      <c r="A1730" s="1"/>
      <c r="B1730" s="1"/>
      <c r="C1730" s="1"/>
      <c r="D1730" s="1"/>
    </row>
    <row r="1731" spans="1:4" x14ac:dyDescent="0.25">
      <c r="A1731" s="1"/>
      <c r="B1731" s="1"/>
      <c r="C1731" s="1"/>
      <c r="D1731" s="1"/>
    </row>
    <row r="1732" spans="1:4" x14ac:dyDescent="0.25">
      <c r="A1732" s="1"/>
      <c r="B1732" s="1"/>
      <c r="C1732" s="1"/>
      <c r="D1732" s="1"/>
    </row>
    <row r="1733" spans="1:4" x14ac:dyDescent="0.25">
      <c r="A1733" s="1"/>
      <c r="B1733" s="1"/>
      <c r="C1733" s="1"/>
      <c r="D1733" s="1"/>
    </row>
    <row r="1734" spans="1:4" x14ac:dyDescent="0.25">
      <c r="A1734" s="1"/>
      <c r="B1734" s="1"/>
      <c r="C1734" s="1"/>
      <c r="D1734" s="1"/>
    </row>
    <row r="1735" spans="1:4" x14ac:dyDescent="0.25">
      <c r="A1735" s="1"/>
      <c r="B1735" s="1"/>
      <c r="C1735" s="1"/>
      <c r="D1735" s="1"/>
    </row>
    <row r="1736" spans="1:4" x14ac:dyDescent="0.25">
      <c r="A1736" s="1"/>
      <c r="B1736" s="1"/>
      <c r="C1736" s="1"/>
      <c r="D1736" s="1"/>
    </row>
    <row r="1737" spans="1:4" x14ac:dyDescent="0.25">
      <c r="A1737" s="1"/>
      <c r="B1737" s="1"/>
      <c r="C1737" s="1"/>
      <c r="D1737" s="1"/>
    </row>
    <row r="1738" spans="1:4" x14ac:dyDescent="0.25">
      <c r="A1738" s="1"/>
      <c r="B1738" s="1"/>
      <c r="C1738" s="1"/>
      <c r="D1738" s="1"/>
    </row>
    <row r="1739" spans="1:4" x14ac:dyDescent="0.25">
      <c r="A1739" s="1"/>
      <c r="B1739" s="1"/>
      <c r="C1739" s="1"/>
      <c r="D1739" s="1"/>
    </row>
    <row r="1740" spans="1:4" x14ac:dyDescent="0.25">
      <c r="A1740" s="1"/>
      <c r="B1740" s="1"/>
      <c r="C1740" s="1"/>
      <c r="D1740" s="1"/>
    </row>
    <row r="1741" spans="1:4" x14ac:dyDescent="0.25">
      <c r="A1741" s="1"/>
      <c r="B1741" s="1"/>
      <c r="C1741" s="1"/>
      <c r="D1741" s="1"/>
    </row>
    <row r="1742" spans="1:4" x14ac:dyDescent="0.25">
      <c r="A1742" s="1"/>
      <c r="B1742" s="1"/>
      <c r="C1742" s="1"/>
      <c r="D1742" s="1"/>
    </row>
    <row r="1743" spans="1:4" x14ac:dyDescent="0.25">
      <c r="A1743" s="1"/>
      <c r="B1743" s="1"/>
      <c r="C1743" s="1"/>
      <c r="D1743" s="1"/>
    </row>
    <row r="1744" spans="1:4" x14ac:dyDescent="0.25">
      <c r="A1744" s="1"/>
      <c r="B1744" s="1"/>
      <c r="C1744" s="1"/>
      <c r="D1744" s="1"/>
    </row>
    <row r="1745" spans="1:4" x14ac:dyDescent="0.25">
      <c r="A1745" s="1"/>
      <c r="B1745" s="1"/>
      <c r="C1745" s="1"/>
      <c r="D1745" s="1"/>
    </row>
    <row r="1746" spans="1:4" x14ac:dyDescent="0.25">
      <c r="A1746" s="1"/>
      <c r="B1746" s="1"/>
      <c r="C1746" s="1"/>
      <c r="D1746" s="1"/>
    </row>
    <row r="1747" spans="1:4" x14ac:dyDescent="0.25">
      <c r="A1747" s="1"/>
      <c r="B1747" s="1"/>
      <c r="C1747" s="1"/>
      <c r="D1747" s="1"/>
    </row>
    <row r="1748" spans="1:4" x14ac:dyDescent="0.25">
      <c r="A1748" s="1"/>
      <c r="B1748" s="1"/>
      <c r="C1748" s="1"/>
      <c r="D1748" s="1"/>
    </row>
    <row r="1749" spans="1:4" x14ac:dyDescent="0.25">
      <c r="A1749" s="1"/>
      <c r="B1749" s="1"/>
      <c r="C1749" s="1"/>
      <c r="D1749" s="1"/>
    </row>
    <row r="1750" spans="1:4" x14ac:dyDescent="0.25">
      <c r="A1750" s="1"/>
      <c r="B1750" s="1"/>
      <c r="C1750" s="1"/>
      <c r="D1750" s="1"/>
    </row>
    <row r="1751" spans="1:4" x14ac:dyDescent="0.25">
      <c r="A1751" s="1"/>
      <c r="B1751" s="1"/>
      <c r="C1751" s="1"/>
      <c r="D1751" s="1"/>
    </row>
    <row r="1752" spans="1:4" x14ac:dyDescent="0.25">
      <c r="A1752" s="1"/>
      <c r="B1752" s="1"/>
      <c r="C1752" s="1"/>
      <c r="D1752" s="1"/>
    </row>
    <row r="1753" spans="1:4" x14ac:dyDescent="0.25">
      <c r="A1753" s="1"/>
      <c r="B1753" s="1"/>
      <c r="C1753" s="1"/>
      <c r="D1753" s="1"/>
    </row>
    <row r="1754" spans="1:4" x14ac:dyDescent="0.25">
      <c r="A1754" s="1"/>
      <c r="B1754" s="1"/>
      <c r="C1754" s="1"/>
      <c r="D1754" s="1"/>
    </row>
    <row r="1755" spans="1:4" x14ac:dyDescent="0.25">
      <c r="A1755" s="1"/>
      <c r="B1755" s="1"/>
      <c r="C1755" s="1"/>
      <c r="D1755" s="1"/>
    </row>
    <row r="1756" spans="1:4" x14ac:dyDescent="0.25">
      <c r="A1756" s="1"/>
      <c r="B1756" s="1"/>
      <c r="C1756" s="1"/>
      <c r="D1756" s="1"/>
    </row>
    <row r="1757" spans="1:4" x14ac:dyDescent="0.25">
      <c r="A1757" s="1"/>
      <c r="B1757" s="1"/>
      <c r="C1757" s="1"/>
      <c r="D1757" s="1"/>
    </row>
    <row r="1758" spans="1:4" x14ac:dyDescent="0.25">
      <c r="A1758" s="1"/>
      <c r="B1758" s="1"/>
      <c r="C1758" s="1"/>
      <c r="D1758" s="1"/>
    </row>
    <row r="1759" spans="1:4" x14ac:dyDescent="0.25">
      <c r="A1759" s="1"/>
      <c r="B1759" s="1"/>
      <c r="C1759" s="1"/>
      <c r="D1759" s="1"/>
    </row>
    <row r="1760" spans="1:4" x14ac:dyDescent="0.25">
      <c r="A1760" s="1"/>
      <c r="B1760" s="1"/>
      <c r="C1760" s="1"/>
      <c r="D1760" s="1"/>
    </row>
    <row r="1761" spans="1:4" x14ac:dyDescent="0.25">
      <c r="A1761" s="1"/>
      <c r="B1761" s="1"/>
      <c r="C1761" s="1"/>
      <c r="D1761" s="1"/>
    </row>
    <row r="1762" spans="1:4" x14ac:dyDescent="0.25">
      <c r="A1762" s="1"/>
      <c r="B1762" s="1"/>
      <c r="C1762" s="1"/>
      <c r="D1762" s="1"/>
    </row>
    <row r="1763" spans="1:4" x14ac:dyDescent="0.25">
      <c r="A1763" s="1"/>
      <c r="B1763" s="1"/>
      <c r="C1763" s="1"/>
      <c r="D1763" s="1"/>
    </row>
    <row r="1764" spans="1:4" x14ac:dyDescent="0.25">
      <c r="A1764" s="1"/>
      <c r="B1764" s="1"/>
      <c r="C1764" s="1"/>
      <c r="D1764" s="1"/>
    </row>
    <row r="1765" spans="1:4" x14ac:dyDescent="0.25">
      <c r="A1765" s="1"/>
      <c r="B1765" s="1"/>
      <c r="C1765" s="1"/>
      <c r="D1765" s="1"/>
    </row>
    <row r="1766" spans="1:4" x14ac:dyDescent="0.25">
      <c r="A1766" s="1"/>
      <c r="B1766" s="1"/>
      <c r="C1766" s="1"/>
      <c r="D1766" s="1"/>
    </row>
    <row r="1767" spans="1:4" x14ac:dyDescent="0.25">
      <c r="A1767" s="1"/>
      <c r="B1767" s="1"/>
      <c r="C1767" s="1"/>
      <c r="D1767" s="1"/>
    </row>
    <row r="1768" spans="1:4" x14ac:dyDescent="0.25">
      <c r="A1768" s="1"/>
      <c r="B1768" s="1"/>
      <c r="C1768" s="1"/>
      <c r="D1768" s="1"/>
    </row>
    <row r="1769" spans="1:4" x14ac:dyDescent="0.25">
      <c r="A1769" s="1"/>
      <c r="B1769" s="1"/>
      <c r="C1769" s="1"/>
      <c r="D1769" s="1"/>
    </row>
    <row r="1770" spans="1:4" x14ac:dyDescent="0.25">
      <c r="A1770" s="1"/>
      <c r="B1770" s="1"/>
      <c r="C1770" s="1"/>
      <c r="D1770" s="1"/>
    </row>
    <row r="1771" spans="1:4" x14ac:dyDescent="0.25">
      <c r="A1771" s="1"/>
      <c r="B1771" s="1"/>
      <c r="C1771" s="1"/>
      <c r="D1771" s="1"/>
    </row>
    <row r="1772" spans="1:4" x14ac:dyDescent="0.25">
      <c r="A1772" s="1"/>
      <c r="B1772" s="1"/>
      <c r="C1772" s="1"/>
      <c r="D1772" s="1"/>
    </row>
    <row r="1773" spans="1:4" x14ac:dyDescent="0.25">
      <c r="A1773" s="1"/>
      <c r="B1773" s="1"/>
      <c r="C1773" s="1"/>
      <c r="D1773" s="1"/>
    </row>
    <row r="1774" spans="1:4" x14ac:dyDescent="0.25">
      <c r="A1774" s="1"/>
      <c r="B1774" s="1"/>
      <c r="C1774" s="1"/>
      <c r="D1774" s="1"/>
    </row>
    <row r="1775" spans="1:4" x14ac:dyDescent="0.25">
      <c r="A1775" s="1"/>
      <c r="B1775" s="1"/>
      <c r="C1775" s="1"/>
      <c r="D1775" s="1"/>
    </row>
    <row r="1776" spans="1:4" x14ac:dyDescent="0.25">
      <c r="A1776" s="1"/>
      <c r="B1776" s="1"/>
      <c r="C1776" s="1"/>
      <c r="D1776" s="1"/>
    </row>
    <row r="1777" spans="1:4" x14ac:dyDescent="0.25">
      <c r="A1777" s="1"/>
      <c r="B1777" s="1"/>
      <c r="C1777" s="1"/>
      <c r="D1777" s="1"/>
    </row>
    <row r="1778" spans="1:4" x14ac:dyDescent="0.25">
      <c r="A1778" s="1"/>
      <c r="B1778" s="1"/>
      <c r="C1778" s="1"/>
      <c r="D1778" s="1"/>
    </row>
    <row r="1779" spans="1:4" x14ac:dyDescent="0.25">
      <c r="A1779" s="1"/>
      <c r="B1779" s="1"/>
      <c r="C1779" s="1"/>
      <c r="D1779" s="1"/>
    </row>
    <row r="1780" spans="1:4" x14ac:dyDescent="0.25">
      <c r="A1780" s="1"/>
      <c r="B1780" s="1"/>
      <c r="C1780" s="1"/>
      <c r="D1780" s="1"/>
    </row>
    <row r="1781" spans="1:4" x14ac:dyDescent="0.25">
      <c r="A1781" s="1"/>
      <c r="B1781" s="1"/>
      <c r="C1781" s="1"/>
      <c r="D1781" s="1"/>
    </row>
    <row r="1782" spans="1:4" x14ac:dyDescent="0.25">
      <c r="A1782" s="1"/>
      <c r="B1782" s="1"/>
      <c r="C1782" s="1"/>
      <c r="D1782" s="1"/>
    </row>
    <row r="1783" spans="1:4" x14ac:dyDescent="0.25">
      <c r="A1783" s="1"/>
      <c r="B1783" s="1"/>
      <c r="C1783" s="1"/>
      <c r="D1783" s="1"/>
    </row>
    <row r="1784" spans="1:4" x14ac:dyDescent="0.25">
      <c r="A1784" s="1"/>
      <c r="B1784" s="1"/>
      <c r="C1784" s="1"/>
      <c r="D1784" s="1"/>
    </row>
    <row r="1785" spans="1:4" x14ac:dyDescent="0.25">
      <c r="A1785" s="1"/>
      <c r="B1785" s="1"/>
      <c r="C1785" s="1"/>
      <c r="D1785" s="1"/>
    </row>
    <row r="1786" spans="1:4" x14ac:dyDescent="0.25">
      <c r="A1786" s="1"/>
      <c r="B1786" s="1"/>
      <c r="C1786" s="1"/>
      <c r="D1786" s="1"/>
    </row>
    <row r="1787" spans="1:4" x14ac:dyDescent="0.25">
      <c r="A1787" s="1"/>
      <c r="B1787" s="1"/>
      <c r="C1787" s="1"/>
      <c r="D1787" s="1"/>
    </row>
    <row r="1788" spans="1:4" x14ac:dyDescent="0.25">
      <c r="A1788" s="1"/>
      <c r="B1788" s="1"/>
      <c r="C1788" s="1"/>
      <c r="D1788" s="1"/>
    </row>
    <row r="1789" spans="1:4" x14ac:dyDescent="0.25">
      <c r="A1789" s="1"/>
      <c r="B1789" s="1"/>
      <c r="C1789" s="1"/>
      <c r="D1789" s="1"/>
    </row>
    <row r="1790" spans="1:4" x14ac:dyDescent="0.25">
      <c r="A1790" s="1"/>
      <c r="B1790" s="1"/>
      <c r="C1790" s="1"/>
      <c r="D1790" s="1"/>
    </row>
    <row r="1791" spans="1:4" x14ac:dyDescent="0.25">
      <c r="A1791" s="1"/>
      <c r="B1791" s="1"/>
      <c r="C1791" s="1"/>
      <c r="D1791" s="1"/>
    </row>
    <row r="1792" spans="1:4" x14ac:dyDescent="0.25">
      <c r="A1792" s="1"/>
      <c r="B1792" s="1"/>
      <c r="C1792" s="1"/>
      <c r="D1792" s="1"/>
    </row>
    <row r="1793" spans="1:4" x14ac:dyDescent="0.25">
      <c r="A1793" s="1"/>
      <c r="B1793" s="1"/>
      <c r="C1793" s="1"/>
      <c r="D1793" s="1"/>
    </row>
    <row r="1794" spans="1:4" x14ac:dyDescent="0.25">
      <c r="A1794" s="1"/>
      <c r="B1794" s="1"/>
      <c r="C1794" s="1"/>
      <c r="D1794" s="1"/>
    </row>
    <row r="1795" spans="1:4" x14ac:dyDescent="0.25">
      <c r="A1795" s="1"/>
      <c r="B1795" s="1"/>
      <c r="C1795" s="1"/>
      <c r="D1795" s="1"/>
    </row>
    <row r="1796" spans="1:4" x14ac:dyDescent="0.25">
      <c r="A1796" s="1"/>
      <c r="B1796" s="1"/>
      <c r="C1796" s="1"/>
      <c r="D1796" s="1"/>
    </row>
    <row r="1797" spans="1:4" x14ac:dyDescent="0.25">
      <c r="A1797" s="1"/>
      <c r="B1797" s="1"/>
      <c r="C1797" s="1"/>
      <c r="D1797" s="1"/>
    </row>
    <row r="1798" spans="1:4" x14ac:dyDescent="0.25">
      <c r="A1798" s="1"/>
      <c r="B1798" s="1"/>
      <c r="C1798" s="1"/>
      <c r="D1798" s="1"/>
    </row>
    <row r="1799" spans="1:4" x14ac:dyDescent="0.25">
      <c r="A1799" s="1"/>
      <c r="B1799" s="1"/>
      <c r="C1799" s="1"/>
      <c r="D1799" s="1"/>
    </row>
    <row r="1800" spans="1:4" x14ac:dyDescent="0.25">
      <c r="A1800" s="1"/>
      <c r="B1800" s="1"/>
      <c r="C1800" s="1"/>
      <c r="D1800" s="1"/>
    </row>
    <row r="1801" spans="1:4" x14ac:dyDescent="0.25">
      <c r="A1801" s="1"/>
      <c r="B1801" s="1"/>
      <c r="C1801" s="1"/>
      <c r="D1801" s="1"/>
    </row>
    <row r="1802" spans="1:4" x14ac:dyDescent="0.25">
      <c r="A1802" s="1"/>
      <c r="B1802" s="1"/>
      <c r="C1802" s="1"/>
      <c r="D1802" s="1"/>
    </row>
    <row r="1803" spans="1:4" x14ac:dyDescent="0.25">
      <c r="A1803" s="1"/>
      <c r="B1803" s="1"/>
      <c r="C1803" s="1"/>
      <c r="D1803" s="1"/>
    </row>
    <row r="1804" spans="1:4" x14ac:dyDescent="0.25">
      <c r="A1804" s="1"/>
      <c r="B1804" s="1"/>
      <c r="C1804" s="1"/>
      <c r="D1804" s="1"/>
    </row>
    <row r="1805" spans="1:4" x14ac:dyDescent="0.25">
      <c r="A1805" s="1"/>
      <c r="B1805" s="1"/>
      <c r="C1805" s="1"/>
      <c r="D1805" s="1"/>
    </row>
    <row r="1806" spans="1:4" x14ac:dyDescent="0.25">
      <c r="A1806" s="1"/>
      <c r="B1806" s="1"/>
      <c r="C1806" s="1"/>
      <c r="D1806" s="1"/>
    </row>
    <row r="1807" spans="1:4" x14ac:dyDescent="0.25">
      <c r="A1807" s="1"/>
      <c r="B1807" s="1"/>
      <c r="C1807" s="1"/>
      <c r="D1807" s="1"/>
    </row>
    <row r="1808" spans="1:4" x14ac:dyDescent="0.25">
      <c r="A1808" s="1"/>
      <c r="B1808" s="1"/>
      <c r="C1808" s="1"/>
      <c r="D1808" s="1"/>
    </row>
    <row r="1809" spans="1:4" x14ac:dyDescent="0.25">
      <c r="A1809" s="1"/>
      <c r="B1809" s="1"/>
      <c r="C1809" s="1"/>
      <c r="D1809" s="1"/>
    </row>
    <row r="1810" spans="1:4" x14ac:dyDescent="0.25">
      <c r="A1810" s="1"/>
      <c r="B1810" s="1"/>
      <c r="C1810" s="1"/>
      <c r="D1810" s="1"/>
    </row>
    <row r="1811" spans="1:4" x14ac:dyDescent="0.25">
      <c r="A1811" s="1"/>
      <c r="B1811" s="1"/>
      <c r="C1811" s="1"/>
      <c r="D1811" s="1"/>
    </row>
    <row r="1812" spans="1:4" x14ac:dyDescent="0.25">
      <c r="A1812" s="1"/>
      <c r="B1812" s="1"/>
      <c r="C1812" s="1"/>
      <c r="D1812" s="1"/>
    </row>
    <row r="1813" spans="1:4" x14ac:dyDescent="0.25">
      <c r="A1813" s="1"/>
      <c r="B1813" s="1"/>
      <c r="C1813" s="1"/>
      <c r="D1813" s="1"/>
    </row>
    <row r="1814" spans="1:4" x14ac:dyDescent="0.25">
      <c r="A1814" s="1"/>
      <c r="B1814" s="1"/>
      <c r="C1814" s="1"/>
      <c r="D1814" s="1"/>
    </row>
    <row r="1815" spans="1:4" x14ac:dyDescent="0.25">
      <c r="A1815" s="1"/>
      <c r="B1815" s="1"/>
      <c r="C1815" s="1"/>
      <c r="D1815" s="1"/>
    </row>
    <row r="1816" spans="1:4" x14ac:dyDescent="0.25">
      <c r="A1816" s="1"/>
      <c r="B1816" s="1"/>
      <c r="C1816" s="1"/>
      <c r="D1816" s="1"/>
    </row>
    <row r="1817" spans="1:4" x14ac:dyDescent="0.25">
      <c r="A1817" s="1"/>
      <c r="B1817" s="1"/>
      <c r="C1817" s="1"/>
      <c r="D1817" s="1"/>
    </row>
    <row r="1818" spans="1:4" x14ac:dyDescent="0.25">
      <c r="A1818" s="1"/>
      <c r="B1818" s="1"/>
      <c r="C1818" s="1"/>
      <c r="D1818" s="1"/>
    </row>
    <row r="1819" spans="1:4" x14ac:dyDescent="0.25">
      <c r="A1819" s="1"/>
      <c r="B1819" s="1"/>
      <c r="C1819" s="1"/>
      <c r="D1819" s="1"/>
    </row>
    <row r="1820" spans="1:4" x14ac:dyDescent="0.25">
      <c r="A1820" s="1"/>
      <c r="B1820" s="1"/>
      <c r="C1820" s="1"/>
      <c r="D1820" s="1"/>
    </row>
    <row r="1821" spans="1:4" x14ac:dyDescent="0.25">
      <c r="A1821" s="1"/>
      <c r="B1821" s="1"/>
      <c r="C1821" s="1"/>
      <c r="D1821" s="1"/>
    </row>
    <row r="1822" spans="1:4" x14ac:dyDescent="0.25">
      <c r="A1822" s="1"/>
      <c r="B1822" s="1"/>
      <c r="C1822" s="1"/>
      <c r="D1822" s="1"/>
    </row>
    <row r="1823" spans="1:4" x14ac:dyDescent="0.25">
      <c r="A1823" s="1"/>
      <c r="B1823" s="1"/>
      <c r="C1823" s="1"/>
      <c r="D1823" s="1"/>
    </row>
    <row r="1824" spans="1:4" x14ac:dyDescent="0.25">
      <c r="A1824" s="1"/>
      <c r="B1824" s="1"/>
      <c r="C1824" s="1"/>
      <c r="D1824" s="1"/>
    </row>
    <row r="1825" spans="1:4" x14ac:dyDescent="0.25">
      <c r="A1825" s="1"/>
      <c r="B1825" s="1"/>
      <c r="C1825" s="1"/>
      <c r="D1825" s="1"/>
    </row>
    <row r="1826" spans="1:4" x14ac:dyDescent="0.25">
      <c r="A1826" s="1"/>
      <c r="B1826" s="1"/>
      <c r="C1826" s="1"/>
      <c r="D1826" s="1"/>
    </row>
    <row r="1827" spans="1:4" x14ac:dyDescent="0.25">
      <c r="A1827" s="1"/>
      <c r="B1827" s="1"/>
      <c r="C1827" s="1"/>
      <c r="D1827" s="1"/>
    </row>
    <row r="1828" spans="1:4" x14ac:dyDescent="0.25">
      <c r="A1828" s="1"/>
      <c r="B1828" s="1"/>
      <c r="C1828" s="1"/>
      <c r="D1828" s="1"/>
    </row>
    <row r="1829" spans="1:4" x14ac:dyDescent="0.25">
      <c r="A1829" s="1"/>
      <c r="B1829" s="1"/>
      <c r="C1829" s="1"/>
      <c r="D1829" s="1"/>
    </row>
    <row r="1830" spans="1:4" x14ac:dyDescent="0.25">
      <c r="A1830" s="1"/>
      <c r="B1830" s="1"/>
      <c r="C1830" s="1"/>
      <c r="D1830" s="1"/>
    </row>
    <row r="1831" spans="1:4" x14ac:dyDescent="0.25">
      <c r="A1831" s="1"/>
      <c r="B1831" s="1"/>
      <c r="C1831" s="1"/>
      <c r="D1831" s="1"/>
    </row>
    <row r="1832" spans="1:4" x14ac:dyDescent="0.25">
      <c r="A1832" s="1"/>
      <c r="B1832" s="1"/>
      <c r="C1832" s="1"/>
      <c r="D1832" s="1"/>
    </row>
    <row r="1833" spans="1:4" x14ac:dyDescent="0.25">
      <c r="A1833" s="1"/>
      <c r="B1833" s="1"/>
      <c r="C1833" s="1"/>
      <c r="D1833" s="1"/>
    </row>
    <row r="1834" spans="1:4" x14ac:dyDescent="0.25">
      <c r="A1834" s="1"/>
      <c r="B1834" s="1"/>
      <c r="C1834" s="1"/>
      <c r="D1834" s="1"/>
    </row>
    <row r="1835" spans="1:4" x14ac:dyDescent="0.25">
      <c r="A1835" s="1"/>
      <c r="B1835" s="1"/>
      <c r="C1835" s="1"/>
      <c r="D1835" s="1"/>
    </row>
    <row r="1836" spans="1:4" x14ac:dyDescent="0.25">
      <c r="A1836" s="1"/>
      <c r="B1836" s="1"/>
      <c r="C1836" s="1"/>
      <c r="D1836" s="1"/>
    </row>
    <row r="1837" spans="1:4" x14ac:dyDescent="0.25">
      <c r="A1837" s="1"/>
      <c r="B1837" s="1"/>
      <c r="C1837" s="1"/>
      <c r="D1837" s="1"/>
    </row>
    <row r="1838" spans="1:4" x14ac:dyDescent="0.25">
      <c r="A1838" s="1"/>
      <c r="B1838" s="1"/>
      <c r="C1838" s="1"/>
      <c r="D1838" s="1"/>
    </row>
    <row r="1839" spans="1:4" x14ac:dyDescent="0.25">
      <c r="A1839" s="1"/>
      <c r="B1839" s="1"/>
      <c r="C1839" s="1"/>
      <c r="D1839" s="1"/>
    </row>
    <row r="1840" spans="1:4" x14ac:dyDescent="0.25">
      <c r="A1840" s="1"/>
      <c r="B1840" s="1"/>
      <c r="C1840" s="1"/>
      <c r="D1840" s="1"/>
    </row>
    <row r="1841" spans="1:4" x14ac:dyDescent="0.25">
      <c r="A1841" s="1"/>
      <c r="B1841" s="1"/>
      <c r="C1841" s="1"/>
      <c r="D1841" s="1"/>
    </row>
    <row r="1842" spans="1:4" x14ac:dyDescent="0.25">
      <c r="A1842" s="1"/>
      <c r="B1842" s="1"/>
      <c r="C1842" s="1"/>
      <c r="D1842" s="1"/>
    </row>
    <row r="1843" spans="1:4" x14ac:dyDescent="0.25">
      <c r="A1843" s="1"/>
      <c r="B1843" s="1"/>
      <c r="C1843" s="1"/>
      <c r="D1843" s="1"/>
    </row>
    <row r="1844" spans="1:4" x14ac:dyDescent="0.25">
      <c r="A1844" s="1"/>
      <c r="B1844" s="1"/>
      <c r="C1844" s="1"/>
      <c r="D1844" s="1"/>
    </row>
    <row r="1845" spans="1:4" x14ac:dyDescent="0.25">
      <c r="A1845" s="1"/>
      <c r="B1845" s="1"/>
      <c r="C1845" s="1"/>
      <c r="D1845" s="1"/>
    </row>
    <row r="1846" spans="1:4" x14ac:dyDescent="0.25">
      <c r="A1846" s="1"/>
      <c r="B1846" s="1"/>
      <c r="C1846" s="1"/>
      <c r="D1846" s="1"/>
    </row>
    <row r="1847" spans="1:4" x14ac:dyDescent="0.25">
      <c r="A1847" s="1"/>
      <c r="B1847" s="1"/>
      <c r="C1847" s="1"/>
      <c r="D1847" s="1"/>
    </row>
    <row r="1848" spans="1:4" x14ac:dyDescent="0.25">
      <c r="A1848" s="1"/>
      <c r="B1848" s="1"/>
      <c r="C1848" s="1"/>
      <c r="D1848" s="1"/>
    </row>
    <row r="1849" spans="1:4" x14ac:dyDescent="0.25">
      <c r="A1849" s="1"/>
      <c r="B1849" s="1"/>
      <c r="C1849" s="1"/>
      <c r="D1849" s="1"/>
    </row>
    <row r="1850" spans="1:4" x14ac:dyDescent="0.25">
      <c r="A1850" s="1"/>
      <c r="B1850" s="1"/>
      <c r="C1850" s="1"/>
      <c r="D1850" s="1"/>
    </row>
    <row r="1851" spans="1:4" x14ac:dyDescent="0.25">
      <c r="A1851" s="1"/>
      <c r="B1851" s="1"/>
      <c r="C1851" s="1"/>
      <c r="D1851" s="1"/>
    </row>
    <row r="1852" spans="1:4" x14ac:dyDescent="0.25">
      <c r="A1852" s="1"/>
      <c r="B1852" s="1"/>
      <c r="C1852" s="1"/>
      <c r="D1852" s="1"/>
    </row>
    <row r="1853" spans="1:4" x14ac:dyDescent="0.25">
      <c r="A1853" s="1"/>
      <c r="B1853" s="1"/>
      <c r="C1853" s="1"/>
      <c r="D1853" s="1"/>
    </row>
    <row r="1854" spans="1:4" x14ac:dyDescent="0.25">
      <c r="A1854" s="1"/>
      <c r="B1854" s="1"/>
      <c r="C1854" s="1"/>
      <c r="D1854" s="1"/>
    </row>
    <row r="1855" spans="1:4" x14ac:dyDescent="0.25">
      <c r="A1855" s="1"/>
      <c r="B1855" s="1"/>
      <c r="C1855" s="1"/>
      <c r="D1855" s="1"/>
    </row>
    <row r="1856" spans="1:4" x14ac:dyDescent="0.25">
      <c r="A1856" s="1"/>
      <c r="B1856" s="1"/>
      <c r="C1856" s="1"/>
      <c r="D1856" s="1"/>
    </row>
    <row r="1857" spans="1:4" x14ac:dyDescent="0.25">
      <c r="A1857" s="1"/>
      <c r="B1857" s="1"/>
      <c r="C1857" s="1"/>
      <c r="D1857" s="1"/>
    </row>
    <row r="1858" spans="1:4" x14ac:dyDescent="0.25">
      <c r="A1858" s="1"/>
      <c r="B1858" s="1"/>
      <c r="C1858" s="1"/>
      <c r="D1858" s="1"/>
    </row>
    <row r="1859" spans="1:4" x14ac:dyDescent="0.25">
      <c r="A1859" s="1"/>
      <c r="B1859" s="1"/>
      <c r="C1859" s="1"/>
      <c r="D1859" s="1"/>
    </row>
    <row r="1860" spans="1:4" x14ac:dyDescent="0.25">
      <c r="A1860" s="1"/>
      <c r="B1860" s="1"/>
      <c r="C1860" s="1"/>
      <c r="D1860" s="1"/>
    </row>
    <row r="1861" spans="1:4" x14ac:dyDescent="0.25">
      <c r="A1861" s="1"/>
      <c r="B1861" s="1"/>
      <c r="C1861" s="1"/>
      <c r="D1861" s="1"/>
    </row>
    <row r="1862" spans="1:4" x14ac:dyDescent="0.25">
      <c r="A1862" s="1"/>
      <c r="B1862" s="1"/>
      <c r="C1862" s="1"/>
      <c r="D1862" s="1"/>
    </row>
    <row r="1863" spans="1:4" x14ac:dyDescent="0.25">
      <c r="A1863" s="1"/>
      <c r="B1863" s="1"/>
      <c r="C1863" s="1"/>
      <c r="D1863" s="1"/>
    </row>
    <row r="1864" spans="1:4" x14ac:dyDescent="0.25">
      <c r="A1864" s="1"/>
      <c r="B1864" s="1"/>
      <c r="C1864" s="1"/>
      <c r="D1864" s="1"/>
    </row>
    <row r="1865" spans="1:4" x14ac:dyDescent="0.25">
      <c r="A1865" s="1"/>
      <c r="B1865" s="1"/>
      <c r="C1865" s="1"/>
      <c r="D1865" s="1"/>
    </row>
    <row r="1866" spans="1:4" x14ac:dyDescent="0.25">
      <c r="A1866" s="1"/>
      <c r="B1866" s="1"/>
      <c r="C1866" s="1"/>
      <c r="D1866" s="1"/>
    </row>
    <row r="1867" spans="1:4" x14ac:dyDescent="0.25">
      <c r="A1867" s="1"/>
      <c r="B1867" s="1"/>
      <c r="C1867" s="1"/>
      <c r="D1867" s="1"/>
    </row>
    <row r="1868" spans="1:4" x14ac:dyDescent="0.25">
      <c r="A1868" s="1"/>
      <c r="B1868" s="1"/>
      <c r="C1868" s="1"/>
      <c r="D1868" s="1"/>
    </row>
    <row r="1869" spans="1:4" x14ac:dyDescent="0.25">
      <c r="A1869" s="1"/>
      <c r="B1869" s="1"/>
      <c r="C1869" s="1"/>
      <c r="D1869" s="1"/>
    </row>
    <row r="1870" spans="1:4" x14ac:dyDescent="0.25">
      <c r="A1870" s="1"/>
      <c r="B1870" s="1"/>
      <c r="C1870" s="1"/>
      <c r="D1870" s="1"/>
    </row>
    <row r="1871" spans="1:4" x14ac:dyDescent="0.25">
      <c r="A1871" s="1"/>
      <c r="B1871" s="1"/>
      <c r="C1871" s="1"/>
      <c r="D1871" s="1"/>
    </row>
    <row r="1872" spans="1:4" x14ac:dyDescent="0.25">
      <c r="A1872" s="1"/>
      <c r="B1872" s="1"/>
      <c r="C1872" s="1"/>
      <c r="D1872" s="1"/>
    </row>
    <row r="1873" spans="1:4" x14ac:dyDescent="0.25">
      <c r="A1873" s="1"/>
      <c r="B1873" s="1"/>
      <c r="C1873" s="1"/>
      <c r="D1873" s="1"/>
    </row>
    <row r="1874" spans="1:4" x14ac:dyDescent="0.25">
      <c r="A1874" s="1"/>
      <c r="B1874" s="1"/>
      <c r="C1874" s="1"/>
      <c r="D1874" s="1"/>
    </row>
    <row r="1875" spans="1:4" x14ac:dyDescent="0.25">
      <c r="A1875" s="1"/>
      <c r="B1875" s="1"/>
      <c r="C1875" s="1"/>
      <c r="D1875" s="1"/>
    </row>
    <row r="1876" spans="1:4" x14ac:dyDescent="0.25">
      <c r="A1876" s="1"/>
      <c r="B1876" s="1"/>
      <c r="C1876" s="1"/>
      <c r="D1876" s="1"/>
    </row>
    <row r="1877" spans="1:4" x14ac:dyDescent="0.25">
      <c r="A1877" s="1"/>
      <c r="B1877" s="1"/>
      <c r="C1877" s="1"/>
      <c r="D1877" s="1"/>
    </row>
    <row r="1878" spans="1:4" x14ac:dyDescent="0.25">
      <c r="A1878" s="1"/>
      <c r="B1878" s="1"/>
      <c r="C1878" s="1"/>
      <c r="D1878" s="1"/>
    </row>
    <row r="1879" spans="1:4" x14ac:dyDescent="0.25">
      <c r="A1879" s="1"/>
      <c r="B1879" s="1"/>
      <c r="C1879" s="1"/>
      <c r="D1879" s="1"/>
    </row>
    <row r="1880" spans="1:4" x14ac:dyDescent="0.25">
      <c r="A1880" s="1"/>
      <c r="B1880" s="1"/>
      <c r="C1880" s="1"/>
      <c r="D1880" s="1"/>
    </row>
    <row r="1881" spans="1:4" x14ac:dyDescent="0.25">
      <c r="A1881" s="1"/>
      <c r="B1881" s="1"/>
      <c r="C1881" s="1"/>
      <c r="D1881" s="1"/>
    </row>
    <row r="1882" spans="1:4" x14ac:dyDescent="0.25">
      <c r="A1882" s="1"/>
      <c r="B1882" s="1"/>
      <c r="C1882" s="1"/>
      <c r="D1882" s="1"/>
    </row>
    <row r="1883" spans="1:4" x14ac:dyDescent="0.25">
      <c r="A1883" s="1"/>
      <c r="B1883" s="1"/>
      <c r="C1883" s="1"/>
      <c r="D1883" s="1"/>
    </row>
    <row r="1884" spans="1:4" x14ac:dyDescent="0.25">
      <c r="A1884" s="1"/>
      <c r="B1884" s="1"/>
      <c r="C1884" s="1"/>
      <c r="D1884" s="1"/>
    </row>
    <row r="1885" spans="1:4" x14ac:dyDescent="0.25">
      <c r="A1885" s="1"/>
      <c r="B1885" s="1"/>
      <c r="C1885" s="1"/>
      <c r="D1885" s="1"/>
    </row>
    <row r="1886" spans="1:4" x14ac:dyDescent="0.25">
      <c r="A1886" s="1"/>
      <c r="B1886" s="1"/>
      <c r="C1886" s="1"/>
      <c r="D1886" s="1"/>
    </row>
    <row r="1887" spans="1:4" x14ac:dyDescent="0.25">
      <c r="A1887" s="1"/>
      <c r="B1887" s="1"/>
      <c r="C1887" s="1"/>
      <c r="D1887" s="1"/>
    </row>
    <row r="1888" spans="1:4" x14ac:dyDescent="0.25">
      <c r="A1888" s="1"/>
      <c r="B1888" s="1"/>
      <c r="C1888" s="1"/>
      <c r="D1888" s="1"/>
    </row>
    <row r="1889" spans="1:4" x14ac:dyDescent="0.25">
      <c r="A1889" s="1"/>
      <c r="B1889" s="1"/>
      <c r="C1889" s="1"/>
      <c r="D1889" s="1"/>
    </row>
    <row r="1890" spans="1:4" x14ac:dyDescent="0.25">
      <c r="A1890" s="1"/>
      <c r="B1890" s="1"/>
      <c r="C1890" s="1"/>
      <c r="D1890" s="1"/>
    </row>
    <row r="1891" spans="1:4" x14ac:dyDescent="0.25">
      <c r="A1891" s="1"/>
      <c r="B1891" s="1"/>
      <c r="C1891" s="1"/>
      <c r="D1891" s="1"/>
    </row>
    <row r="1892" spans="1:4" x14ac:dyDescent="0.25">
      <c r="A1892" s="1"/>
      <c r="B1892" s="1"/>
      <c r="C1892" s="1"/>
      <c r="D1892" s="1"/>
    </row>
    <row r="1893" spans="1:4" x14ac:dyDescent="0.25">
      <c r="A1893" s="1"/>
      <c r="B1893" s="1"/>
      <c r="C1893" s="1"/>
      <c r="D1893" s="1"/>
    </row>
    <row r="1894" spans="1:4" x14ac:dyDescent="0.25">
      <c r="A1894" s="1"/>
      <c r="B1894" s="1"/>
      <c r="C1894" s="1"/>
      <c r="D1894" s="1"/>
    </row>
    <row r="1895" spans="1:4" x14ac:dyDescent="0.25">
      <c r="A1895" s="1"/>
      <c r="B1895" s="1"/>
      <c r="C1895" s="1"/>
      <c r="D1895" s="1"/>
    </row>
    <row r="1896" spans="1:4" x14ac:dyDescent="0.25">
      <c r="A1896" s="1"/>
      <c r="B1896" s="1"/>
      <c r="C1896" s="1"/>
      <c r="D1896" s="1"/>
    </row>
    <row r="1897" spans="1:4" x14ac:dyDescent="0.25">
      <c r="A1897" s="1"/>
      <c r="B1897" s="1"/>
      <c r="C1897" s="1"/>
      <c r="D1897" s="1"/>
    </row>
    <row r="1898" spans="1:4" x14ac:dyDescent="0.25">
      <c r="A1898" s="1"/>
      <c r="B1898" s="1"/>
      <c r="C1898" s="1"/>
      <c r="D1898" s="1"/>
    </row>
    <row r="1899" spans="1:4" x14ac:dyDescent="0.25">
      <c r="A1899" s="1"/>
      <c r="B1899" s="1"/>
      <c r="C1899" s="1"/>
      <c r="D1899" s="1"/>
    </row>
    <row r="1900" spans="1:4" x14ac:dyDescent="0.25">
      <c r="A1900" s="1"/>
      <c r="B1900" s="1"/>
      <c r="C1900" s="1"/>
      <c r="D1900" s="1"/>
    </row>
    <row r="1901" spans="1:4" x14ac:dyDescent="0.25">
      <c r="A1901" s="1"/>
      <c r="B1901" s="1"/>
      <c r="C1901" s="1"/>
      <c r="D1901" s="1"/>
    </row>
    <row r="1902" spans="1:4" x14ac:dyDescent="0.25">
      <c r="A1902" s="1"/>
      <c r="B1902" s="1"/>
      <c r="C1902" s="1"/>
      <c r="D1902" s="1"/>
    </row>
    <row r="1903" spans="1:4" x14ac:dyDescent="0.25">
      <c r="A1903" s="1"/>
      <c r="B1903" s="1"/>
      <c r="C1903" s="1"/>
      <c r="D1903" s="1"/>
    </row>
    <row r="1904" spans="1:4" x14ac:dyDescent="0.25">
      <c r="A1904" s="1"/>
      <c r="B1904" s="1"/>
      <c r="C1904" s="1"/>
      <c r="D1904" s="1"/>
    </row>
    <row r="1905" spans="1:4" x14ac:dyDescent="0.25">
      <c r="A1905" s="1"/>
      <c r="B1905" s="1"/>
      <c r="C1905" s="1"/>
      <c r="D1905" s="1"/>
    </row>
    <row r="1906" spans="1:4" x14ac:dyDescent="0.25">
      <c r="A1906" s="1"/>
      <c r="B1906" s="1"/>
      <c r="C1906" s="1"/>
      <c r="D1906" s="1"/>
    </row>
    <row r="1907" spans="1:4" x14ac:dyDescent="0.25">
      <c r="A1907" s="1"/>
      <c r="B1907" s="1"/>
      <c r="C1907" s="1"/>
      <c r="D1907" s="1"/>
    </row>
    <row r="1908" spans="1:4" x14ac:dyDescent="0.25">
      <c r="A1908" s="1"/>
      <c r="B1908" s="1"/>
      <c r="C1908" s="1"/>
      <c r="D1908" s="1"/>
    </row>
    <row r="1909" spans="1:4" x14ac:dyDescent="0.25">
      <c r="A1909" s="1"/>
      <c r="B1909" s="1"/>
      <c r="C1909" s="1"/>
      <c r="D1909" s="1"/>
    </row>
    <row r="1910" spans="1:4" x14ac:dyDescent="0.25">
      <c r="A1910" s="1"/>
      <c r="B1910" s="1"/>
      <c r="C1910" s="1"/>
      <c r="D1910" s="1"/>
    </row>
    <row r="1911" spans="1:4" x14ac:dyDescent="0.25">
      <c r="A1911" s="1"/>
      <c r="B1911" s="1"/>
      <c r="C1911" s="1"/>
      <c r="D1911" s="1"/>
    </row>
    <row r="1912" spans="1:4" x14ac:dyDescent="0.25">
      <c r="A1912" s="1"/>
      <c r="B1912" s="1"/>
      <c r="C1912" s="1"/>
      <c r="D1912" s="1"/>
    </row>
    <row r="1913" spans="1:4" x14ac:dyDescent="0.25">
      <c r="A1913" s="1"/>
      <c r="B1913" s="1"/>
      <c r="C1913" s="1"/>
      <c r="D1913" s="1"/>
    </row>
    <row r="1914" spans="1:4" x14ac:dyDescent="0.25">
      <c r="A1914" s="1"/>
      <c r="B1914" s="1"/>
      <c r="C1914" s="1"/>
      <c r="D1914" s="1"/>
    </row>
    <row r="1915" spans="1:4" x14ac:dyDescent="0.25">
      <c r="A1915" s="1"/>
      <c r="B1915" s="1"/>
      <c r="C1915" s="1"/>
      <c r="D1915" s="1"/>
    </row>
    <row r="1916" spans="1:4" x14ac:dyDescent="0.25">
      <c r="A1916" s="1"/>
      <c r="B1916" s="1"/>
      <c r="C1916" s="1"/>
      <c r="D1916" s="1"/>
    </row>
    <row r="1917" spans="1:4" x14ac:dyDescent="0.25">
      <c r="A1917" s="1"/>
      <c r="B1917" s="1"/>
      <c r="C1917" s="1"/>
      <c r="D1917" s="1"/>
    </row>
    <row r="1918" spans="1:4" x14ac:dyDescent="0.25">
      <c r="A1918" s="1"/>
      <c r="B1918" s="1"/>
      <c r="C1918" s="1"/>
      <c r="D1918" s="1"/>
    </row>
    <row r="1919" spans="1:4" x14ac:dyDescent="0.25">
      <c r="A1919" s="1"/>
      <c r="B1919" s="1"/>
      <c r="C1919" s="1"/>
      <c r="D1919" s="1"/>
    </row>
    <row r="1920" spans="1:4" x14ac:dyDescent="0.25">
      <c r="A1920" s="1"/>
      <c r="B1920" s="1"/>
      <c r="C1920" s="1"/>
      <c r="D1920" s="1"/>
    </row>
    <row r="1921" spans="1:4" x14ac:dyDescent="0.25">
      <c r="A1921" s="1"/>
      <c r="B1921" s="1"/>
      <c r="C1921" s="1"/>
      <c r="D1921" s="1"/>
    </row>
    <row r="1922" spans="1:4" x14ac:dyDescent="0.25">
      <c r="A1922" s="1"/>
      <c r="B1922" s="1"/>
      <c r="C1922" s="1"/>
      <c r="D1922" s="1"/>
    </row>
    <row r="1923" spans="1:4" x14ac:dyDescent="0.25">
      <c r="A1923" s="1"/>
      <c r="B1923" s="1"/>
      <c r="C1923" s="1"/>
      <c r="D1923" s="1"/>
    </row>
    <row r="1924" spans="1:4" x14ac:dyDescent="0.25">
      <c r="A1924" s="1"/>
      <c r="B1924" s="1"/>
      <c r="C1924" s="1"/>
      <c r="D1924" s="1"/>
    </row>
    <row r="1925" spans="1:4" x14ac:dyDescent="0.25">
      <c r="A1925" s="1"/>
      <c r="B1925" s="1"/>
      <c r="C1925" s="1"/>
      <c r="D1925" s="1"/>
    </row>
    <row r="1926" spans="1:4" x14ac:dyDescent="0.25">
      <c r="A1926" s="1"/>
      <c r="B1926" s="1"/>
      <c r="C1926" s="1"/>
      <c r="D1926" s="1"/>
    </row>
    <row r="1927" spans="1:4" x14ac:dyDescent="0.25">
      <c r="A1927" s="1"/>
      <c r="B1927" s="1"/>
      <c r="C1927" s="1"/>
      <c r="D1927" s="1"/>
    </row>
    <row r="1928" spans="1:4" x14ac:dyDescent="0.25">
      <c r="A1928" s="1"/>
      <c r="B1928" s="1"/>
      <c r="C1928" s="1"/>
      <c r="D1928" s="1"/>
    </row>
    <row r="1929" spans="1:4" x14ac:dyDescent="0.25">
      <c r="A1929" s="1"/>
      <c r="B1929" s="1"/>
      <c r="C1929" s="1"/>
      <c r="D1929" s="1"/>
    </row>
    <row r="1930" spans="1:4" x14ac:dyDescent="0.25">
      <c r="A1930" s="1"/>
      <c r="B1930" s="1"/>
      <c r="C1930" s="1"/>
      <c r="D1930" s="1"/>
    </row>
    <row r="1931" spans="1:4" x14ac:dyDescent="0.25">
      <c r="A1931" s="1"/>
      <c r="B1931" s="1"/>
      <c r="C1931" s="1"/>
      <c r="D1931" s="1"/>
    </row>
    <row r="1932" spans="1:4" x14ac:dyDescent="0.25">
      <c r="A1932" s="1"/>
      <c r="B1932" s="1"/>
      <c r="C1932" s="1"/>
      <c r="D1932" s="1"/>
    </row>
    <row r="1933" spans="1:4" x14ac:dyDescent="0.25">
      <c r="A1933" s="1"/>
      <c r="B1933" s="1"/>
      <c r="C1933" s="1"/>
      <c r="D1933" s="1"/>
    </row>
    <row r="1934" spans="1:4" x14ac:dyDescent="0.25">
      <c r="A1934" s="1"/>
      <c r="B1934" s="1"/>
      <c r="C1934" s="1"/>
      <c r="D1934" s="1"/>
    </row>
    <row r="1935" spans="1:4" x14ac:dyDescent="0.25">
      <c r="A1935" s="1"/>
      <c r="B1935" s="1"/>
      <c r="C1935" s="1"/>
      <c r="D1935" s="1"/>
    </row>
    <row r="1936" spans="1:4" x14ac:dyDescent="0.25">
      <c r="A1936" s="1"/>
      <c r="B1936" s="1"/>
      <c r="C1936" s="1"/>
      <c r="D1936" s="1"/>
    </row>
    <row r="1937" spans="1:4" x14ac:dyDescent="0.25">
      <c r="A1937" s="1"/>
      <c r="B1937" s="1"/>
      <c r="C1937" s="1"/>
      <c r="D1937" s="1"/>
    </row>
    <row r="1938" spans="1:4" x14ac:dyDescent="0.25">
      <c r="A1938" s="1"/>
      <c r="B1938" s="1"/>
      <c r="C1938" s="1"/>
      <c r="D1938" s="1"/>
    </row>
    <row r="1939" spans="1:4" x14ac:dyDescent="0.25">
      <c r="A1939" s="1"/>
      <c r="B1939" s="1"/>
      <c r="C1939" s="1"/>
      <c r="D1939" s="1"/>
    </row>
    <row r="1940" spans="1:4" x14ac:dyDescent="0.25">
      <c r="A1940" s="1"/>
      <c r="B1940" s="1"/>
      <c r="C1940" s="1"/>
      <c r="D1940" s="1"/>
    </row>
    <row r="1941" spans="1:4" x14ac:dyDescent="0.25">
      <c r="A1941" s="1"/>
      <c r="B1941" s="1"/>
      <c r="C1941" s="1"/>
      <c r="D1941" s="1"/>
    </row>
    <row r="1942" spans="1:4" x14ac:dyDescent="0.25">
      <c r="A1942" s="1"/>
      <c r="B1942" s="1"/>
      <c r="C1942" s="1"/>
      <c r="D1942" s="1"/>
    </row>
    <row r="1943" spans="1:4" x14ac:dyDescent="0.25">
      <c r="A1943" s="1"/>
      <c r="B1943" s="1"/>
      <c r="C1943" s="1"/>
      <c r="D1943" s="1"/>
    </row>
    <row r="1944" spans="1:4" x14ac:dyDescent="0.25">
      <c r="A1944" s="1"/>
      <c r="B1944" s="1"/>
      <c r="C1944" s="1"/>
      <c r="D1944" s="1"/>
    </row>
    <row r="1945" spans="1:4" x14ac:dyDescent="0.25">
      <c r="A1945" s="1"/>
      <c r="B1945" s="1"/>
      <c r="C1945" s="1"/>
      <c r="D1945" s="1"/>
    </row>
    <row r="1946" spans="1:4" x14ac:dyDescent="0.25">
      <c r="A1946" s="1"/>
      <c r="B1946" s="1"/>
      <c r="C1946" s="1"/>
      <c r="D1946" s="1"/>
    </row>
    <row r="1947" spans="1:4" x14ac:dyDescent="0.25">
      <c r="A1947" s="1"/>
      <c r="B1947" s="1"/>
      <c r="C1947" s="1"/>
      <c r="D1947" s="1"/>
    </row>
    <row r="1948" spans="1:4" x14ac:dyDescent="0.25">
      <c r="A1948" s="1"/>
      <c r="B1948" s="1"/>
      <c r="C1948" s="1"/>
      <c r="D1948" s="1"/>
    </row>
    <row r="1949" spans="1:4" x14ac:dyDescent="0.25">
      <c r="A1949" s="1"/>
      <c r="B1949" s="1"/>
      <c r="C1949" s="1"/>
      <c r="D1949" s="1"/>
    </row>
    <row r="1950" spans="1:4" x14ac:dyDescent="0.25">
      <c r="A1950" s="1"/>
      <c r="B1950" s="1"/>
      <c r="C1950" s="1"/>
      <c r="D1950" s="1"/>
    </row>
    <row r="1951" spans="1:4" x14ac:dyDescent="0.25">
      <c r="A1951" s="1"/>
      <c r="B1951" s="1"/>
      <c r="C1951" s="1"/>
      <c r="D1951" s="1"/>
    </row>
    <row r="1952" spans="1:4" x14ac:dyDescent="0.25">
      <c r="A1952" s="1"/>
      <c r="B1952" s="1"/>
      <c r="C1952" s="1"/>
      <c r="D1952" s="1"/>
    </row>
    <row r="1953" spans="1:4" x14ac:dyDescent="0.25">
      <c r="A1953" s="1"/>
      <c r="B1953" s="1"/>
      <c r="C1953" s="1"/>
      <c r="D1953" s="1"/>
    </row>
    <row r="1954" spans="1:4" x14ac:dyDescent="0.25">
      <c r="A1954" s="1"/>
      <c r="B1954" s="1"/>
      <c r="C1954" s="1"/>
      <c r="D1954" s="1"/>
    </row>
    <row r="1955" spans="1:4" x14ac:dyDescent="0.25">
      <c r="A1955" s="1"/>
      <c r="B1955" s="1"/>
      <c r="C1955" s="1"/>
      <c r="D1955" s="1"/>
    </row>
    <row r="1956" spans="1:4" x14ac:dyDescent="0.25">
      <c r="A1956" s="1"/>
      <c r="B1956" s="1"/>
      <c r="C1956" s="1"/>
      <c r="D1956" s="1"/>
    </row>
    <row r="1957" spans="1:4" x14ac:dyDescent="0.25">
      <c r="A1957" s="1"/>
      <c r="B1957" s="1"/>
      <c r="C1957" s="1"/>
      <c r="D1957" s="1"/>
    </row>
    <row r="1958" spans="1:4" x14ac:dyDescent="0.25">
      <c r="A1958" s="1"/>
      <c r="B1958" s="1"/>
      <c r="C1958" s="1"/>
      <c r="D1958" s="1"/>
    </row>
    <row r="1959" spans="1:4" x14ac:dyDescent="0.25">
      <c r="A1959" s="1"/>
      <c r="B1959" s="1"/>
      <c r="C1959" s="1"/>
      <c r="D1959" s="1"/>
    </row>
    <row r="1960" spans="1:4" x14ac:dyDescent="0.25">
      <c r="A1960" s="1"/>
      <c r="B1960" s="1"/>
      <c r="C1960" s="1"/>
      <c r="D1960" s="1"/>
    </row>
    <row r="1961" spans="1:4" x14ac:dyDescent="0.25">
      <c r="A1961" s="1"/>
      <c r="B1961" s="1"/>
      <c r="C1961" s="1"/>
      <c r="D1961" s="1"/>
    </row>
    <row r="1962" spans="1:4" x14ac:dyDescent="0.25">
      <c r="A1962" s="1"/>
      <c r="B1962" s="1"/>
      <c r="C1962" s="1"/>
      <c r="D1962" s="1"/>
    </row>
    <row r="1963" spans="1:4" x14ac:dyDescent="0.25">
      <c r="A1963" s="1"/>
      <c r="B1963" s="1"/>
      <c r="C1963" s="1"/>
      <c r="D1963" s="1"/>
    </row>
    <row r="1964" spans="1:4" x14ac:dyDescent="0.25">
      <c r="A1964" s="1"/>
      <c r="B1964" s="1"/>
      <c r="C1964" s="1"/>
      <c r="D1964" s="1"/>
    </row>
    <row r="1965" spans="1:4" x14ac:dyDescent="0.25">
      <c r="A1965" s="1"/>
      <c r="B1965" s="1"/>
      <c r="C1965" s="1"/>
      <c r="D1965" s="1"/>
    </row>
    <row r="1966" spans="1:4" x14ac:dyDescent="0.25">
      <c r="A1966" s="1"/>
      <c r="B1966" s="1"/>
      <c r="C1966" s="1"/>
      <c r="D1966" s="1"/>
    </row>
    <row r="1967" spans="1:4" x14ac:dyDescent="0.25">
      <c r="A1967" s="1"/>
      <c r="B1967" s="1"/>
      <c r="C1967" s="1"/>
      <c r="D1967" s="1"/>
    </row>
    <row r="1968" spans="1:4" x14ac:dyDescent="0.25">
      <c r="A1968" s="1"/>
      <c r="B1968" s="1"/>
      <c r="C1968" s="1"/>
      <c r="D1968" s="1"/>
    </row>
    <row r="1969" spans="1:4" x14ac:dyDescent="0.25">
      <c r="A1969" s="1"/>
      <c r="B1969" s="1"/>
      <c r="C1969" s="1"/>
      <c r="D1969" s="1"/>
    </row>
    <row r="1970" spans="1:4" x14ac:dyDescent="0.25">
      <c r="A1970" s="1"/>
      <c r="B1970" s="1"/>
      <c r="C1970" s="1"/>
      <c r="D1970" s="1"/>
    </row>
    <row r="1971" spans="1:4" x14ac:dyDescent="0.25">
      <c r="A1971" s="1"/>
      <c r="B1971" s="1"/>
      <c r="C1971" s="1"/>
      <c r="D1971" s="1"/>
    </row>
    <row r="1972" spans="1:4" x14ac:dyDescent="0.25">
      <c r="A1972" s="1"/>
      <c r="B1972" s="1"/>
      <c r="C1972" s="1"/>
      <c r="D1972" s="1"/>
    </row>
    <row r="1973" spans="1:4" x14ac:dyDescent="0.25">
      <c r="A1973" s="1"/>
      <c r="B1973" s="1"/>
      <c r="C1973" s="1"/>
      <c r="D1973" s="1"/>
    </row>
    <row r="1974" spans="1:4" x14ac:dyDescent="0.25">
      <c r="A1974" s="1"/>
      <c r="B1974" s="1"/>
      <c r="C1974" s="1"/>
      <c r="D1974" s="1"/>
    </row>
    <row r="1975" spans="1:4" x14ac:dyDescent="0.25">
      <c r="A1975" s="1"/>
      <c r="B1975" s="1"/>
      <c r="C1975" s="1"/>
      <c r="D1975" s="1"/>
    </row>
    <row r="1976" spans="1:4" x14ac:dyDescent="0.25">
      <c r="A1976" s="1"/>
      <c r="B1976" s="1"/>
      <c r="C1976" s="1"/>
      <c r="D1976" s="1"/>
    </row>
    <row r="1977" spans="1:4" x14ac:dyDescent="0.25">
      <c r="A1977" s="1"/>
      <c r="B1977" s="1"/>
      <c r="C1977" s="1"/>
      <c r="D1977" s="1"/>
    </row>
    <row r="1978" spans="1:4" x14ac:dyDescent="0.25">
      <c r="A1978" s="1"/>
      <c r="B1978" s="1"/>
      <c r="C1978" s="1"/>
      <c r="D1978" s="1"/>
    </row>
    <row r="1979" spans="1:4" x14ac:dyDescent="0.25">
      <c r="A1979" s="1"/>
      <c r="B1979" s="1"/>
      <c r="C1979" s="1"/>
      <c r="D1979" s="1"/>
    </row>
    <row r="1980" spans="1:4" x14ac:dyDescent="0.25">
      <c r="A1980" s="1"/>
      <c r="B1980" s="1"/>
      <c r="C1980" s="1"/>
      <c r="D1980" s="1"/>
    </row>
    <row r="1981" spans="1:4" x14ac:dyDescent="0.25">
      <c r="A1981" s="1"/>
      <c r="B1981" s="1"/>
      <c r="C1981" s="1"/>
      <c r="D1981" s="1"/>
    </row>
    <row r="1982" spans="1:4" x14ac:dyDescent="0.25">
      <c r="A1982" s="1"/>
      <c r="B1982" s="1"/>
      <c r="C1982" s="1"/>
      <c r="D1982" s="1"/>
    </row>
    <row r="1983" spans="1:4" x14ac:dyDescent="0.25">
      <c r="A1983" s="1"/>
      <c r="B1983" s="1"/>
      <c r="C1983" s="1"/>
      <c r="D1983" s="1"/>
    </row>
    <row r="1984" spans="1:4" x14ac:dyDescent="0.25">
      <c r="A1984" s="1"/>
      <c r="B1984" s="1"/>
      <c r="C1984" s="1"/>
      <c r="D1984" s="1"/>
    </row>
    <row r="1985" spans="1:4" x14ac:dyDescent="0.25">
      <c r="A1985" s="1"/>
      <c r="B1985" s="1"/>
      <c r="C1985" s="1"/>
      <c r="D1985" s="1"/>
    </row>
    <row r="1986" spans="1:4" x14ac:dyDescent="0.25">
      <c r="A1986" s="1"/>
      <c r="B1986" s="1"/>
      <c r="C1986" s="1"/>
      <c r="D1986" s="1"/>
    </row>
    <row r="1987" spans="1:4" x14ac:dyDescent="0.25">
      <c r="A1987" s="1"/>
      <c r="B1987" s="1"/>
      <c r="C1987" s="1"/>
      <c r="D1987" s="1"/>
    </row>
    <row r="1988" spans="1:4" x14ac:dyDescent="0.25">
      <c r="A1988" s="1"/>
      <c r="B1988" s="1"/>
      <c r="C1988" s="1"/>
      <c r="D1988" s="1"/>
    </row>
    <row r="1989" spans="1:4" x14ac:dyDescent="0.25">
      <c r="A1989" s="1"/>
      <c r="B1989" s="1"/>
      <c r="C1989" s="1"/>
      <c r="D1989" s="1"/>
    </row>
    <row r="1990" spans="1:4" x14ac:dyDescent="0.25">
      <c r="A1990" s="1"/>
      <c r="B1990" s="1"/>
      <c r="C1990" s="1"/>
      <c r="D1990" s="1"/>
    </row>
    <row r="1991" spans="1:4" x14ac:dyDescent="0.25">
      <c r="A1991" s="1"/>
      <c r="B1991" s="1"/>
      <c r="C1991" s="1"/>
      <c r="D1991" s="1"/>
    </row>
    <row r="1992" spans="1:4" x14ac:dyDescent="0.25">
      <c r="A1992" s="1"/>
      <c r="B1992" s="1"/>
      <c r="C1992" s="1"/>
      <c r="D1992" s="1"/>
    </row>
    <row r="1993" spans="1:4" x14ac:dyDescent="0.25">
      <c r="A1993" s="1"/>
      <c r="B1993" s="1"/>
      <c r="C1993" s="1"/>
      <c r="D1993" s="1"/>
    </row>
    <row r="1994" spans="1:4" x14ac:dyDescent="0.25">
      <c r="A1994" s="1"/>
      <c r="B1994" s="1"/>
      <c r="C1994" s="1"/>
      <c r="D1994" s="1"/>
    </row>
    <row r="1995" spans="1:4" x14ac:dyDescent="0.25">
      <c r="A1995" s="1"/>
      <c r="B1995" s="1"/>
      <c r="C1995" s="1"/>
      <c r="D1995" s="1"/>
    </row>
    <row r="1996" spans="1:4" x14ac:dyDescent="0.25">
      <c r="A1996" s="1"/>
      <c r="B1996" s="1"/>
      <c r="C1996" s="1"/>
      <c r="D1996" s="1"/>
    </row>
    <row r="1997" spans="1:4" x14ac:dyDescent="0.25">
      <c r="A1997" s="1"/>
      <c r="B1997" s="1"/>
      <c r="C1997" s="1"/>
      <c r="D1997" s="1"/>
    </row>
    <row r="1998" spans="1:4" x14ac:dyDescent="0.25">
      <c r="A1998" s="1"/>
      <c r="B1998" s="1"/>
      <c r="C1998" s="1"/>
      <c r="D1998" s="1"/>
    </row>
    <row r="1999" spans="1:4" x14ac:dyDescent="0.25">
      <c r="A1999" s="1"/>
      <c r="B1999" s="1"/>
      <c r="C1999" s="1"/>
      <c r="D1999" s="1"/>
    </row>
    <row r="2000" spans="1:4" x14ac:dyDescent="0.25">
      <c r="A2000" s="1"/>
      <c r="B2000" s="1"/>
      <c r="C2000" s="1"/>
      <c r="D2000" s="1"/>
    </row>
    <row r="2001" spans="1:4" x14ac:dyDescent="0.25">
      <c r="A2001" s="1"/>
      <c r="B2001" s="1"/>
      <c r="C2001" s="1"/>
      <c r="D2001" s="1"/>
    </row>
    <row r="2002" spans="1:4" x14ac:dyDescent="0.25">
      <c r="A2002" s="1"/>
      <c r="B2002" s="1"/>
      <c r="C2002" s="1"/>
      <c r="D2002" s="1"/>
    </row>
    <row r="2003" spans="1:4" x14ac:dyDescent="0.25">
      <c r="A2003" s="1"/>
      <c r="B2003" s="1"/>
      <c r="C2003" s="1"/>
      <c r="D2003" s="1"/>
    </row>
    <row r="2004" spans="1:4" x14ac:dyDescent="0.25">
      <c r="A2004" s="1"/>
      <c r="B2004" s="1"/>
      <c r="C2004" s="1"/>
      <c r="D2004" s="1"/>
    </row>
    <row r="2005" spans="1:4" x14ac:dyDescent="0.25">
      <c r="A2005" s="1"/>
      <c r="B2005" s="1"/>
      <c r="C2005" s="1"/>
      <c r="D2005" s="1"/>
    </row>
    <row r="2006" spans="1:4" x14ac:dyDescent="0.25">
      <c r="A2006" s="1"/>
      <c r="B2006" s="1"/>
      <c r="C2006" s="1"/>
      <c r="D2006" s="1"/>
    </row>
    <row r="2007" spans="1:4" x14ac:dyDescent="0.25">
      <c r="A2007" s="1"/>
      <c r="B2007" s="1"/>
      <c r="C2007" s="1"/>
      <c r="D2007" s="1"/>
    </row>
    <row r="2008" spans="1:4" x14ac:dyDescent="0.25">
      <c r="A2008" s="1"/>
      <c r="B2008" s="1"/>
      <c r="C2008" s="1"/>
      <c r="D2008" s="1"/>
    </row>
    <row r="2009" spans="1:4" x14ac:dyDescent="0.25">
      <c r="A2009" s="1"/>
      <c r="B2009" s="1"/>
      <c r="C2009" s="1"/>
      <c r="D2009" s="1"/>
    </row>
    <row r="2010" spans="1:4" x14ac:dyDescent="0.25">
      <c r="A2010" s="1"/>
      <c r="B2010" s="1"/>
      <c r="C2010" s="1"/>
      <c r="D2010" s="1"/>
    </row>
    <row r="2011" spans="1:4" x14ac:dyDescent="0.25">
      <c r="A2011" s="1"/>
      <c r="B2011" s="1"/>
      <c r="C2011" s="1"/>
      <c r="D2011" s="1"/>
    </row>
    <row r="2012" spans="1:4" x14ac:dyDescent="0.25">
      <c r="A2012" s="1"/>
      <c r="B2012" s="1"/>
      <c r="C2012" s="1"/>
      <c r="D2012" s="1"/>
    </row>
    <row r="2013" spans="1:4" x14ac:dyDescent="0.25">
      <c r="A2013" s="1"/>
      <c r="B2013" s="1"/>
      <c r="C2013" s="1"/>
      <c r="D2013" s="1"/>
    </row>
    <row r="2014" spans="1:4" x14ac:dyDescent="0.25">
      <c r="A2014" s="1"/>
      <c r="B2014" s="1"/>
      <c r="C2014" s="1"/>
      <c r="D2014" s="1"/>
    </row>
    <row r="2015" spans="1:4" x14ac:dyDescent="0.25">
      <c r="A2015" s="1"/>
      <c r="B2015" s="1"/>
      <c r="C2015" s="1"/>
      <c r="D2015" s="1"/>
    </row>
    <row r="2016" spans="1:4" x14ac:dyDescent="0.25">
      <c r="A2016" s="1"/>
      <c r="B2016" s="1"/>
      <c r="C2016" s="1"/>
      <c r="D2016" s="1"/>
    </row>
    <row r="2017" spans="1:4" x14ac:dyDescent="0.25">
      <c r="A2017" s="1"/>
      <c r="B2017" s="1"/>
      <c r="C2017" s="1"/>
      <c r="D2017" s="1"/>
    </row>
    <row r="2018" spans="1:4" x14ac:dyDescent="0.25">
      <c r="A2018" s="1"/>
      <c r="B2018" s="1"/>
      <c r="C2018" s="1"/>
      <c r="D2018" s="1"/>
    </row>
    <row r="2019" spans="1:4" x14ac:dyDescent="0.25">
      <c r="A2019" s="1"/>
      <c r="B2019" s="1"/>
      <c r="C2019" s="1"/>
      <c r="D2019" s="1"/>
    </row>
    <row r="2020" spans="1:4" x14ac:dyDescent="0.25">
      <c r="A2020" s="1"/>
      <c r="B2020" s="1"/>
      <c r="C2020" s="1"/>
      <c r="D2020" s="1"/>
    </row>
    <row r="2021" spans="1:4" x14ac:dyDescent="0.25">
      <c r="A2021" s="1"/>
      <c r="B2021" s="1"/>
      <c r="C2021" s="1"/>
      <c r="D2021" s="1"/>
    </row>
    <row r="2022" spans="1:4" x14ac:dyDescent="0.25">
      <c r="A2022" s="1"/>
      <c r="B2022" s="1"/>
      <c r="C2022" s="1"/>
      <c r="D2022" s="1"/>
    </row>
    <row r="2023" spans="1:4" x14ac:dyDescent="0.25">
      <c r="A2023" s="1"/>
      <c r="B2023" s="1"/>
      <c r="C2023" s="1"/>
      <c r="D2023" s="1"/>
    </row>
    <row r="2024" spans="1:4" x14ac:dyDescent="0.25">
      <c r="A2024" s="1"/>
      <c r="B2024" s="1"/>
      <c r="C2024" s="1"/>
      <c r="D2024" s="1"/>
    </row>
    <row r="2025" spans="1:4" x14ac:dyDescent="0.25">
      <c r="A2025" s="1"/>
      <c r="B2025" s="1"/>
      <c r="C2025" s="1"/>
      <c r="D2025" s="1"/>
    </row>
    <row r="2026" spans="1:4" x14ac:dyDescent="0.25">
      <c r="A2026" s="1"/>
      <c r="B2026" s="1"/>
      <c r="C2026" s="1"/>
      <c r="D2026" s="1"/>
    </row>
    <row r="2027" spans="1:4" x14ac:dyDescent="0.25">
      <c r="A2027" s="1"/>
      <c r="B2027" s="1"/>
      <c r="C2027" s="1"/>
      <c r="D2027" s="1"/>
    </row>
    <row r="2028" spans="1:4" x14ac:dyDescent="0.25">
      <c r="A2028" s="1"/>
      <c r="B2028" s="1"/>
      <c r="C2028" s="1"/>
      <c r="D2028" s="1"/>
    </row>
    <row r="2029" spans="1:4" x14ac:dyDescent="0.25">
      <c r="A2029" s="1"/>
      <c r="B2029" s="1"/>
      <c r="C2029" s="1"/>
      <c r="D2029" s="1"/>
    </row>
    <row r="2030" spans="1:4" x14ac:dyDescent="0.25">
      <c r="A2030" s="1"/>
      <c r="B2030" s="1"/>
      <c r="C2030" s="1"/>
      <c r="D2030" s="1"/>
    </row>
    <row r="2031" spans="1:4" x14ac:dyDescent="0.25">
      <c r="A2031" s="1"/>
      <c r="B2031" s="1"/>
      <c r="C2031" s="1"/>
      <c r="D2031" s="1"/>
    </row>
    <row r="2032" spans="1:4" x14ac:dyDescent="0.25">
      <c r="A2032" s="1"/>
      <c r="B2032" s="1"/>
      <c r="C2032" s="1"/>
      <c r="D2032" s="1"/>
    </row>
    <row r="2033" spans="1:4" x14ac:dyDescent="0.25">
      <c r="A2033" s="1"/>
      <c r="B2033" s="1"/>
      <c r="C2033" s="1"/>
      <c r="D2033" s="1"/>
    </row>
    <row r="2034" spans="1:4" x14ac:dyDescent="0.25">
      <c r="A2034" s="1"/>
      <c r="B2034" s="1"/>
      <c r="C2034" s="1"/>
      <c r="D2034" s="1"/>
    </row>
    <row r="2035" spans="1:4" x14ac:dyDescent="0.25">
      <c r="A2035" s="1"/>
      <c r="B2035" s="1"/>
      <c r="C2035" s="1"/>
      <c r="D2035" s="1"/>
    </row>
    <row r="2036" spans="1:4" x14ac:dyDescent="0.25">
      <c r="A2036" s="1"/>
      <c r="B2036" s="1"/>
      <c r="C2036" s="1"/>
      <c r="D2036" s="1"/>
    </row>
    <row r="2037" spans="1:4" x14ac:dyDescent="0.25">
      <c r="A2037" s="1"/>
      <c r="B2037" s="1"/>
      <c r="C2037" s="1"/>
      <c r="D2037" s="1"/>
    </row>
    <row r="2038" spans="1:4" x14ac:dyDescent="0.25">
      <c r="A2038" s="1"/>
      <c r="B2038" s="1"/>
      <c r="C2038" s="1"/>
      <c r="D2038" s="1"/>
    </row>
    <row r="2039" spans="1:4" x14ac:dyDescent="0.25">
      <c r="A2039" s="1"/>
      <c r="B2039" s="1"/>
      <c r="C2039" s="1"/>
      <c r="D2039" s="1"/>
    </row>
    <row r="2040" spans="1:4" x14ac:dyDescent="0.25">
      <c r="A2040" s="1"/>
      <c r="B2040" s="1"/>
      <c r="C2040" s="1"/>
      <c r="D2040" s="1"/>
    </row>
    <row r="2041" spans="1:4" x14ac:dyDescent="0.25">
      <c r="A2041" s="1"/>
      <c r="B2041" s="1"/>
      <c r="C2041" s="1"/>
      <c r="D2041" s="1"/>
    </row>
    <row r="2042" spans="1:4" x14ac:dyDescent="0.25">
      <c r="A2042" s="1"/>
      <c r="B2042" s="1"/>
      <c r="C2042" s="1"/>
      <c r="D2042" s="1"/>
    </row>
    <row r="2043" spans="1:4" x14ac:dyDescent="0.25">
      <c r="A2043" s="1"/>
      <c r="B2043" s="1"/>
      <c r="C2043" s="1"/>
      <c r="D2043" s="1"/>
    </row>
    <row r="2044" spans="1:4" x14ac:dyDescent="0.25">
      <c r="A2044" s="1"/>
      <c r="B2044" s="1"/>
      <c r="C2044" s="1"/>
      <c r="D2044" s="1"/>
    </row>
    <row r="2045" spans="1:4" x14ac:dyDescent="0.25">
      <c r="A2045" s="1"/>
      <c r="B2045" s="1"/>
      <c r="C2045" s="1"/>
      <c r="D2045" s="1"/>
    </row>
    <row r="2046" spans="1:4" x14ac:dyDescent="0.25">
      <c r="A2046" s="1"/>
      <c r="B2046" s="1"/>
      <c r="C2046" s="1"/>
      <c r="D2046" s="1"/>
    </row>
    <row r="2047" spans="1:4" x14ac:dyDescent="0.25">
      <c r="A2047" s="1"/>
      <c r="B2047" s="1"/>
      <c r="C2047" s="1"/>
      <c r="D2047" s="1"/>
    </row>
    <row r="2048" spans="1:4" x14ac:dyDescent="0.25">
      <c r="A2048" s="1"/>
      <c r="B2048" s="1"/>
      <c r="C2048" s="1"/>
      <c r="D2048" s="1"/>
    </row>
    <row r="2049" spans="1:4" x14ac:dyDescent="0.25">
      <c r="A2049" s="1"/>
      <c r="B2049" s="1"/>
      <c r="C2049" s="1"/>
      <c r="D2049" s="1"/>
    </row>
    <row r="2050" spans="1:4" x14ac:dyDescent="0.25">
      <c r="A2050" s="1"/>
      <c r="B2050" s="1"/>
      <c r="C2050" s="1"/>
      <c r="D2050" s="1"/>
    </row>
    <row r="2051" spans="1:4" x14ac:dyDescent="0.25">
      <c r="A2051" s="1"/>
      <c r="B2051" s="1"/>
      <c r="C2051" s="1"/>
      <c r="D2051" s="1"/>
    </row>
    <row r="2052" spans="1:4" x14ac:dyDescent="0.25">
      <c r="A2052" s="1"/>
      <c r="B2052" s="1"/>
      <c r="C2052" s="1"/>
      <c r="D2052" s="1"/>
    </row>
    <row r="2053" spans="1:4" x14ac:dyDescent="0.25">
      <c r="A2053" s="1"/>
      <c r="B2053" s="1"/>
      <c r="C2053" s="1"/>
      <c r="D2053" s="1"/>
    </row>
    <row r="2054" spans="1:4" x14ac:dyDescent="0.25">
      <c r="A2054" s="1"/>
      <c r="B2054" s="1"/>
      <c r="C2054" s="1"/>
      <c r="D2054" s="1"/>
    </row>
    <row r="2055" spans="1:4" x14ac:dyDescent="0.25">
      <c r="A2055" s="1"/>
      <c r="B2055" s="1"/>
      <c r="C2055" s="1"/>
      <c r="D2055" s="1"/>
    </row>
    <row r="2056" spans="1:4" x14ac:dyDescent="0.25">
      <c r="A2056" s="1"/>
      <c r="B2056" s="1"/>
      <c r="C2056" s="1"/>
      <c r="D2056" s="1"/>
    </row>
    <row r="2057" spans="1:4" x14ac:dyDescent="0.25">
      <c r="A2057" s="1"/>
      <c r="B2057" s="1"/>
      <c r="C2057" s="1"/>
      <c r="D2057" s="1"/>
    </row>
    <row r="2058" spans="1:4" x14ac:dyDescent="0.25">
      <c r="A2058" s="1"/>
      <c r="B2058" s="1"/>
      <c r="C2058" s="1"/>
      <c r="D2058" s="1"/>
    </row>
    <row r="2059" spans="1:4" x14ac:dyDescent="0.25">
      <c r="A2059" s="1"/>
      <c r="B2059" s="1"/>
      <c r="C2059" s="1"/>
      <c r="D2059" s="1"/>
    </row>
    <row r="2060" spans="1:4" x14ac:dyDescent="0.25">
      <c r="A2060" s="1"/>
      <c r="B2060" s="1"/>
      <c r="C2060" s="1"/>
      <c r="D2060" s="1"/>
    </row>
    <row r="2061" spans="1:4" x14ac:dyDescent="0.25">
      <c r="A2061" s="1"/>
      <c r="B2061" s="1"/>
      <c r="C2061" s="1"/>
      <c r="D2061" s="1"/>
    </row>
    <row r="2062" spans="1:4" x14ac:dyDescent="0.25">
      <c r="A2062" s="1"/>
      <c r="B2062" s="1"/>
      <c r="C2062" s="1"/>
      <c r="D2062" s="1"/>
    </row>
    <row r="2063" spans="1:4" x14ac:dyDescent="0.25">
      <c r="A2063" s="1"/>
      <c r="B2063" s="1"/>
      <c r="C2063" s="1"/>
      <c r="D2063" s="1"/>
    </row>
    <row r="2064" spans="1:4" x14ac:dyDescent="0.25">
      <c r="A2064" s="1"/>
      <c r="B2064" s="1"/>
      <c r="C2064" s="1"/>
      <c r="D2064" s="1"/>
    </row>
    <row r="2065" spans="1:4" x14ac:dyDescent="0.25">
      <c r="A2065" s="1"/>
      <c r="B2065" s="1"/>
      <c r="C2065" s="1"/>
      <c r="D2065" s="1"/>
    </row>
    <row r="2066" spans="1:4" x14ac:dyDescent="0.25">
      <c r="A2066" s="1"/>
      <c r="B2066" s="1"/>
      <c r="C2066" s="1"/>
      <c r="D2066" s="1"/>
    </row>
    <row r="2067" spans="1:4" x14ac:dyDescent="0.25">
      <c r="A2067" s="1"/>
      <c r="B2067" s="1"/>
      <c r="C2067" s="1"/>
      <c r="D2067" s="1"/>
    </row>
    <row r="2068" spans="1:4" x14ac:dyDescent="0.25">
      <c r="A2068" s="1"/>
      <c r="B2068" s="1"/>
      <c r="C2068" s="1"/>
      <c r="D2068" s="1"/>
    </row>
    <row r="2069" spans="1:4" x14ac:dyDescent="0.25">
      <c r="A2069" s="1"/>
      <c r="B2069" s="1"/>
      <c r="C2069" s="1"/>
      <c r="D2069" s="1"/>
    </row>
    <row r="2070" spans="1:4" x14ac:dyDescent="0.25">
      <c r="A2070" s="1"/>
      <c r="B2070" s="1"/>
      <c r="C2070" s="1"/>
      <c r="D2070" s="1"/>
    </row>
    <row r="2071" spans="1:4" x14ac:dyDescent="0.25">
      <c r="A2071" s="1"/>
      <c r="B2071" s="1"/>
      <c r="C2071" s="1"/>
      <c r="D2071" s="1"/>
    </row>
    <row r="2072" spans="1:4" x14ac:dyDescent="0.25">
      <c r="A2072" s="1"/>
      <c r="B2072" s="1"/>
      <c r="C2072" s="1"/>
      <c r="D2072" s="1"/>
    </row>
    <row r="2073" spans="1:4" x14ac:dyDescent="0.25">
      <c r="A2073" s="1"/>
      <c r="B2073" s="1"/>
      <c r="C2073" s="1"/>
      <c r="D2073" s="1"/>
    </row>
    <row r="2074" spans="1:4" x14ac:dyDescent="0.25">
      <c r="A2074" s="1"/>
      <c r="B2074" s="1"/>
      <c r="C2074" s="1"/>
      <c r="D2074" s="1"/>
    </row>
    <row r="2075" spans="1:4" x14ac:dyDescent="0.25">
      <c r="A2075" s="1"/>
      <c r="B2075" s="1"/>
      <c r="C2075" s="1"/>
      <c r="D2075" s="1"/>
    </row>
    <row r="2076" spans="1:4" x14ac:dyDescent="0.25">
      <c r="A2076" s="1"/>
      <c r="B2076" s="1"/>
      <c r="C2076" s="1"/>
      <c r="D2076" s="1"/>
    </row>
    <row r="2077" spans="1:4" x14ac:dyDescent="0.25">
      <c r="A2077" s="1"/>
      <c r="B2077" s="1"/>
      <c r="C2077" s="1"/>
      <c r="D2077" s="1"/>
    </row>
    <row r="2078" spans="1:4" x14ac:dyDescent="0.25">
      <c r="A2078" s="1"/>
      <c r="B2078" s="1"/>
      <c r="C2078" s="1"/>
      <c r="D2078" s="1"/>
    </row>
    <row r="2079" spans="1:4" x14ac:dyDescent="0.25">
      <c r="A2079" s="1"/>
      <c r="B2079" s="1"/>
      <c r="C2079" s="1"/>
      <c r="D2079" s="1"/>
    </row>
    <row r="2080" spans="1:4" x14ac:dyDescent="0.25">
      <c r="A2080" s="1"/>
      <c r="B2080" s="1"/>
      <c r="C2080" s="1"/>
      <c r="D2080" s="1"/>
    </row>
    <row r="2081" spans="1:4" x14ac:dyDescent="0.25">
      <c r="A2081" s="1"/>
      <c r="B2081" s="1"/>
      <c r="C2081" s="1"/>
      <c r="D2081" s="1"/>
    </row>
    <row r="2082" spans="1:4" x14ac:dyDescent="0.25">
      <c r="A2082" s="1"/>
      <c r="B2082" s="1"/>
      <c r="C2082" s="1"/>
      <c r="D2082" s="1"/>
    </row>
    <row r="2083" spans="1:4" x14ac:dyDescent="0.25">
      <c r="A2083" s="1"/>
      <c r="B2083" s="1"/>
      <c r="C2083" s="1"/>
      <c r="D2083" s="1"/>
    </row>
    <row r="2084" spans="1:4" x14ac:dyDescent="0.25">
      <c r="A2084" s="1"/>
      <c r="B2084" s="1"/>
      <c r="C2084" s="1"/>
      <c r="D2084" s="1"/>
    </row>
    <row r="2085" spans="1:4" x14ac:dyDescent="0.25">
      <c r="A2085" s="1"/>
      <c r="B2085" s="1"/>
      <c r="C2085" s="1"/>
      <c r="D2085" s="1"/>
    </row>
    <row r="2086" spans="1:4" x14ac:dyDescent="0.25">
      <c r="A2086" s="1"/>
      <c r="B2086" s="1"/>
      <c r="C2086" s="1"/>
      <c r="D2086" s="1"/>
    </row>
    <row r="2087" spans="1:4" x14ac:dyDescent="0.25">
      <c r="A2087" s="1"/>
      <c r="B2087" s="1"/>
      <c r="C2087" s="1"/>
      <c r="D2087" s="1"/>
    </row>
    <row r="2088" spans="1:4" x14ac:dyDescent="0.25">
      <c r="A2088" s="1"/>
      <c r="B2088" s="1"/>
      <c r="C2088" s="1"/>
      <c r="D2088" s="1"/>
    </row>
    <row r="2089" spans="1:4" x14ac:dyDescent="0.25">
      <c r="A2089" s="1"/>
      <c r="B2089" s="1"/>
      <c r="C2089" s="1"/>
      <c r="D2089" s="1"/>
    </row>
    <row r="2090" spans="1:4" x14ac:dyDescent="0.25">
      <c r="A2090" s="1"/>
      <c r="B2090" s="1"/>
      <c r="C2090" s="1"/>
      <c r="D2090" s="1"/>
    </row>
    <row r="2091" spans="1:4" x14ac:dyDescent="0.25">
      <c r="A2091" s="1"/>
      <c r="B2091" s="1"/>
      <c r="C2091" s="1"/>
      <c r="D2091" s="1"/>
    </row>
    <row r="2092" spans="1:4" x14ac:dyDescent="0.25">
      <c r="A2092" s="1"/>
      <c r="B2092" s="1"/>
      <c r="C2092" s="1"/>
      <c r="D2092" s="1"/>
    </row>
    <row r="2093" spans="1:4" x14ac:dyDescent="0.25">
      <c r="A2093" s="1"/>
      <c r="B2093" s="1"/>
      <c r="C2093" s="1"/>
      <c r="D2093" s="1"/>
    </row>
    <row r="2094" spans="1:4" x14ac:dyDescent="0.25">
      <c r="A2094" s="1"/>
      <c r="B2094" s="1"/>
      <c r="C2094" s="1"/>
      <c r="D2094" s="1"/>
    </row>
    <row r="2095" spans="1:4" x14ac:dyDescent="0.25">
      <c r="A2095" s="1"/>
      <c r="B2095" s="1"/>
      <c r="C2095" s="1"/>
      <c r="D2095" s="1"/>
    </row>
    <row r="2096" spans="1:4" x14ac:dyDescent="0.25">
      <c r="A2096" s="1"/>
      <c r="B2096" s="1"/>
      <c r="C2096" s="1"/>
      <c r="D2096" s="1"/>
    </row>
    <row r="2097" spans="1:4" x14ac:dyDescent="0.25">
      <c r="A2097" s="1"/>
      <c r="B2097" s="1"/>
      <c r="C2097" s="1"/>
      <c r="D2097" s="1"/>
    </row>
    <row r="2098" spans="1:4" x14ac:dyDescent="0.25">
      <c r="A2098" s="1"/>
      <c r="B2098" s="1"/>
      <c r="C2098" s="1"/>
      <c r="D2098" s="1"/>
    </row>
    <row r="2099" spans="1:4" x14ac:dyDescent="0.25">
      <c r="A2099" s="1"/>
      <c r="B2099" s="1"/>
      <c r="C2099" s="1"/>
      <c r="D2099" s="1"/>
    </row>
    <row r="2100" spans="1:4" x14ac:dyDescent="0.25">
      <c r="A2100" s="1"/>
      <c r="B2100" s="1"/>
      <c r="C2100" s="1"/>
      <c r="D2100" s="1"/>
    </row>
    <row r="2101" spans="1:4" x14ac:dyDescent="0.25">
      <c r="A2101" s="1"/>
      <c r="B2101" s="1"/>
      <c r="C2101" s="1"/>
      <c r="D2101" s="1"/>
    </row>
    <row r="2102" spans="1:4" x14ac:dyDescent="0.25">
      <c r="A2102" s="1"/>
      <c r="B2102" s="1"/>
      <c r="C2102" s="1"/>
      <c r="D2102" s="1"/>
    </row>
    <row r="2103" spans="1:4" x14ac:dyDescent="0.25">
      <c r="A2103" s="1"/>
      <c r="B2103" s="1"/>
      <c r="C2103" s="1"/>
      <c r="D2103" s="1"/>
    </row>
    <row r="2104" spans="1:4" x14ac:dyDescent="0.25">
      <c r="A2104" s="1"/>
      <c r="B2104" s="1"/>
      <c r="C2104" s="1"/>
      <c r="D2104" s="1"/>
    </row>
    <row r="2105" spans="1:4" x14ac:dyDescent="0.25">
      <c r="A2105" s="1"/>
      <c r="B2105" s="1"/>
      <c r="C2105" s="1"/>
      <c r="D2105" s="1"/>
    </row>
    <row r="2106" spans="1:4" x14ac:dyDescent="0.25">
      <c r="A2106" s="1"/>
      <c r="B2106" s="1"/>
      <c r="C2106" s="1"/>
      <c r="D2106" s="1"/>
    </row>
    <row r="2107" spans="1:4" x14ac:dyDescent="0.25">
      <c r="A2107" s="1"/>
      <c r="B2107" s="1"/>
      <c r="C2107" s="1"/>
      <c r="D2107" s="1"/>
    </row>
    <row r="2108" spans="1:4" x14ac:dyDescent="0.25">
      <c r="A2108" s="1"/>
      <c r="B2108" s="1"/>
      <c r="C2108" s="1"/>
      <c r="D2108" s="1"/>
    </row>
    <row r="2109" spans="1:4" x14ac:dyDescent="0.25">
      <c r="A2109" s="1"/>
      <c r="B2109" s="1"/>
      <c r="C2109" s="1"/>
      <c r="D2109" s="1"/>
    </row>
    <row r="2110" spans="1:4" x14ac:dyDescent="0.25">
      <c r="A2110" s="1"/>
      <c r="B2110" s="1"/>
      <c r="C2110" s="1"/>
      <c r="D2110" s="1"/>
    </row>
    <row r="2111" spans="1:4" x14ac:dyDescent="0.25">
      <c r="A2111" s="1"/>
      <c r="B2111" s="1"/>
      <c r="C2111" s="1"/>
      <c r="D2111" s="1"/>
    </row>
    <row r="2112" spans="1:4" x14ac:dyDescent="0.25">
      <c r="A2112" s="1"/>
      <c r="B2112" s="1"/>
      <c r="C2112" s="1"/>
      <c r="D2112" s="1"/>
    </row>
    <row r="2113" spans="1:4" x14ac:dyDescent="0.25">
      <c r="A2113" s="1"/>
      <c r="B2113" s="1"/>
      <c r="C2113" s="1"/>
      <c r="D2113" s="1"/>
    </row>
    <row r="2114" spans="1:4" x14ac:dyDescent="0.25">
      <c r="A2114" s="1"/>
      <c r="B2114" s="1"/>
      <c r="C2114" s="1"/>
      <c r="D2114" s="1"/>
    </row>
    <row r="2115" spans="1:4" x14ac:dyDescent="0.25">
      <c r="A2115" s="1"/>
      <c r="B2115" s="1"/>
      <c r="C2115" s="1"/>
      <c r="D2115" s="1"/>
    </row>
    <row r="2116" spans="1:4" x14ac:dyDescent="0.25">
      <c r="A2116" s="1"/>
      <c r="B2116" s="1"/>
      <c r="C2116" s="1"/>
      <c r="D2116" s="1"/>
    </row>
    <row r="2117" spans="1:4" x14ac:dyDescent="0.25">
      <c r="A2117" s="1"/>
      <c r="B2117" s="1"/>
      <c r="C2117" s="1"/>
      <c r="D2117" s="1"/>
    </row>
    <row r="2118" spans="1:4" x14ac:dyDescent="0.25">
      <c r="A2118" s="1"/>
      <c r="B2118" s="1"/>
      <c r="C2118" s="1"/>
      <c r="D2118" s="1"/>
    </row>
    <row r="2119" spans="1:4" x14ac:dyDescent="0.25">
      <c r="A2119" s="1"/>
      <c r="B2119" s="1"/>
      <c r="C2119" s="1"/>
      <c r="D2119" s="1"/>
    </row>
    <row r="2120" spans="1:4" x14ac:dyDescent="0.25">
      <c r="A2120" s="1"/>
      <c r="B2120" s="1"/>
      <c r="C2120" s="1"/>
      <c r="D2120" s="1"/>
    </row>
    <row r="2121" spans="1:4" x14ac:dyDescent="0.25">
      <c r="A2121" s="1"/>
      <c r="B2121" s="1"/>
      <c r="C2121" s="1"/>
      <c r="D2121" s="1"/>
    </row>
    <row r="2122" spans="1:4" x14ac:dyDescent="0.25">
      <c r="A2122" s="1"/>
      <c r="B2122" s="1"/>
      <c r="C2122" s="1"/>
      <c r="D2122" s="1"/>
    </row>
    <row r="2123" spans="1:4" x14ac:dyDescent="0.25">
      <c r="A2123" s="1"/>
      <c r="B2123" s="1"/>
      <c r="C2123" s="1"/>
      <c r="D2123" s="1"/>
    </row>
    <row r="2124" spans="1:4" x14ac:dyDescent="0.25">
      <c r="A2124" s="1"/>
      <c r="B2124" s="1"/>
      <c r="C2124" s="1"/>
      <c r="D2124" s="1"/>
    </row>
    <row r="2125" spans="1:4" x14ac:dyDescent="0.25">
      <c r="A2125" s="1"/>
      <c r="B2125" s="1"/>
      <c r="C2125" s="1"/>
      <c r="D2125" s="1"/>
    </row>
    <row r="2126" spans="1:4" x14ac:dyDescent="0.25">
      <c r="A2126" s="1"/>
      <c r="B2126" s="1"/>
      <c r="C2126" s="1"/>
      <c r="D2126" s="1"/>
    </row>
    <row r="2127" spans="1:4" x14ac:dyDescent="0.25">
      <c r="A2127" s="1"/>
      <c r="B2127" s="1"/>
      <c r="C2127" s="1"/>
      <c r="D2127" s="1"/>
    </row>
    <row r="2128" spans="1:4" x14ac:dyDescent="0.25">
      <c r="A2128" s="1"/>
      <c r="B2128" s="1"/>
      <c r="C2128" s="1"/>
      <c r="D2128" s="1"/>
    </row>
    <row r="2129" spans="1:4" x14ac:dyDescent="0.25">
      <c r="A2129" s="1"/>
      <c r="B2129" s="1"/>
      <c r="C2129" s="1"/>
      <c r="D2129" s="1"/>
    </row>
    <row r="2130" spans="1:4" x14ac:dyDescent="0.25">
      <c r="A2130" s="1"/>
      <c r="B2130" s="1"/>
      <c r="C2130" s="1"/>
      <c r="D2130" s="1"/>
    </row>
    <row r="2131" spans="1:4" x14ac:dyDescent="0.25">
      <c r="A2131" s="1"/>
      <c r="B2131" s="1"/>
      <c r="C2131" s="1"/>
      <c r="D2131" s="1"/>
    </row>
    <row r="2132" spans="1:4" x14ac:dyDescent="0.25">
      <c r="A2132" s="1"/>
      <c r="B2132" s="1"/>
      <c r="C2132" s="1"/>
      <c r="D2132" s="1"/>
    </row>
    <row r="2133" spans="1:4" x14ac:dyDescent="0.25">
      <c r="A2133" s="1"/>
      <c r="B2133" s="1"/>
      <c r="C2133" s="1"/>
      <c r="D2133" s="1"/>
    </row>
    <row r="2134" spans="1:4" x14ac:dyDescent="0.25">
      <c r="A2134" s="1"/>
      <c r="B2134" s="1"/>
      <c r="C2134" s="1"/>
      <c r="D2134" s="1"/>
    </row>
    <row r="2135" spans="1:4" x14ac:dyDescent="0.25">
      <c r="A2135" s="1"/>
      <c r="B2135" s="1"/>
      <c r="C2135" s="1"/>
      <c r="D2135" s="1"/>
    </row>
    <row r="2136" spans="1:4" x14ac:dyDescent="0.25">
      <c r="A2136" s="1"/>
      <c r="B2136" s="1"/>
      <c r="C2136" s="1"/>
      <c r="D2136" s="1"/>
    </row>
    <row r="2137" spans="1:4" x14ac:dyDescent="0.25">
      <c r="A2137" s="1"/>
      <c r="B2137" s="1"/>
      <c r="C2137" s="1"/>
      <c r="D2137" s="1"/>
    </row>
    <row r="2138" spans="1:4" x14ac:dyDescent="0.25">
      <c r="A2138" s="1"/>
      <c r="B2138" s="1"/>
      <c r="C2138" s="1"/>
      <c r="D2138" s="1"/>
    </row>
    <row r="2139" spans="1:4" x14ac:dyDescent="0.25">
      <c r="A2139" s="1"/>
      <c r="B2139" s="1"/>
      <c r="C2139" s="1"/>
      <c r="D2139" s="1"/>
    </row>
    <row r="2140" spans="1:4" x14ac:dyDescent="0.25">
      <c r="A2140" s="1"/>
      <c r="B2140" s="1"/>
      <c r="C2140" s="1"/>
      <c r="D2140" s="1"/>
    </row>
    <row r="2141" spans="1:4" x14ac:dyDescent="0.25">
      <c r="A2141" s="1"/>
      <c r="B2141" s="1"/>
      <c r="C2141" s="1"/>
      <c r="D2141" s="1"/>
    </row>
    <row r="2142" spans="1:4" x14ac:dyDescent="0.25">
      <c r="A2142" s="1"/>
      <c r="B2142" s="1"/>
      <c r="C2142" s="1"/>
      <c r="D2142" s="1"/>
    </row>
    <row r="2143" spans="1:4" x14ac:dyDescent="0.25">
      <c r="A2143" s="1"/>
      <c r="B2143" s="1"/>
      <c r="C2143" s="1"/>
      <c r="D2143" s="1"/>
    </row>
    <row r="2144" spans="1:4" x14ac:dyDescent="0.25">
      <c r="A2144" s="1"/>
      <c r="B2144" s="1"/>
      <c r="C2144" s="1"/>
      <c r="D2144" s="1"/>
    </row>
    <row r="2145" spans="1:4" x14ac:dyDescent="0.25">
      <c r="A2145" s="1"/>
      <c r="B2145" s="1"/>
      <c r="C2145" s="1"/>
      <c r="D2145" s="1"/>
    </row>
    <row r="2146" spans="1:4" x14ac:dyDescent="0.25">
      <c r="A2146" s="1"/>
      <c r="B2146" s="1"/>
      <c r="C2146" s="1"/>
      <c r="D2146" s="1"/>
    </row>
    <row r="2147" spans="1:4" x14ac:dyDescent="0.25">
      <c r="A2147" s="1"/>
      <c r="B2147" s="1"/>
      <c r="C2147" s="1"/>
      <c r="D2147" s="1"/>
    </row>
    <row r="2148" spans="1:4" x14ac:dyDescent="0.25">
      <c r="A2148" s="1"/>
      <c r="B2148" s="1"/>
      <c r="C2148" s="1"/>
      <c r="D2148" s="1"/>
    </row>
    <row r="2149" spans="1:4" x14ac:dyDescent="0.25">
      <c r="A2149" s="1"/>
      <c r="B2149" s="1"/>
      <c r="C2149" s="1"/>
      <c r="D2149" s="1"/>
    </row>
    <row r="2150" spans="1:4" x14ac:dyDescent="0.25">
      <c r="A2150" s="1"/>
      <c r="B2150" s="1"/>
      <c r="C2150" s="1"/>
      <c r="D2150" s="1"/>
    </row>
    <row r="2151" spans="1:4" x14ac:dyDescent="0.25">
      <c r="A2151" s="1"/>
      <c r="B2151" s="1"/>
      <c r="C2151" s="1"/>
      <c r="D2151" s="1"/>
    </row>
    <row r="2152" spans="1:4" x14ac:dyDescent="0.25">
      <c r="A2152" s="1"/>
      <c r="B2152" s="1"/>
      <c r="C2152" s="1"/>
      <c r="D2152" s="1"/>
    </row>
    <row r="2153" spans="1:4" x14ac:dyDescent="0.25">
      <c r="A2153" s="1"/>
      <c r="B2153" s="1"/>
      <c r="C2153" s="1"/>
      <c r="D2153" s="1"/>
    </row>
    <row r="2154" spans="1:4" x14ac:dyDescent="0.25">
      <c r="A2154" s="1"/>
      <c r="B2154" s="1"/>
      <c r="C2154" s="1"/>
      <c r="D2154" s="1"/>
    </row>
    <row r="2155" spans="1:4" x14ac:dyDescent="0.25">
      <c r="A2155" s="1"/>
      <c r="B2155" s="1"/>
      <c r="C2155" s="1"/>
      <c r="D2155" s="1"/>
    </row>
    <row r="2156" spans="1:4" x14ac:dyDescent="0.25">
      <c r="A2156" s="1"/>
      <c r="B2156" s="1"/>
      <c r="C2156" s="1"/>
      <c r="D2156" s="1"/>
    </row>
    <row r="2157" spans="1:4" x14ac:dyDescent="0.25">
      <c r="A2157" s="1"/>
      <c r="B2157" s="1"/>
      <c r="C2157" s="1"/>
      <c r="D2157" s="1"/>
    </row>
    <row r="2158" spans="1:4" x14ac:dyDescent="0.25">
      <c r="A2158" s="1"/>
      <c r="B2158" s="1"/>
      <c r="C2158" s="1"/>
      <c r="D2158" s="1"/>
    </row>
    <row r="2159" spans="1:4" x14ac:dyDescent="0.25">
      <c r="A2159" s="1"/>
      <c r="B2159" s="1"/>
      <c r="C2159" s="1"/>
      <c r="D2159" s="1"/>
    </row>
    <row r="2160" spans="1:4" x14ac:dyDescent="0.25">
      <c r="A2160" s="1"/>
      <c r="B2160" s="1"/>
      <c r="C2160" s="1"/>
      <c r="D2160" s="1"/>
    </row>
    <row r="2161" spans="1:4" x14ac:dyDescent="0.25">
      <c r="A2161" s="1"/>
      <c r="B2161" s="1"/>
      <c r="C2161" s="1"/>
      <c r="D2161" s="1"/>
    </row>
    <row r="2162" spans="1:4" x14ac:dyDescent="0.25">
      <c r="A2162" s="1"/>
      <c r="B2162" s="1"/>
      <c r="C2162" s="1"/>
      <c r="D2162" s="1"/>
    </row>
    <row r="2163" spans="1:4" x14ac:dyDescent="0.25">
      <c r="A2163" s="1"/>
      <c r="B2163" s="1"/>
      <c r="C2163" s="1"/>
      <c r="D2163" s="1"/>
    </row>
    <row r="2164" spans="1:4" x14ac:dyDescent="0.25">
      <c r="A2164" s="1"/>
      <c r="B2164" s="1"/>
      <c r="C2164" s="1"/>
      <c r="D2164" s="1"/>
    </row>
    <row r="2165" spans="1:4" x14ac:dyDescent="0.25">
      <c r="A2165" s="1"/>
      <c r="B2165" s="1"/>
      <c r="C2165" s="1"/>
      <c r="D2165" s="1"/>
    </row>
    <row r="2166" spans="1:4" x14ac:dyDescent="0.25">
      <c r="A2166" s="1"/>
      <c r="B2166" s="1"/>
      <c r="C2166" s="1"/>
      <c r="D2166" s="1"/>
    </row>
    <row r="2167" spans="1:4" x14ac:dyDescent="0.25">
      <c r="A2167" s="1"/>
      <c r="B2167" s="1"/>
      <c r="C2167" s="1"/>
      <c r="D2167" s="1"/>
    </row>
    <row r="2168" spans="1:4" x14ac:dyDescent="0.25">
      <c r="A2168" s="1"/>
      <c r="B2168" s="1"/>
      <c r="C2168" s="1"/>
      <c r="D2168" s="1"/>
    </row>
    <row r="2169" spans="1:4" x14ac:dyDescent="0.25">
      <c r="A2169" s="1"/>
      <c r="B2169" s="1"/>
      <c r="C2169" s="1"/>
      <c r="D2169" s="1"/>
    </row>
    <row r="2170" spans="1:4" x14ac:dyDescent="0.25">
      <c r="A2170" s="1"/>
      <c r="B2170" s="1"/>
      <c r="C2170" s="1"/>
      <c r="D2170" s="1"/>
    </row>
    <row r="2171" spans="1:4" x14ac:dyDescent="0.25">
      <c r="A2171" s="1"/>
      <c r="B2171" s="1"/>
      <c r="C2171" s="1"/>
      <c r="D2171" s="1"/>
    </row>
    <row r="2172" spans="1:4" x14ac:dyDescent="0.25">
      <c r="A2172" s="1"/>
      <c r="B2172" s="1"/>
      <c r="C2172" s="1"/>
      <c r="D2172" s="1"/>
    </row>
    <row r="2173" spans="1:4" x14ac:dyDescent="0.25">
      <c r="A2173" s="1"/>
      <c r="B2173" s="1"/>
      <c r="C2173" s="1"/>
      <c r="D2173" s="1"/>
    </row>
    <row r="2174" spans="1:4" x14ac:dyDescent="0.25">
      <c r="A2174" s="1"/>
      <c r="B2174" s="1"/>
      <c r="C2174" s="1"/>
      <c r="D2174" s="1"/>
    </row>
    <row r="2175" spans="1:4" x14ac:dyDescent="0.25">
      <c r="A2175" s="1"/>
      <c r="B2175" s="1"/>
      <c r="C2175" s="1"/>
      <c r="D2175" s="1"/>
    </row>
    <row r="2176" spans="1:4" x14ac:dyDescent="0.25">
      <c r="A2176" s="1"/>
      <c r="B2176" s="1"/>
      <c r="C2176" s="1"/>
      <c r="D2176" s="1"/>
    </row>
    <row r="2177" spans="1:4" x14ac:dyDescent="0.25">
      <c r="A2177" s="1"/>
      <c r="B2177" s="1"/>
      <c r="C2177" s="1"/>
      <c r="D2177" s="1"/>
    </row>
    <row r="2178" spans="1:4" x14ac:dyDescent="0.25">
      <c r="A2178" s="1"/>
      <c r="B2178" s="1"/>
      <c r="C2178" s="1"/>
      <c r="D2178" s="1"/>
    </row>
    <row r="2179" spans="1:4" x14ac:dyDescent="0.25">
      <c r="A2179" s="1"/>
      <c r="B2179" s="1"/>
      <c r="C2179" s="1"/>
      <c r="D2179" s="1"/>
    </row>
    <row r="2180" spans="1:4" x14ac:dyDescent="0.25">
      <c r="A2180" s="1"/>
      <c r="B2180" s="1"/>
      <c r="C2180" s="1"/>
      <c r="D2180" s="1"/>
    </row>
    <row r="2181" spans="1:4" x14ac:dyDescent="0.25">
      <c r="A2181" s="1"/>
      <c r="B2181" s="1"/>
      <c r="C2181" s="1"/>
      <c r="D2181" s="1"/>
    </row>
    <row r="2182" spans="1:4" x14ac:dyDescent="0.25">
      <c r="A2182" s="1"/>
      <c r="B2182" s="1"/>
      <c r="C2182" s="1"/>
      <c r="D2182" s="1"/>
    </row>
    <row r="2183" spans="1:4" x14ac:dyDescent="0.25">
      <c r="A2183" s="1"/>
      <c r="B2183" s="1"/>
      <c r="C2183" s="1"/>
      <c r="D2183" s="1"/>
    </row>
    <row r="2184" spans="1:4" x14ac:dyDescent="0.25">
      <c r="A2184" s="1"/>
      <c r="B2184" s="1"/>
      <c r="C2184" s="1"/>
      <c r="D2184" s="1"/>
    </row>
    <row r="2185" spans="1:4" x14ac:dyDescent="0.25">
      <c r="A2185" s="1"/>
      <c r="B2185" s="1"/>
      <c r="C2185" s="1"/>
      <c r="D2185" s="1"/>
    </row>
    <row r="2186" spans="1:4" x14ac:dyDescent="0.25">
      <c r="A2186" s="1"/>
      <c r="B2186" s="1"/>
      <c r="C2186" s="1"/>
      <c r="D2186" s="1"/>
    </row>
    <row r="2187" spans="1:4" x14ac:dyDescent="0.25">
      <c r="A2187" s="1"/>
      <c r="B2187" s="1"/>
      <c r="C2187" s="1"/>
      <c r="D2187" s="1"/>
    </row>
    <row r="2188" spans="1:4" x14ac:dyDescent="0.25">
      <c r="A2188" s="1"/>
      <c r="B2188" s="1"/>
      <c r="C2188" s="1"/>
      <c r="D2188" s="1"/>
    </row>
    <row r="2189" spans="1:4" x14ac:dyDescent="0.25">
      <c r="A2189" s="1"/>
      <c r="B2189" s="1"/>
      <c r="C2189" s="1"/>
      <c r="D2189" s="1"/>
    </row>
    <row r="2190" spans="1:4" x14ac:dyDescent="0.25">
      <c r="A2190" s="1"/>
      <c r="B2190" s="1"/>
      <c r="C2190" s="1"/>
      <c r="D2190" s="1"/>
    </row>
    <row r="2191" spans="1:4" x14ac:dyDescent="0.25">
      <c r="A2191" s="1"/>
      <c r="B2191" s="1"/>
      <c r="C2191" s="1"/>
      <c r="D2191" s="1"/>
    </row>
    <row r="2192" spans="1:4" x14ac:dyDescent="0.25">
      <c r="A2192" s="1"/>
      <c r="B2192" s="1"/>
      <c r="C2192" s="1"/>
      <c r="D2192" s="1"/>
    </row>
    <row r="2193" spans="1:4" x14ac:dyDescent="0.25">
      <c r="A2193" s="1"/>
      <c r="B2193" s="1"/>
      <c r="C2193" s="1"/>
      <c r="D2193" s="1"/>
    </row>
    <row r="2194" spans="1:4" x14ac:dyDescent="0.25">
      <c r="A2194" s="1"/>
      <c r="B2194" s="1"/>
      <c r="C2194" s="1"/>
      <c r="D2194" s="1"/>
    </row>
    <row r="2195" spans="1:4" x14ac:dyDescent="0.25">
      <c r="A2195" s="1"/>
      <c r="B2195" s="1"/>
      <c r="C2195" s="1"/>
      <c r="D2195" s="1"/>
    </row>
    <row r="2196" spans="1:4" x14ac:dyDescent="0.25">
      <c r="A2196" s="1"/>
      <c r="B2196" s="1"/>
      <c r="C2196" s="1"/>
      <c r="D2196" s="1"/>
    </row>
    <row r="2197" spans="1:4" x14ac:dyDescent="0.25">
      <c r="A2197" s="1"/>
      <c r="B2197" s="1"/>
      <c r="C2197" s="1"/>
      <c r="D2197" s="1"/>
    </row>
    <row r="2198" spans="1:4" x14ac:dyDescent="0.25">
      <c r="A2198" s="1"/>
      <c r="B2198" s="1"/>
      <c r="C2198" s="1"/>
      <c r="D2198" s="1"/>
    </row>
    <row r="2199" spans="1:4" x14ac:dyDescent="0.25">
      <c r="A2199" s="1"/>
      <c r="B2199" s="1"/>
      <c r="C2199" s="1"/>
      <c r="D2199" s="1"/>
    </row>
    <row r="2200" spans="1:4" x14ac:dyDescent="0.25">
      <c r="A2200" s="1"/>
      <c r="B2200" s="1"/>
      <c r="C2200" s="1"/>
      <c r="D2200" s="1"/>
    </row>
    <row r="2201" spans="1:4" x14ac:dyDescent="0.25">
      <c r="A2201" s="1"/>
      <c r="B2201" s="1"/>
      <c r="C2201" s="1"/>
      <c r="D2201" s="1"/>
    </row>
    <row r="2202" spans="1:4" x14ac:dyDescent="0.25">
      <c r="A2202" s="1"/>
      <c r="B2202" s="1"/>
      <c r="C2202" s="1"/>
      <c r="D2202" s="1"/>
    </row>
    <row r="2203" spans="1:4" x14ac:dyDescent="0.25">
      <c r="A2203" s="1"/>
      <c r="B2203" s="1"/>
      <c r="C2203" s="1"/>
      <c r="D2203" s="1"/>
    </row>
    <row r="2204" spans="1:4" x14ac:dyDescent="0.25">
      <c r="A2204" s="1"/>
      <c r="B2204" s="1"/>
      <c r="C2204" s="1"/>
      <c r="D2204" s="1"/>
    </row>
    <row r="2205" spans="1:4" x14ac:dyDescent="0.25">
      <c r="A2205" s="1"/>
      <c r="B2205" s="1"/>
      <c r="C2205" s="1"/>
      <c r="D2205" s="1"/>
    </row>
    <row r="2206" spans="1:4" x14ac:dyDescent="0.25">
      <c r="A2206" s="1"/>
      <c r="B2206" s="1"/>
      <c r="C2206" s="1"/>
      <c r="D2206" s="1"/>
    </row>
    <row r="2207" spans="1:4" x14ac:dyDescent="0.25">
      <c r="A2207" s="1"/>
      <c r="B2207" s="1"/>
      <c r="C2207" s="1"/>
      <c r="D2207" s="1"/>
    </row>
    <row r="2208" spans="1:4" x14ac:dyDescent="0.25">
      <c r="A2208" s="1"/>
      <c r="B2208" s="1"/>
      <c r="C2208" s="1"/>
      <c r="D2208" s="1"/>
    </row>
    <row r="2209" spans="1:4" x14ac:dyDescent="0.25">
      <c r="A2209" s="1"/>
      <c r="B2209" s="1"/>
      <c r="C2209" s="1"/>
      <c r="D2209" s="1"/>
    </row>
    <row r="2210" spans="1:4" x14ac:dyDescent="0.25">
      <c r="A2210" s="1"/>
      <c r="B2210" s="1"/>
      <c r="C2210" s="1"/>
      <c r="D2210" s="1"/>
    </row>
    <row r="2211" spans="1:4" x14ac:dyDescent="0.25">
      <c r="A2211" s="1"/>
      <c r="B2211" s="1"/>
      <c r="C2211" s="1"/>
      <c r="D2211" s="1"/>
    </row>
    <row r="2212" spans="1:4" x14ac:dyDescent="0.25">
      <c r="A2212" s="1"/>
      <c r="B2212" s="1"/>
      <c r="C2212" s="1"/>
      <c r="D2212" s="1"/>
    </row>
    <row r="2213" spans="1:4" x14ac:dyDescent="0.25">
      <c r="A2213" s="1"/>
      <c r="B2213" s="1"/>
      <c r="C2213" s="1"/>
      <c r="D2213" s="1"/>
    </row>
    <row r="2214" spans="1:4" x14ac:dyDescent="0.25">
      <c r="A2214" s="1"/>
      <c r="B2214" s="1"/>
      <c r="C2214" s="1"/>
      <c r="D2214" s="1"/>
    </row>
    <row r="2215" spans="1:4" x14ac:dyDescent="0.25">
      <c r="A2215" s="1"/>
      <c r="B2215" s="1"/>
      <c r="C2215" s="1"/>
      <c r="D2215" s="1"/>
    </row>
    <row r="2216" spans="1:4" x14ac:dyDescent="0.25">
      <c r="A2216" s="1"/>
      <c r="B2216" s="1"/>
      <c r="C2216" s="1"/>
      <c r="D2216" s="1"/>
    </row>
    <row r="2217" spans="1:4" x14ac:dyDescent="0.25">
      <c r="A2217" s="1"/>
      <c r="B2217" s="1"/>
      <c r="C2217" s="1"/>
      <c r="D2217" s="1"/>
    </row>
    <row r="2218" spans="1:4" x14ac:dyDescent="0.25">
      <c r="A2218" s="1"/>
      <c r="B2218" s="1"/>
      <c r="C2218" s="1"/>
      <c r="D2218" s="1"/>
    </row>
    <row r="2219" spans="1:4" x14ac:dyDescent="0.25">
      <c r="A2219" s="1"/>
      <c r="B2219" s="1"/>
      <c r="C2219" s="1"/>
      <c r="D2219" s="1"/>
    </row>
    <row r="2220" spans="1:4" x14ac:dyDescent="0.25">
      <c r="A2220" s="1"/>
      <c r="B2220" s="1"/>
      <c r="C2220" s="1"/>
      <c r="D2220" s="1"/>
    </row>
    <row r="2221" spans="1:4" x14ac:dyDescent="0.25">
      <c r="A2221" s="1"/>
      <c r="B2221" s="1"/>
      <c r="C2221" s="1"/>
      <c r="D2221" s="1"/>
    </row>
    <row r="2222" spans="1:4" x14ac:dyDescent="0.25">
      <c r="A2222" s="1"/>
      <c r="B2222" s="1"/>
      <c r="C2222" s="1"/>
      <c r="D2222" s="1"/>
    </row>
    <row r="2223" spans="1:4" x14ac:dyDescent="0.25">
      <c r="A2223" s="1"/>
      <c r="B2223" s="1"/>
      <c r="C2223" s="1"/>
      <c r="D2223" s="1"/>
    </row>
    <row r="2224" spans="1:4" x14ac:dyDescent="0.25">
      <c r="A2224" s="1"/>
      <c r="B2224" s="1"/>
      <c r="C2224" s="1"/>
      <c r="D2224" s="1"/>
    </row>
    <row r="2225" spans="1:4" x14ac:dyDescent="0.25">
      <c r="A2225" s="1"/>
      <c r="B2225" s="1"/>
      <c r="C2225" s="1"/>
      <c r="D2225" s="1"/>
    </row>
    <row r="2226" spans="1:4" x14ac:dyDescent="0.25">
      <c r="A2226" s="1"/>
      <c r="B2226" s="1"/>
      <c r="C2226" s="1"/>
      <c r="D2226" s="1"/>
    </row>
    <row r="2227" spans="1:4" x14ac:dyDescent="0.25">
      <c r="A2227" s="1"/>
      <c r="B2227" s="1"/>
      <c r="C2227" s="1"/>
      <c r="D2227" s="1"/>
    </row>
    <row r="2228" spans="1:4" x14ac:dyDescent="0.25">
      <c r="A2228" s="1"/>
      <c r="B2228" s="1"/>
      <c r="C2228" s="1"/>
      <c r="D2228" s="1"/>
    </row>
    <row r="2229" spans="1:4" x14ac:dyDescent="0.25">
      <c r="A2229" s="1"/>
      <c r="B2229" s="1"/>
      <c r="C2229" s="1"/>
      <c r="D2229" s="1"/>
    </row>
    <row r="2230" spans="1:4" x14ac:dyDescent="0.25">
      <c r="A2230" s="1"/>
      <c r="B2230" s="1"/>
      <c r="C2230" s="1"/>
      <c r="D2230" s="1"/>
    </row>
    <row r="2231" spans="1:4" x14ac:dyDescent="0.25">
      <c r="A2231" s="1"/>
      <c r="B2231" s="1"/>
      <c r="C2231" s="1"/>
      <c r="D2231" s="1"/>
    </row>
    <row r="2232" spans="1:4" x14ac:dyDescent="0.25">
      <c r="A2232" s="1"/>
      <c r="B2232" s="1"/>
      <c r="C2232" s="1"/>
      <c r="D2232" s="1"/>
    </row>
    <row r="2233" spans="1:4" x14ac:dyDescent="0.25">
      <c r="A2233" s="1"/>
      <c r="B2233" s="1"/>
      <c r="C2233" s="1"/>
      <c r="D2233" s="1"/>
    </row>
    <row r="2234" spans="1:4" x14ac:dyDescent="0.25">
      <c r="A2234" s="1"/>
      <c r="B2234" s="1"/>
      <c r="C2234" s="1"/>
      <c r="D2234" s="1"/>
    </row>
    <row r="2235" spans="1:4" x14ac:dyDescent="0.25">
      <c r="A2235" s="1"/>
      <c r="B2235" s="1"/>
      <c r="C2235" s="1"/>
      <c r="D2235" s="1"/>
    </row>
    <row r="2236" spans="1:4" x14ac:dyDescent="0.25">
      <c r="A2236" s="1"/>
      <c r="B2236" s="1"/>
      <c r="C2236" s="1"/>
      <c r="D2236" s="1"/>
    </row>
    <row r="2237" spans="1:4" x14ac:dyDescent="0.25">
      <c r="A2237" s="1"/>
      <c r="B2237" s="1"/>
      <c r="C2237" s="1"/>
      <c r="D2237" s="1"/>
    </row>
    <row r="2238" spans="1:4" x14ac:dyDescent="0.25">
      <c r="A2238" s="1"/>
      <c r="B2238" s="1"/>
      <c r="C2238" s="1"/>
      <c r="D2238" s="1"/>
    </row>
    <row r="2239" spans="1:4" x14ac:dyDescent="0.25">
      <c r="A2239" s="1"/>
      <c r="B2239" s="1"/>
      <c r="C2239" s="1"/>
      <c r="D2239" s="1"/>
    </row>
    <row r="2240" spans="1:4" x14ac:dyDescent="0.25">
      <c r="A2240" s="1"/>
      <c r="B2240" s="1"/>
      <c r="C2240" s="1"/>
      <c r="D2240" s="1"/>
    </row>
    <row r="2241" spans="1:4" x14ac:dyDescent="0.25">
      <c r="A2241" s="1"/>
      <c r="B2241" s="1"/>
      <c r="C2241" s="1"/>
      <c r="D2241" s="1"/>
    </row>
    <row r="2242" spans="1:4" x14ac:dyDescent="0.25">
      <c r="A2242" s="1"/>
      <c r="B2242" s="1"/>
      <c r="C2242" s="1"/>
      <c r="D2242" s="1"/>
    </row>
    <row r="2243" spans="1:4" x14ac:dyDescent="0.25">
      <c r="A2243" s="1"/>
      <c r="B2243" s="1"/>
      <c r="C2243" s="1"/>
      <c r="D2243" s="1"/>
    </row>
    <row r="2244" spans="1:4" x14ac:dyDescent="0.25">
      <c r="A2244" s="1"/>
      <c r="B2244" s="1"/>
      <c r="C2244" s="1"/>
      <c r="D2244" s="1"/>
    </row>
    <row r="2245" spans="1:4" x14ac:dyDescent="0.25">
      <c r="A2245" s="1"/>
      <c r="B2245" s="1"/>
      <c r="C2245" s="1"/>
      <c r="D2245" s="1"/>
    </row>
    <row r="2246" spans="1:4" x14ac:dyDescent="0.25">
      <c r="A2246" s="1"/>
      <c r="B2246" s="1"/>
      <c r="C2246" s="1"/>
      <c r="D2246" s="1"/>
    </row>
    <row r="2247" spans="1:4" x14ac:dyDescent="0.25">
      <c r="A2247" s="1"/>
      <c r="B2247" s="1"/>
      <c r="C2247" s="1"/>
      <c r="D2247" s="1"/>
    </row>
    <row r="2248" spans="1:4" x14ac:dyDescent="0.25">
      <c r="A2248" s="1"/>
      <c r="B2248" s="1"/>
      <c r="C2248" s="1"/>
      <c r="D2248" s="1"/>
    </row>
    <row r="2249" spans="1:4" x14ac:dyDescent="0.25">
      <c r="A2249" s="1"/>
      <c r="B2249" s="1"/>
      <c r="C2249" s="1"/>
      <c r="D2249" s="1"/>
    </row>
    <row r="2250" spans="1:4" x14ac:dyDescent="0.25">
      <c r="A2250" s="1"/>
      <c r="B2250" s="1"/>
      <c r="C2250" s="1"/>
      <c r="D2250" s="1"/>
    </row>
    <row r="2251" spans="1:4" x14ac:dyDescent="0.25">
      <c r="A2251" s="1"/>
      <c r="B2251" s="1"/>
      <c r="C2251" s="1"/>
      <c r="D2251" s="1"/>
    </row>
    <row r="2252" spans="1:4" x14ac:dyDescent="0.25">
      <c r="A2252" s="1"/>
      <c r="B2252" s="1"/>
      <c r="C2252" s="1"/>
      <c r="D2252" s="1"/>
    </row>
    <row r="2253" spans="1:4" x14ac:dyDescent="0.25">
      <c r="A2253" s="1"/>
      <c r="B2253" s="1"/>
      <c r="C2253" s="1"/>
      <c r="D2253" s="1"/>
    </row>
    <row r="2254" spans="1:4" x14ac:dyDescent="0.25">
      <c r="A2254" s="1"/>
      <c r="B2254" s="1"/>
      <c r="C2254" s="1"/>
      <c r="D2254" s="1"/>
    </row>
    <row r="2255" spans="1:4" x14ac:dyDescent="0.25">
      <c r="A2255" s="1"/>
      <c r="B2255" s="1"/>
      <c r="C2255" s="1"/>
      <c r="D2255" s="1"/>
    </row>
    <row r="2256" spans="1:4" x14ac:dyDescent="0.25">
      <c r="A2256" s="1"/>
      <c r="B2256" s="1"/>
      <c r="C2256" s="1"/>
      <c r="D2256" s="1"/>
    </row>
    <row r="2257" spans="1:4" x14ac:dyDescent="0.25">
      <c r="A2257" s="1"/>
      <c r="B2257" s="1"/>
      <c r="C2257" s="1"/>
      <c r="D2257" s="1"/>
    </row>
    <row r="2258" spans="1:4" x14ac:dyDescent="0.25">
      <c r="A2258" s="1"/>
      <c r="B2258" s="1"/>
      <c r="C2258" s="1"/>
      <c r="D2258" s="1"/>
    </row>
    <row r="2259" spans="1:4" x14ac:dyDescent="0.25">
      <c r="A2259" s="1"/>
      <c r="B2259" s="1"/>
      <c r="C2259" s="1"/>
      <c r="D2259" s="1"/>
    </row>
    <row r="2260" spans="1:4" x14ac:dyDescent="0.25">
      <c r="A2260" s="1"/>
      <c r="B2260" s="1"/>
      <c r="C2260" s="1"/>
      <c r="D2260" s="1"/>
    </row>
    <row r="2261" spans="1:4" x14ac:dyDescent="0.25">
      <c r="A2261" s="1"/>
      <c r="B2261" s="1"/>
      <c r="C2261" s="1"/>
      <c r="D2261" s="1"/>
    </row>
    <row r="2262" spans="1:4" x14ac:dyDescent="0.25">
      <c r="A2262" s="1"/>
      <c r="B2262" s="1"/>
      <c r="C2262" s="1"/>
      <c r="D2262" s="1"/>
    </row>
    <row r="2263" spans="1:4" x14ac:dyDescent="0.25">
      <c r="A2263" s="1"/>
      <c r="B2263" s="1"/>
      <c r="C2263" s="1"/>
      <c r="D2263" s="1"/>
    </row>
    <row r="2264" spans="1:4" x14ac:dyDescent="0.25">
      <c r="A2264" s="1"/>
      <c r="B2264" s="1"/>
      <c r="C2264" s="1"/>
      <c r="D2264" s="1"/>
    </row>
    <row r="2265" spans="1:4" x14ac:dyDescent="0.25">
      <c r="A2265" s="1"/>
      <c r="B2265" s="1"/>
      <c r="C2265" s="1"/>
      <c r="D2265" s="1"/>
    </row>
    <row r="2266" spans="1:4" x14ac:dyDescent="0.25">
      <c r="A2266" s="1"/>
      <c r="B2266" s="1"/>
      <c r="C2266" s="1"/>
      <c r="D2266" s="1"/>
    </row>
    <row r="2267" spans="1:4" x14ac:dyDescent="0.25">
      <c r="A2267" s="1"/>
      <c r="B2267" s="1"/>
      <c r="C2267" s="1"/>
      <c r="D2267" s="1"/>
    </row>
    <row r="2268" spans="1:4" x14ac:dyDescent="0.25">
      <c r="A2268" s="1"/>
      <c r="B2268" s="1"/>
      <c r="C2268" s="1"/>
      <c r="D2268" s="1"/>
    </row>
    <row r="2269" spans="1:4" x14ac:dyDescent="0.25">
      <c r="A2269" s="1"/>
      <c r="B2269" s="1"/>
      <c r="C2269" s="1"/>
      <c r="D2269" s="1"/>
    </row>
    <row r="2270" spans="1:4" x14ac:dyDescent="0.25">
      <c r="A2270" s="1"/>
      <c r="B2270" s="1"/>
      <c r="C2270" s="1"/>
      <c r="D2270" s="1"/>
    </row>
    <row r="2271" spans="1:4" x14ac:dyDescent="0.25">
      <c r="A2271" s="1"/>
      <c r="B2271" s="1"/>
      <c r="C2271" s="1"/>
      <c r="D2271" s="1"/>
    </row>
    <row r="2272" spans="1:4" x14ac:dyDescent="0.25">
      <c r="A2272" s="1"/>
      <c r="B2272" s="1"/>
      <c r="C2272" s="1"/>
      <c r="D2272" s="1"/>
    </row>
    <row r="2273" spans="1:4" x14ac:dyDescent="0.25">
      <c r="A2273" s="1"/>
      <c r="B2273" s="1"/>
      <c r="C2273" s="1"/>
      <c r="D2273" s="1"/>
    </row>
    <row r="2274" spans="1:4" x14ac:dyDescent="0.25">
      <c r="A2274" s="1"/>
      <c r="B2274" s="1"/>
      <c r="C2274" s="1"/>
      <c r="D2274" s="1"/>
    </row>
    <row r="2275" spans="1:4" x14ac:dyDescent="0.25">
      <c r="A2275" s="1"/>
      <c r="B2275" s="1"/>
      <c r="C2275" s="1"/>
      <c r="D2275" s="1"/>
    </row>
    <row r="2276" spans="1:4" x14ac:dyDescent="0.25">
      <c r="A2276" s="1"/>
      <c r="B2276" s="1"/>
      <c r="C2276" s="1"/>
      <c r="D2276" s="1"/>
    </row>
    <row r="2277" spans="1:4" x14ac:dyDescent="0.25">
      <c r="A2277" s="1"/>
      <c r="B2277" s="1"/>
      <c r="C2277" s="1"/>
      <c r="D2277" s="1"/>
    </row>
    <row r="2278" spans="1:4" x14ac:dyDescent="0.25">
      <c r="A2278" s="1"/>
      <c r="B2278" s="1"/>
      <c r="C2278" s="1"/>
      <c r="D2278" s="1"/>
    </row>
    <row r="2279" spans="1:4" x14ac:dyDescent="0.25">
      <c r="A2279" s="1"/>
      <c r="B2279" s="1"/>
      <c r="C2279" s="1"/>
      <c r="D2279" s="1"/>
    </row>
    <row r="2280" spans="1:4" x14ac:dyDescent="0.25">
      <c r="A2280" s="1"/>
      <c r="B2280" s="1"/>
      <c r="C2280" s="1"/>
      <c r="D2280" s="1"/>
    </row>
    <row r="2281" spans="1:4" x14ac:dyDescent="0.25">
      <c r="A2281" s="1"/>
      <c r="B2281" s="1"/>
      <c r="C2281" s="1"/>
      <c r="D2281" s="1"/>
    </row>
    <row r="2282" spans="1:4" x14ac:dyDescent="0.25">
      <c r="A2282" s="1"/>
      <c r="B2282" s="1"/>
      <c r="C2282" s="1"/>
      <c r="D2282" s="1"/>
    </row>
    <row r="2283" spans="1:4" x14ac:dyDescent="0.25">
      <c r="A2283" s="1"/>
      <c r="B2283" s="1"/>
      <c r="C2283" s="1"/>
      <c r="D2283" s="1"/>
    </row>
    <row r="2284" spans="1:4" x14ac:dyDescent="0.25">
      <c r="A2284" s="1"/>
      <c r="B2284" s="1"/>
      <c r="C2284" s="1"/>
      <c r="D2284" s="1"/>
    </row>
    <row r="2285" spans="1:4" x14ac:dyDescent="0.25">
      <c r="A2285" s="1"/>
      <c r="B2285" s="1"/>
      <c r="C2285" s="1"/>
      <c r="D2285" s="1"/>
    </row>
    <row r="2286" spans="1:4" x14ac:dyDescent="0.25">
      <c r="A2286" s="1"/>
      <c r="B2286" s="1"/>
      <c r="C2286" s="1"/>
      <c r="D2286" s="1"/>
    </row>
    <row r="2287" spans="1:4" x14ac:dyDescent="0.25">
      <c r="A2287" s="1"/>
      <c r="B2287" s="1"/>
      <c r="C2287" s="1"/>
      <c r="D2287" s="1"/>
    </row>
    <row r="2288" spans="1:4" x14ac:dyDescent="0.25">
      <c r="A2288" s="1"/>
      <c r="B2288" s="1"/>
      <c r="C2288" s="1"/>
      <c r="D2288" s="1"/>
    </row>
    <row r="2289" spans="1:4" x14ac:dyDescent="0.25">
      <c r="A2289" s="1"/>
      <c r="B2289" s="1"/>
      <c r="C2289" s="1"/>
      <c r="D2289" s="1"/>
    </row>
    <row r="2290" spans="1:4" x14ac:dyDescent="0.25">
      <c r="A2290" s="1"/>
      <c r="B2290" s="1"/>
      <c r="C2290" s="1"/>
      <c r="D2290" s="1"/>
    </row>
    <row r="2291" spans="1:4" x14ac:dyDescent="0.25">
      <c r="A2291" s="1"/>
      <c r="B2291" s="1"/>
      <c r="C2291" s="1"/>
      <c r="D2291" s="1"/>
    </row>
    <row r="2292" spans="1:4" x14ac:dyDescent="0.25">
      <c r="A2292" s="1"/>
      <c r="B2292" s="1"/>
      <c r="C2292" s="1"/>
      <c r="D2292" s="1"/>
    </row>
    <row r="2293" spans="1:4" x14ac:dyDescent="0.25">
      <c r="A2293" s="1"/>
      <c r="B2293" s="1"/>
      <c r="C2293" s="1"/>
      <c r="D2293" s="1"/>
    </row>
    <row r="2294" spans="1:4" x14ac:dyDescent="0.25">
      <c r="A2294" s="1"/>
      <c r="B2294" s="1"/>
      <c r="C2294" s="1"/>
      <c r="D2294" s="1"/>
    </row>
    <row r="2295" spans="1:4" x14ac:dyDescent="0.25">
      <c r="A2295" s="1"/>
      <c r="B2295" s="1"/>
      <c r="C2295" s="1"/>
      <c r="D2295" s="1"/>
    </row>
    <row r="2296" spans="1:4" x14ac:dyDescent="0.25">
      <c r="A2296" s="1"/>
      <c r="B2296" s="1"/>
      <c r="C2296" s="1"/>
      <c r="D2296" s="1"/>
    </row>
    <row r="2297" spans="1:4" x14ac:dyDescent="0.25">
      <c r="A2297" s="1"/>
      <c r="B2297" s="1"/>
      <c r="C2297" s="1"/>
      <c r="D2297" s="1"/>
    </row>
    <row r="2298" spans="1:4" x14ac:dyDescent="0.25">
      <c r="A2298" s="1"/>
      <c r="B2298" s="1"/>
      <c r="C2298" s="1"/>
      <c r="D2298" s="1"/>
    </row>
    <row r="2299" spans="1:4" x14ac:dyDescent="0.25">
      <c r="A2299" s="1"/>
      <c r="B2299" s="1"/>
      <c r="C2299" s="1"/>
      <c r="D2299" s="1"/>
    </row>
    <row r="2300" spans="1:4" x14ac:dyDescent="0.25">
      <c r="A2300" s="1"/>
      <c r="B2300" s="1"/>
      <c r="C2300" s="1"/>
      <c r="D2300" s="1"/>
    </row>
    <row r="2301" spans="1:4" x14ac:dyDescent="0.25">
      <c r="A2301" s="1"/>
      <c r="B2301" s="1"/>
      <c r="C2301" s="1"/>
      <c r="D2301" s="1"/>
    </row>
    <row r="2302" spans="1:4" x14ac:dyDescent="0.25">
      <c r="A2302" s="1"/>
      <c r="B2302" s="1"/>
      <c r="C2302" s="1"/>
      <c r="D2302" s="1"/>
    </row>
    <row r="2303" spans="1:4" x14ac:dyDescent="0.25">
      <c r="A2303" s="1"/>
      <c r="B2303" s="1"/>
      <c r="C2303" s="1"/>
      <c r="D2303" s="1"/>
    </row>
    <row r="2304" spans="1:4" x14ac:dyDescent="0.25">
      <c r="A2304" s="1"/>
      <c r="B2304" s="1"/>
      <c r="C2304" s="1"/>
      <c r="D2304" s="1"/>
    </row>
    <row r="2305" spans="1:4" x14ac:dyDescent="0.25">
      <c r="A2305" s="1"/>
      <c r="B2305" s="1"/>
      <c r="C2305" s="1"/>
      <c r="D2305" s="1"/>
    </row>
    <row r="2306" spans="1:4" x14ac:dyDescent="0.25">
      <c r="A2306" s="1"/>
      <c r="B2306" s="1"/>
      <c r="C2306" s="1"/>
      <c r="D2306" s="1"/>
    </row>
    <row r="2307" spans="1:4" x14ac:dyDescent="0.25">
      <c r="A2307" s="1"/>
      <c r="B2307" s="1"/>
      <c r="C2307" s="1"/>
      <c r="D2307" s="1"/>
    </row>
    <row r="2308" spans="1:4" x14ac:dyDescent="0.25">
      <c r="A2308" s="1"/>
      <c r="B2308" s="1"/>
      <c r="C2308" s="1"/>
      <c r="D2308" s="1"/>
    </row>
    <row r="2309" spans="1:4" x14ac:dyDescent="0.25">
      <c r="A2309" s="1"/>
      <c r="B2309" s="1"/>
      <c r="C2309" s="1"/>
      <c r="D2309" s="1"/>
    </row>
    <row r="2310" spans="1:4" x14ac:dyDescent="0.25">
      <c r="A2310" s="1"/>
      <c r="B2310" s="1"/>
      <c r="C2310" s="1"/>
      <c r="D2310" s="1"/>
    </row>
    <row r="2311" spans="1:4" x14ac:dyDescent="0.25">
      <c r="A2311" s="1"/>
      <c r="B2311" s="1"/>
      <c r="C2311" s="1"/>
      <c r="D2311" s="1"/>
    </row>
    <row r="2312" spans="1:4" x14ac:dyDescent="0.25">
      <c r="A2312" s="1"/>
      <c r="B2312" s="1"/>
      <c r="C2312" s="1"/>
      <c r="D2312" s="1"/>
    </row>
    <row r="2313" spans="1:4" x14ac:dyDescent="0.25">
      <c r="A2313" s="1"/>
      <c r="B2313" s="1"/>
      <c r="C2313" s="1"/>
      <c r="D2313" s="1"/>
    </row>
    <row r="2314" spans="1:4" x14ac:dyDescent="0.25">
      <c r="A2314" s="1"/>
      <c r="B2314" s="1"/>
      <c r="C2314" s="1"/>
      <c r="D2314" s="1"/>
    </row>
    <row r="2315" spans="1:4" x14ac:dyDescent="0.25">
      <c r="A2315" s="1"/>
      <c r="B2315" s="1"/>
      <c r="C2315" s="1"/>
      <c r="D2315" s="1"/>
    </row>
    <row r="2316" spans="1:4" x14ac:dyDescent="0.25">
      <c r="A2316" s="1"/>
      <c r="B2316" s="1"/>
      <c r="C2316" s="1"/>
      <c r="D2316" s="1"/>
    </row>
    <row r="2317" spans="1:4" x14ac:dyDescent="0.25">
      <c r="A2317" s="1"/>
      <c r="B2317" s="1"/>
      <c r="C2317" s="1"/>
      <c r="D2317" s="1"/>
    </row>
    <row r="2318" spans="1:4" x14ac:dyDescent="0.25">
      <c r="A2318" s="1"/>
      <c r="B2318" s="1"/>
      <c r="C2318" s="1"/>
      <c r="D2318" s="1"/>
    </row>
    <row r="2319" spans="1:4" x14ac:dyDescent="0.25">
      <c r="A2319" s="1"/>
      <c r="B2319" s="1"/>
      <c r="C2319" s="1"/>
      <c r="D2319" s="1"/>
    </row>
    <row r="2320" spans="1:4" x14ac:dyDescent="0.25">
      <c r="A2320" s="1"/>
      <c r="B2320" s="1"/>
      <c r="C2320" s="1"/>
      <c r="D2320" s="1"/>
    </row>
    <row r="2321" spans="1:4" x14ac:dyDescent="0.25">
      <c r="A2321" s="1"/>
      <c r="B2321" s="1"/>
      <c r="C2321" s="1"/>
      <c r="D2321" s="1"/>
    </row>
    <row r="2322" spans="1:4" x14ac:dyDescent="0.25">
      <c r="A2322" s="1"/>
      <c r="B2322" s="1"/>
      <c r="C2322" s="1"/>
      <c r="D2322" s="1"/>
    </row>
    <row r="2323" spans="1:4" x14ac:dyDescent="0.25">
      <c r="A2323" s="1"/>
      <c r="B2323" s="1"/>
      <c r="C2323" s="1"/>
      <c r="D2323" s="1"/>
    </row>
    <row r="2324" spans="1:4" x14ac:dyDescent="0.25">
      <c r="A2324" s="1"/>
      <c r="B2324" s="1"/>
      <c r="C2324" s="1"/>
      <c r="D2324" s="1"/>
    </row>
    <row r="2325" spans="1:4" x14ac:dyDescent="0.25">
      <c r="A2325" s="1"/>
      <c r="B2325" s="1"/>
      <c r="C2325" s="1"/>
      <c r="D2325" s="1"/>
    </row>
    <row r="2326" spans="1:4" x14ac:dyDescent="0.25">
      <c r="A2326" s="1"/>
      <c r="B2326" s="1"/>
      <c r="C2326" s="1"/>
      <c r="D2326" s="1"/>
    </row>
    <row r="2327" spans="1:4" x14ac:dyDescent="0.25">
      <c r="A2327" s="1"/>
      <c r="B2327" s="1"/>
      <c r="C2327" s="1"/>
      <c r="D2327" s="1"/>
    </row>
    <row r="2328" spans="1:4" x14ac:dyDescent="0.25">
      <c r="A2328" s="1"/>
      <c r="B2328" s="1"/>
      <c r="C2328" s="1"/>
      <c r="D2328" s="1"/>
    </row>
    <row r="2329" spans="1:4" x14ac:dyDescent="0.25">
      <c r="A2329" s="1"/>
      <c r="B2329" s="1"/>
      <c r="C2329" s="1"/>
      <c r="D2329" s="1"/>
    </row>
    <row r="2330" spans="1:4" x14ac:dyDescent="0.25">
      <c r="A2330" s="1"/>
      <c r="B2330" s="1"/>
      <c r="C2330" s="1"/>
      <c r="D2330" s="1"/>
    </row>
    <row r="2331" spans="1:4" x14ac:dyDescent="0.25">
      <c r="A2331" s="1"/>
      <c r="B2331" s="1"/>
      <c r="C2331" s="1"/>
      <c r="D2331" s="1"/>
    </row>
    <row r="2332" spans="1:4" x14ac:dyDescent="0.25">
      <c r="A2332" s="1"/>
      <c r="B2332" s="1"/>
      <c r="C2332" s="1"/>
      <c r="D2332" s="1"/>
    </row>
    <row r="2333" spans="1:4" x14ac:dyDescent="0.25">
      <c r="A2333" s="1"/>
      <c r="B2333" s="1"/>
      <c r="C2333" s="1"/>
      <c r="D2333" s="1"/>
    </row>
    <row r="2334" spans="1:4" x14ac:dyDescent="0.25">
      <c r="A2334" s="1"/>
      <c r="B2334" s="1"/>
      <c r="C2334" s="1"/>
      <c r="D2334" s="1"/>
    </row>
    <row r="2335" spans="1:4" x14ac:dyDescent="0.25">
      <c r="A2335" s="1"/>
      <c r="B2335" s="1"/>
      <c r="C2335" s="1"/>
      <c r="D2335" s="1"/>
    </row>
    <row r="2336" spans="1:4" x14ac:dyDescent="0.25">
      <c r="A2336" s="1"/>
      <c r="B2336" s="1"/>
      <c r="C2336" s="1"/>
      <c r="D2336" s="1"/>
    </row>
    <row r="2337" spans="1:4" x14ac:dyDescent="0.25">
      <c r="A2337" s="1"/>
      <c r="B2337" s="1"/>
      <c r="C2337" s="1"/>
      <c r="D2337" s="1"/>
    </row>
    <row r="2338" spans="1:4" x14ac:dyDescent="0.25">
      <c r="A2338" s="1"/>
      <c r="B2338" s="1"/>
      <c r="C2338" s="1"/>
      <c r="D2338" s="1"/>
    </row>
    <row r="2339" spans="1:4" x14ac:dyDescent="0.25">
      <c r="A2339" s="1"/>
      <c r="B2339" s="1"/>
      <c r="C2339" s="1"/>
      <c r="D2339" s="1"/>
    </row>
    <row r="2340" spans="1:4" x14ac:dyDescent="0.25">
      <c r="A2340" s="1"/>
      <c r="B2340" s="1"/>
      <c r="C2340" s="1"/>
      <c r="D2340" s="1"/>
    </row>
    <row r="2341" spans="1:4" x14ac:dyDescent="0.25">
      <c r="A2341" s="1"/>
      <c r="B2341" s="1"/>
      <c r="C2341" s="1"/>
      <c r="D2341" s="1"/>
    </row>
    <row r="2342" spans="1:4" x14ac:dyDescent="0.25">
      <c r="A2342" s="1"/>
      <c r="B2342" s="1"/>
      <c r="C2342" s="1"/>
      <c r="D2342" s="1"/>
    </row>
    <row r="2343" spans="1:4" x14ac:dyDescent="0.25">
      <c r="A2343" s="1"/>
      <c r="B2343" s="1"/>
      <c r="C2343" s="1"/>
      <c r="D2343" s="1"/>
    </row>
    <row r="2344" spans="1:4" x14ac:dyDescent="0.25">
      <c r="A2344" s="1"/>
      <c r="B2344" s="1"/>
      <c r="C2344" s="1"/>
      <c r="D2344" s="1"/>
    </row>
    <row r="2345" spans="1:4" x14ac:dyDescent="0.25">
      <c r="A2345" s="1"/>
      <c r="B2345" s="1"/>
      <c r="C2345" s="1"/>
      <c r="D2345" s="1"/>
    </row>
    <row r="2346" spans="1:4" x14ac:dyDescent="0.25">
      <c r="A2346" s="1"/>
      <c r="B2346" s="1"/>
      <c r="C2346" s="1"/>
      <c r="D2346" s="1"/>
    </row>
    <row r="2347" spans="1:4" x14ac:dyDescent="0.25">
      <c r="A2347" s="1"/>
      <c r="B2347" s="1"/>
      <c r="C2347" s="1"/>
      <c r="D2347" s="1"/>
    </row>
    <row r="2348" spans="1:4" x14ac:dyDescent="0.25">
      <c r="A2348" s="1"/>
      <c r="B2348" s="1"/>
      <c r="C2348" s="1"/>
      <c r="D2348" s="1"/>
    </row>
    <row r="2349" spans="1:4" x14ac:dyDescent="0.25">
      <c r="A2349" s="1"/>
      <c r="B2349" s="1"/>
      <c r="C2349" s="1"/>
      <c r="D2349" s="1"/>
    </row>
    <row r="2350" spans="1:4" x14ac:dyDescent="0.25">
      <c r="A2350" s="1"/>
      <c r="B2350" s="1"/>
      <c r="C2350" s="1"/>
      <c r="D2350" s="1"/>
    </row>
    <row r="2351" spans="1:4" x14ac:dyDescent="0.25">
      <c r="A2351" s="1"/>
      <c r="B2351" s="1"/>
      <c r="C2351" s="1"/>
      <c r="D2351" s="1"/>
    </row>
    <row r="2352" spans="1:4" x14ac:dyDescent="0.25">
      <c r="A2352" s="1"/>
      <c r="B2352" s="1"/>
      <c r="C2352" s="1"/>
      <c r="D2352" s="1"/>
    </row>
    <row r="2353" spans="1:4" x14ac:dyDescent="0.25">
      <c r="A2353" s="1"/>
      <c r="B2353" s="1"/>
      <c r="C2353" s="1"/>
      <c r="D2353" s="1"/>
    </row>
    <row r="2354" spans="1:4" x14ac:dyDescent="0.25">
      <c r="A2354" s="1"/>
      <c r="B2354" s="1"/>
      <c r="C2354" s="1"/>
      <c r="D2354" s="1"/>
    </row>
    <row r="2355" spans="1:4" x14ac:dyDescent="0.25">
      <c r="A2355" s="1"/>
      <c r="B2355" s="1"/>
      <c r="C2355" s="1"/>
      <c r="D2355" s="1"/>
    </row>
    <row r="2356" spans="1:4" x14ac:dyDescent="0.25">
      <c r="A2356" s="1"/>
      <c r="B2356" s="1"/>
      <c r="C2356" s="1"/>
      <c r="D2356" s="1"/>
    </row>
    <row r="2357" spans="1:4" x14ac:dyDescent="0.25">
      <c r="A2357" s="1"/>
      <c r="B2357" s="1"/>
      <c r="C2357" s="1"/>
      <c r="D2357" s="1"/>
    </row>
    <row r="2358" spans="1:4" x14ac:dyDescent="0.25">
      <c r="A2358" s="1"/>
      <c r="B2358" s="1"/>
      <c r="C2358" s="1"/>
      <c r="D2358" s="1"/>
    </row>
    <row r="2359" spans="1:4" x14ac:dyDescent="0.25">
      <c r="A2359" s="1"/>
      <c r="B2359" s="1"/>
      <c r="C2359" s="1"/>
      <c r="D2359" s="1"/>
    </row>
    <row r="2360" spans="1:4" x14ac:dyDescent="0.25">
      <c r="A2360" s="1"/>
      <c r="B2360" s="1"/>
      <c r="C2360" s="1"/>
      <c r="D2360" s="1"/>
    </row>
    <row r="2361" spans="1:4" x14ac:dyDescent="0.25">
      <c r="A2361" s="1"/>
      <c r="B2361" s="1"/>
      <c r="C2361" s="1"/>
      <c r="D2361" s="1"/>
    </row>
    <row r="2362" spans="1:4" x14ac:dyDescent="0.25">
      <c r="A2362" s="1"/>
      <c r="B2362" s="1"/>
      <c r="C2362" s="1"/>
      <c r="D2362" s="1"/>
    </row>
    <row r="2363" spans="1:4" x14ac:dyDescent="0.25">
      <c r="A2363" s="1"/>
      <c r="B2363" s="1"/>
      <c r="C2363" s="1"/>
      <c r="D2363" s="1"/>
    </row>
    <row r="2364" spans="1:4" x14ac:dyDescent="0.25">
      <c r="A2364" s="1"/>
      <c r="B2364" s="1"/>
      <c r="C2364" s="1"/>
      <c r="D2364" s="1"/>
    </row>
    <row r="2365" spans="1:4" x14ac:dyDescent="0.25">
      <c r="A2365" s="1"/>
      <c r="B2365" s="1"/>
      <c r="C2365" s="1"/>
      <c r="D2365" s="1"/>
    </row>
    <row r="2366" spans="1:4" x14ac:dyDescent="0.25">
      <c r="A2366" s="1"/>
      <c r="B2366" s="1"/>
      <c r="C2366" s="1"/>
      <c r="D2366" s="1"/>
    </row>
    <row r="2367" spans="1:4" x14ac:dyDescent="0.25">
      <c r="A2367" s="1"/>
      <c r="B2367" s="1"/>
      <c r="C2367" s="1"/>
      <c r="D2367" s="1"/>
    </row>
    <row r="2368" spans="1:4" x14ac:dyDescent="0.25">
      <c r="A2368" s="1"/>
      <c r="B2368" s="1"/>
      <c r="C2368" s="1"/>
      <c r="D2368" s="1"/>
    </row>
    <row r="2369" spans="1:4" x14ac:dyDescent="0.25">
      <c r="A2369" s="1"/>
      <c r="B2369" s="1"/>
      <c r="C2369" s="1"/>
      <c r="D2369" s="1"/>
    </row>
    <row r="2370" spans="1:4" x14ac:dyDescent="0.25">
      <c r="A2370" s="1"/>
      <c r="B2370" s="1"/>
      <c r="C2370" s="1"/>
      <c r="D2370" s="1"/>
    </row>
    <row r="2371" spans="1:4" x14ac:dyDescent="0.25">
      <c r="A2371" s="1"/>
      <c r="B2371" s="1"/>
      <c r="C2371" s="1"/>
      <c r="D2371" s="1"/>
    </row>
    <row r="2372" spans="1:4" x14ac:dyDescent="0.25">
      <c r="A2372" s="1"/>
      <c r="B2372" s="1"/>
      <c r="C2372" s="1"/>
      <c r="D2372" s="1"/>
    </row>
    <row r="2373" spans="1:4" x14ac:dyDescent="0.25">
      <c r="A2373" s="1"/>
      <c r="B2373" s="1"/>
      <c r="C2373" s="1"/>
      <c r="D2373" s="1"/>
    </row>
    <row r="2374" spans="1:4" x14ac:dyDescent="0.25">
      <c r="A2374" s="1"/>
      <c r="B2374" s="1"/>
      <c r="C2374" s="1"/>
      <c r="D2374" s="1"/>
    </row>
    <row r="2375" spans="1:4" x14ac:dyDescent="0.25">
      <c r="A2375" s="1"/>
      <c r="B2375" s="1"/>
      <c r="C2375" s="1"/>
      <c r="D2375" s="1"/>
    </row>
    <row r="2376" spans="1:4" x14ac:dyDescent="0.25">
      <c r="A2376" s="1"/>
      <c r="B2376" s="1"/>
      <c r="C2376" s="1"/>
      <c r="D2376" s="1"/>
    </row>
    <row r="2377" spans="1:4" x14ac:dyDescent="0.25">
      <c r="A2377" s="1"/>
      <c r="B2377" s="1"/>
      <c r="C2377" s="1"/>
      <c r="D2377" s="1"/>
    </row>
    <row r="2378" spans="1:4" x14ac:dyDescent="0.25">
      <c r="A2378" s="1"/>
      <c r="B2378" s="1"/>
      <c r="C2378" s="1"/>
      <c r="D2378" s="1"/>
    </row>
    <row r="2379" spans="1:4" x14ac:dyDescent="0.25">
      <c r="A2379" s="1"/>
      <c r="B2379" s="1"/>
      <c r="C2379" s="1"/>
      <c r="D2379" s="1"/>
    </row>
    <row r="2380" spans="1:4" x14ac:dyDescent="0.25">
      <c r="A2380" s="1"/>
      <c r="B2380" s="1"/>
      <c r="C2380" s="1"/>
      <c r="D2380" s="1"/>
    </row>
    <row r="2381" spans="1:4" x14ac:dyDescent="0.25">
      <c r="A2381" s="1"/>
      <c r="B2381" s="1"/>
      <c r="C2381" s="1"/>
      <c r="D2381" s="1"/>
    </row>
    <row r="2382" spans="1:4" x14ac:dyDescent="0.25">
      <c r="A2382" s="1"/>
      <c r="B2382" s="1"/>
      <c r="C2382" s="1"/>
      <c r="D2382" s="1"/>
    </row>
    <row r="2383" spans="1:4" x14ac:dyDescent="0.25">
      <c r="A2383" s="1"/>
      <c r="B2383" s="1"/>
      <c r="C2383" s="1"/>
      <c r="D2383" s="1"/>
    </row>
    <row r="2384" spans="1:4" x14ac:dyDescent="0.25">
      <c r="A2384" s="1"/>
      <c r="B2384" s="1"/>
      <c r="C2384" s="1"/>
      <c r="D2384" s="1"/>
    </row>
    <row r="2385" spans="1:4" x14ac:dyDescent="0.25">
      <c r="A2385" s="1"/>
      <c r="B2385" s="1"/>
      <c r="C2385" s="1"/>
      <c r="D2385" s="1"/>
    </row>
    <row r="2386" spans="1:4" x14ac:dyDescent="0.25">
      <c r="A2386" s="1"/>
      <c r="B2386" s="1"/>
      <c r="C2386" s="1"/>
      <c r="D2386" s="1"/>
    </row>
    <row r="2387" spans="1:4" x14ac:dyDescent="0.25">
      <c r="A2387" s="1"/>
      <c r="B2387" s="1"/>
      <c r="C2387" s="1"/>
      <c r="D2387" s="1"/>
    </row>
    <row r="2388" spans="1:4" x14ac:dyDescent="0.25">
      <c r="A2388" s="1"/>
      <c r="B2388" s="1"/>
      <c r="C2388" s="1"/>
      <c r="D2388" s="1"/>
    </row>
    <row r="2389" spans="1:4" x14ac:dyDescent="0.25">
      <c r="A2389" s="1"/>
      <c r="B2389" s="1"/>
      <c r="C2389" s="1"/>
      <c r="D2389" s="1"/>
    </row>
    <row r="2390" spans="1:4" x14ac:dyDescent="0.25">
      <c r="A2390" s="1"/>
      <c r="B2390" s="1"/>
      <c r="C2390" s="1"/>
      <c r="D2390" s="1"/>
    </row>
    <row r="2391" spans="1:4" x14ac:dyDescent="0.25">
      <c r="A2391" s="1"/>
      <c r="B2391" s="1"/>
      <c r="C2391" s="1"/>
      <c r="D2391" s="1"/>
    </row>
    <row r="2392" spans="1:4" x14ac:dyDescent="0.25">
      <c r="A2392" s="1"/>
      <c r="B2392" s="1"/>
      <c r="C2392" s="1"/>
      <c r="D2392" s="1"/>
    </row>
    <row r="2393" spans="1:4" x14ac:dyDescent="0.25">
      <c r="A2393" s="1"/>
      <c r="B2393" s="1"/>
      <c r="C2393" s="1"/>
      <c r="D2393" s="1"/>
    </row>
    <row r="2394" spans="1:4" x14ac:dyDescent="0.25">
      <c r="A2394" s="1"/>
      <c r="B2394" s="1"/>
      <c r="C2394" s="1"/>
      <c r="D2394" s="1"/>
    </row>
    <row r="2395" spans="1:4" x14ac:dyDescent="0.25">
      <c r="A2395" s="1"/>
      <c r="B2395" s="1"/>
      <c r="C2395" s="1"/>
      <c r="D2395" s="1"/>
    </row>
    <row r="2396" spans="1:4" x14ac:dyDescent="0.25">
      <c r="A2396" s="1"/>
      <c r="B2396" s="1"/>
      <c r="C2396" s="1"/>
      <c r="D2396" s="1"/>
    </row>
    <row r="2397" spans="1:4" x14ac:dyDescent="0.25">
      <c r="A2397" s="1"/>
      <c r="B2397" s="1"/>
      <c r="C2397" s="1"/>
      <c r="D2397" s="1"/>
    </row>
    <row r="2398" spans="1:4" x14ac:dyDescent="0.25">
      <c r="A2398" s="1"/>
      <c r="B2398" s="1"/>
      <c r="C2398" s="1"/>
      <c r="D2398" s="1"/>
    </row>
    <row r="2399" spans="1:4" x14ac:dyDescent="0.25">
      <c r="A2399" s="1"/>
      <c r="B2399" s="1"/>
      <c r="C2399" s="1"/>
      <c r="D2399" s="1"/>
    </row>
    <row r="2400" spans="1:4" x14ac:dyDescent="0.25">
      <c r="A2400" s="1"/>
      <c r="B2400" s="1"/>
      <c r="C2400" s="1"/>
      <c r="D2400" s="1"/>
    </row>
    <row r="2401" spans="1:4" x14ac:dyDescent="0.25">
      <c r="A2401" s="1"/>
      <c r="B2401" s="1"/>
      <c r="C2401" s="1"/>
      <c r="D2401" s="1"/>
    </row>
    <row r="2402" spans="1:4" x14ac:dyDescent="0.25">
      <c r="A2402" s="1"/>
      <c r="B2402" s="1"/>
      <c r="C2402" s="1"/>
      <c r="D2402" s="1"/>
    </row>
    <row r="2403" spans="1:4" x14ac:dyDescent="0.25">
      <c r="A2403" s="1"/>
      <c r="B2403" s="1"/>
      <c r="C2403" s="1"/>
      <c r="D2403" s="1"/>
    </row>
    <row r="2404" spans="1:4" x14ac:dyDescent="0.25">
      <c r="A2404" s="1"/>
      <c r="B2404" s="1"/>
      <c r="C2404" s="1"/>
      <c r="D2404" s="1"/>
    </row>
    <row r="2405" spans="1:4" x14ac:dyDescent="0.25">
      <c r="A2405" s="1"/>
      <c r="B2405" s="1"/>
      <c r="C2405" s="1"/>
      <c r="D2405" s="1"/>
    </row>
    <row r="2406" spans="1:4" x14ac:dyDescent="0.25">
      <c r="A2406" s="1"/>
      <c r="B2406" s="1"/>
      <c r="C2406" s="1"/>
      <c r="D2406" s="1"/>
    </row>
    <row r="2407" spans="1:4" x14ac:dyDescent="0.25">
      <c r="A2407" s="1"/>
      <c r="B2407" s="1"/>
      <c r="C2407" s="1"/>
      <c r="D2407" s="1"/>
    </row>
    <row r="2408" spans="1:4" x14ac:dyDescent="0.25">
      <c r="A2408" s="1"/>
      <c r="B2408" s="1"/>
      <c r="C2408" s="1"/>
      <c r="D2408" s="1"/>
    </row>
    <row r="2409" spans="1:4" x14ac:dyDescent="0.25">
      <c r="A2409" s="1"/>
      <c r="B2409" s="1"/>
      <c r="C2409" s="1"/>
      <c r="D2409" s="1"/>
    </row>
    <row r="2410" spans="1:4" x14ac:dyDescent="0.25">
      <c r="A2410" s="1"/>
      <c r="B2410" s="1"/>
      <c r="C2410" s="1"/>
      <c r="D2410" s="1"/>
    </row>
    <row r="2411" spans="1:4" x14ac:dyDescent="0.25">
      <c r="A2411" s="1"/>
      <c r="B2411" s="1"/>
      <c r="C2411" s="1"/>
      <c r="D2411" s="1"/>
    </row>
    <row r="2412" spans="1:4" x14ac:dyDescent="0.25">
      <c r="A2412" s="1"/>
      <c r="B2412" s="1"/>
      <c r="C2412" s="1"/>
      <c r="D2412" s="1"/>
    </row>
    <row r="2413" spans="1:4" x14ac:dyDescent="0.25">
      <c r="A2413" s="1"/>
      <c r="B2413" s="1"/>
      <c r="C2413" s="1"/>
      <c r="D2413" s="1"/>
    </row>
    <row r="2414" spans="1:4" x14ac:dyDescent="0.25">
      <c r="A2414" s="1"/>
      <c r="B2414" s="1"/>
      <c r="C2414" s="1"/>
      <c r="D2414" s="1"/>
    </row>
    <row r="2415" spans="1:4" x14ac:dyDescent="0.25">
      <c r="A2415" s="1"/>
      <c r="B2415" s="1"/>
      <c r="C2415" s="1"/>
      <c r="D2415" s="1"/>
    </row>
    <row r="2416" spans="1:4" x14ac:dyDescent="0.25">
      <c r="A2416" s="1"/>
      <c r="B2416" s="1"/>
      <c r="C2416" s="1"/>
      <c r="D2416" s="1"/>
    </row>
    <row r="2417" spans="1:4" x14ac:dyDescent="0.25">
      <c r="A2417" s="1"/>
      <c r="B2417" s="1"/>
      <c r="C2417" s="1"/>
      <c r="D2417" s="1"/>
    </row>
    <row r="2418" spans="1:4" x14ac:dyDescent="0.25">
      <c r="A2418" s="1"/>
      <c r="B2418" s="1"/>
      <c r="C2418" s="1"/>
      <c r="D2418" s="1"/>
    </row>
    <row r="2419" spans="1:4" x14ac:dyDescent="0.25">
      <c r="A2419" s="1"/>
      <c r="B2419" s="1"/>
      <c r="C2419" s="1"/>
      <c r="D2419" s="1"/>
    </row>
    <row r="2420" spans="1:4" x14ac:dyDescent="0.25">
      <c r="A2420" s="1"/>
      <c r="B2420" s="1"/>
      <c r="C2420" s="1"/>
      <c r="D2420" s="1"/>
    </row>
    <row r="2421" spans="1:4" x14ac:dyDescent="0.25">
      <c r="A2421" s="1"/>
      <c r="B2421" s="1"/>
      <c r="C2421" s="1"/>
      <c r="D2421" s="1"/>
    </row>
    <row r="2422" spans="1:4" x14ac:dyDescent="0.25">
      <c r="A2422" s="1"/>
      <c r="B2422" s="1"/>
      <c r="C2422" s="1"/>
      <c r="D2422" s="1"/>
    </row>
    <row r="2423" spans="1:4" x14ac:dyDescent="0.25">
      <c r="A2423" s="1"/>
      <c r="B2423" s="1"/>
      <c r="C2423" s="1"/>
      <c r="D2423" s="1"/>
    </row>
    <row r="2424" spans="1:4" x14ac:dyDescent="0.25">
      <c r="A2424" s="1"/>
      <c r="B2424" s="1"/>
      <c r="C2424" s="1"/>
      <c r="D2424" s="1"/>
    </row>
    <row r="2425" spans="1:4" x14ac:dyDescent="0.25">
      <c r="A2425" s="1"/>
      <c r="B2425" s="1"/>
      <c r="C2425" s="1"/>
      <c r="D2425" s="1"/>
    </row>
    <row r="2426" spans="1:4" x14ac:dyDescent="0.25">
      <c r="A2426" s="1"/>
      <c r="B2426" s="1"/>
      <c r="C2426" s="1"/>
      <c r="D2426" s="1"/>
    </row>
    <row r="2427" spans="1:4" x14ac:dyDescent="0.25">
      <c r="A2427" s="1"/>
      <c r="B2427" s="1"/>
      <c r="C2427" s="1"/>
      <c r="D2427" s="1"/>
    </row>
    <row r="2428" spans="1:4" x14ac:dyDescent="0.25">
      <c r="A2428" s="1"/>
      <c r="B2428" s="1"/>
      <c r="C2428" s="1"/>
      <c r="D2428" s="1"/>
    </row>
    <row r="2429" spans="1:4" x14ac:dyDescent="0.25">
      <c r="A2429" s="1"/>
      <c r="B2429" s="1"/>
      <c r="C2429" s="1"/>
      <c r="D2429" s="1"/>
    </row>
    <row r="2430" spans="1:4" x14ac:dyDescent="0.25">
      <c r="A2430" s="1"/>
      <c r="B2430" s="1"/>
      <c r="C2430" s="1"/>
      <c r="D2430" s="1"/>
    </row>
    <row r="2431" spans="1:4" x14ac:dyDescent="0.25">
      <c r="A2431" s="1"/>
      <c r="B2431" s="1"/>
      <c r="C2431" s="1"/>
      <c r="D2431" s="1"/>
    </row>
    <row r="2432" spans="1:4" x14ac:dyDescent="0.25">
      <c r="A2432" s="1"/>
      <c r="B2432" s="1"/>
      <c r="C2432" s="1"/>
      <c r="D2432" s="1"/>
    </row>
    <row r="2433" spans="1:4" x14ac:dyDescent="0.25">
      <c r="A2433" s="1"/>
      <c r="B2433" s="1"/>
      <c r="C2433" s="1"/>
      <c r="D2433" s="1"/>
    </row>
    <row r="2434" spans="1:4" x14ac:dyDescent="0.25">
      <c r="A2434" s="1"/>
      <c r="B2434" s="1"/>
      <c r="C2434" s="1"/>
      <c r="D2434" s="1"/>
    </row>
    <row r="2435" spans="1:4" x14ac:dyDescent="0.25">
      <c r="A2435" s="1"/>
      <c r="B2435" s="1"/>
      <c r="C2435" s="1"/>
      <c r="D2435" s="1"/>
    </row>
    <row r="2436" spans="1:4" x14ac:dyDescent="0.25">
      <c r="A2436" s="1"/>
      <c r="B2436" s="1"/>
      <c r="C2436" s="1"/>
      <c r="D2436" s="1"/>
    </row>
    <row r="2437" spans="1:4" x14ac:dyDescent="0.25">
      <c r="A2437" s="1"/>
      <c r="B2437" s="1"/>
      <c r="C2437" s="1"/>
      <c r="D2437" s="1"/>
    </row>
    <row r="2438" spans="1:4" x14ac:dyDescent="0.25">
      <c r="A2438" s="1"/>
      <c r="B2438" s="1"/>
      <c r="C2438" s="1"/>
      <c r="D2438" s="1"/>
    </row>
    <row r="2439" spans="1:4" x14ac:dyDescent="0.25">
      <c r="A2439" s="1"/>
      <c r="B2439" s="1"/>
      <c r="C2439" s="1"/>
      <c r="D2439" s="1"/>
    </row>
    <row r="2440" spans="1:4" x14ac:dyDescent="0.25">
      <c r="A2440" s="1"/>
      <c r="B2440" s="1"/>
      <c r="C2440" s="1"/>
      <c r="D2440" s="1"/>
    </row>
    <row r="2441" spans="1:4" x14ac:dyDescent="0.25">
      <c r="A2441" s="1"/>
      <c r="B2441" s="1"/>
      <c r="C2441" s="1"/>
      <c r="D2441" s="1"/>
    </row>
    <row r="2442" spans="1:4" x14ac:dyDescent="0.25">
      <c r="A2442" s="1"/>
      <c r="B2442" s="1"/>
      <c r="C2442" s="1"/>
      <c r="D2442" s="1"/>
    </row>
    <row r="2443" spans="1:4" x14ac:dyDescent="0.25">
      <c r="A2443" s="1"/>
      <c r="B2443" s="1"/>
      <c r="C2443" s="1"/>
      <c r="D2443" s="1"/>
    </row>
    <row r="2444" spans="1:4" x14ac:dyDescent="0.25">
      <c r="A2444" s="1"/>
      <c r="B2444" s="1"/>
      <c r="C2444" s="1"/>
      <c r="D2444" s="1"/>
    </row>
    <row r="2445" spans="1:4" x14ac:dyDescent="0.25">
      <c r="A2445" s="1"/>
      <c r="B2445" s="1"/>
      <c r="C2445" s="1"/>
      <c r="D2445" s="1"/>
    </row>
    <row r="2446" spans="1:4" x14ac:dyDescent="0.25">
      <c r="A2446" s="1"/>
      <c r="B2446" s="1"/>
      <c r="C2446" s="1"/>
      <c r="D2446" s="1"/>
    </row>
    <row r="2447" spans="1:4" x14ac:dyDescent="0.25">
      <c r="A2447" s="1"/>
      <c r="B2447" s="1"/>
      <c r="C2447" s="1"/>
      <c r="D2447" s="1"/>
    </row>
    <row r="2448" spans="1:4" x14ac:dyDescent="0.25">
      <c r="A2448" s="1"/>
      <c r="B2448" s="1"/>
      <c r="C2448" s="1"/>
      <c r="D2448" s="1"/>
    </row>
    <row r="2449" spans="1:4" x14ac:dyDescent="0.25">
      <c r="A2449" s="1"/>
      <c r="B2449" s="1"/>
      <c r="C2449" s="1"/>
      <c r="D2449" s="1"/>
    </row>
    <row r="2450" spans="1:4" x14ac:dyDescent="0.25">
      <c r="A2450" s="1"/>
      <c r="B2450" s="1"/>
      <c r="C2450" s="1"/>
      <c r="D2450" s="1"/>
    </row>
    <row r="2451" spans="1:4" x14ac:dyDescent="0.25">
      <c r="A2451" s="1"/>
      <c r="B2451" s="1"/>
      <c r="C2451" s="1"/>
      <c r="D2451" s="1"/>
    </row>
    <row r="2452" spans="1:4" x14ac:dyDescent="0.25">
      <c r="A2452" s="1"/>
      <c r="B2452" s="1"/>
      <c r="C2452" s="1"/>
      <c r="D2452" s="1"/>
    </row>
    <row r="2453" spans="1:4" x14ac:dyDescent="0.25">
      <c r="A2453" s="1"/>
      <c r="B2453" s="1"/>
      <c r="C2453" s="1"/>
      <c r="D2453" s="1"/>
    </row>
    <row r="2454" spans="1:4" x14ac:dyDescent="0.25">
      <c r="A2454" s="1"/>
      <c r="B2454" s="1"/>
      <c r="C2454" s="1"/>
      <c r="D2454" s="1"/>
    </row>
    <row r="2455" spans="1:4" x14ac:dyDescent="0.25">
      <c r="A2455" s="1"/>
      <c r="B2455" s="1"/>
      <c r="C2455" s="1"/>
      <c r="D2455" s="1"/>
    </row>
    <row r="2456" spans="1:4" x14ac:dyDescent="0.25">
      <c r="A2456" s="1"/>
      <c r="B2456" s="1"/>
      <c r="C2456" s="1"/>
      <c r="D2456" s="1"/>
    </row>
    <row r="2457" spans="1:4" x14ac:dyDescent="0.25">
      <c r="A2457" s="1"/>
      <c r="B2457" s="1"/>
      <c r="C2457" s="1"/>
      <c r="D2457" s="1"/>
    </row>
    <row r="2458" spans="1:4" x14ac:dyDescent="0.25">
      <c r="A2458" s="1"/>
      <c r="B2458" s="1"/>
      <c r="C2458" s="1"/>
      <c r="D2458" s="1"/>
    </row>
    <row r="2459" spans="1:4" x14ac:dyDescent="0.25">
      <c r="A2459" s="1"/>
      <c r="B2459" s="1"/>
      <c r="C2459" s="1"/>
      <c r="D2459" s="1"/>
    </row>
    <row r="2460" spans="1:4" x14ac:dyDescent="0.25">
      <c r="A2460" s="1"/>
      <c r="B2460" s="1"/>
      <c r="C2460" s="1"/>
      <c r="D2460" s="1"/>
    </row>
    <row r="2461" spans="1:4" x14ac:dyDescent="0.25">
      <c r="A2461" s="1"/>
      <c r="B2461" s="1"/>
      <c r="C2461" s="1"/>
      <c r="D2461" s="1"/>
    </row>
    <row r="2462" spans="1:4" x14ac:dyDescent="0.25">
      <c r="A2462" s="1"/>
      <c r="B2462" s="1"/>
      <c r="C2462" s="1"/>
      <c r="D2462" s="1"/>
    </row>
    <row r="2463" spans="1:4" x14ac:dyDescent="0.25">
      <c r="A2463" s="1"/>
      <c r="B2463" s="1"/>
      <c r="C2463" s="1"/>
      <c r="D2463" s="1"/>
    </row>
    <row r="2464" spans="1:4" x14ac:dyDescent="0.25">
      <c r="A2464" s="1"/>
      <c r="B2464" s="1"/>
      <c r="C2464" s="1"/>
      <c r="D2464" s="1"/>
    </row>
    <row r="2465" spans="1:4" x14ac:dyDescent="0.25">
      <c r="A2465" s="1"/>
      <c r="B2465" s="1"/>
      <c r="C2465" s="1"/>
      <c r="D2465" s="1"/>
    </row>
    <row r="2466" spans="1:4" x14ac:dyDescent="0.25">
      <c r="A2466" s="1"/>
      <c r="B2466" s="1"/>
      <c r="C2466" s="1"/>
      <c r="D2466" s="1"/>
    </row>
    <row r="2467" spans="1:4" x14ac:dyDescent="0.25">
      <c r="A2467" s="1"/>
      <c r="B2467" s="1"/>
      <c r="C2467" s="1"/>
      <c r="D2467" s="1"/>
    </row>
    <row r="2468" spans="1:4" x14ac:dyDescent="0.25">
      <c r="A2468" s="1"/>
      <c r="B2468" s="1"/>
      <c r="C2468" s="1"/>
      <c r="D2468" s="1"/>
    </row>
    <row r="2469" spans="1:4" x14ac:dyDescent="0.25">
      <c r="A2469" s="1"/>
      <c r="B2469" s="1"/>
      <c r="C2469" s="1"/>
      <c r="D2469" s="1"/>
    </row>
    <row r="2470" spans="1:4" x14ac:dyDescent="0.25">
      <c r="A2470" s="1"/>
      <c r="B2470" s="1"/>
      <c r="C2470" s="1"/>
      <c r="D2470" s="1"/>
    </row>
    <row r="2471" spans="1:4" x14ac:dyDescent="0.25">
      <c r="A2471" s="1"/>
      <c r="B2471" s="1"/>
      <c r="C2471" s="1"/>
      <c r="D2471" s="1"/>
    </row>
    <row r="2472" spans="1:4" x14ac:dyDescent="0.25">
      <c r="A2472" s="1"/>
      <c r="B2472" s="1"/>
      <c r="C2472" s="1"/>
      <c r="D2472" s="1"/>
    </row>
    <row r="2473" spans="1:4" x14ac:dyDescent="0.25">
      <c r="A2473" s="1"/>
      <c r="B2473" s="1"/>
      <c r="C2473" s="1"/>
      <c r="D2473" s="1"/>
    </row>
    <row r="2474" spans="1:4" x14ac:dyDescent="0.25">
      <c r="A2474" s="1"/>
      <c r="B2474" s="1"/>
      <c r="C2474" s="1"/>
      <c r="D2474" s="1"/>
    </row>
    <row r="2475" spans="1:4" x14ac:dyDescent="0.25">
      <c r="A2475" s="1"/>
      <c r="B2475" s="1"/>
      <c r="C2475" s="1"/>
      <c r="D2475" s="1"/>
    </row>
    <row r="2476" spans="1:4" x14ac:dyDescent="0.25">
      <c r="A2476" s="1"/>
      <c r="B2476" s="1"/>
      <c r="C2476" s="1"/>
      <c r="D2476" s="1"/>
    </row>
    <row r="2477" spans="1:4" x14ac:dyDescent="0.25">
      <c r="A2477" s="1"/>
      <c r="B2477" s="1"/>
      <c r="C2477" s="1"/>
      <c r="D2477" s="1"/>
    </row>
    <row r="2478" spans="1:4" x14ac:dyDescent="0.25">
      <c r="A2478" s="1"/>
      <c r="B2478" s="1"/>
      <c r="C2478" s="1"/>
      <c r="D2478" s="1"/>
    </row>
    <row r="2479" spans="1:4" x14ac:dyDescent="0.25">
      <c r="A2479" s="1"/>
      <c r="B2479" s="1"/>
      <c r="C2479" s="1"/>
      <c r="D2479" s="1"/>
    </row>
    <row r="2480" spans="1:4" x14ac:dyDescent="0.25">
      <c r="A2480" s="1"/>
      <c r="B2480" s="1"/>
      <c r="C2480" s="1"/>
      <c r="D2480" s="1"/>
    </row>
    <row r="2481" spans="1:4" x14ac:dyDescent="0.25">
      <c r="A2481" s="1"/>
      <c r="B2481" s="1"/>
      <c r="C2481" s="1"/>
      <c r="D2481" s="1"/>
    </row>
    <row r="2482" spans="1:4" x14ac:dyDescent="0.25">
      <c r="A2482" s="1"/>
      <c r="B2482" s="1"/>
      <c r="C2482" s="1"/>
      <c r="D2482" s="1"/>
    </row>
    <row r="2483" spans="1:4" x14ac:dyDescent="0.25">
      <c r="A2483" s="1"/>
      <c r="B2483" s="1"/>
      <c r="C2483" s="1"/>
      <c r="D2483" s="1"/>
    </row>
    <row r="2484" spans="1:4" x14ac:dyDescent="0.25">
      <c r="A2484" s="1"/>
      <c r="B2484" s="1"/>
      <c r="C2484" s="1"/>
      <c r="D2484" s="1"/>
    </row>
    <row r="2485" spans="1:4" x14ac:dyDescent="0.25">
      <c r="A2485" s="1"/>
      <c r="B2485" s="1"/>
      <c r="C2485" s="1"/>
      <c r="D2485" s="1"/>
    </row>
    <row r="2486" spans="1:4" x14ac:dyDescent="0.25">
      <c r="A2486" s="1"/>
      <c r="B2486" s="1"/>
      <c r="C2486" s="1"/>
      <c r="D2486" s="1"/>
    </row>
    <row r="2487" spans="1:4" x14ac:dyDescent="0.25">
      <c r="A2487" s="1"/>
      <c r="B2487" s="1"/>
      <c r="C2487" s="1"/>
      <c r="D2487" s="1"/>
    </row>
    <row r="2488" spans="1:4" x14ac:dyDescent="0.25">
      <c r="A2488" s="1"/>
      <c r="B2488" s="1"/>
      <c r="C2488" s="1"/>
      <c r="D2488" s="1"/>
    </row>
    <row r="2489" spans="1:4" x14ac:dyDescent="0.25">
      <c r="A2489" s="1"/>
      <c r="B2489" s="1"/>
      <c r="C2489" s="1"/>
      <c r="D2489" s="1"/>
    </row>
    <row r="2490" spans="1:4" x14ac:dyDescent="0.25">
      <c r="A2490" s="1"/>
      <c r="B2490" s="1"/>
      <c r="C2490" s="1"/>
      <c r="D2490" s="1"/>
    </row>
    <row r="2491" spans="1:4" x14ac:dyDescent="0.25">
      <c r="A2491" s="1"/>
      <c r="B2491" s="1"/>
      <c r="C2491" s="1"/>
      <c r="D2491" s="1"/>
    </row>
    <row r="2492" spans="1:4" x14ac:dyDescent="0.25">
      <c r="A2492" s="1"/>
      <c r="B2492" s="1"/>
      <c r="C2492" s="1"/>
      <c r="D2492" s="1"/>
    </row>
    <row r="2493" spans="1:4" x14ac:dyDescent="0.25">
      <c r="A2493" s="1"/>
      <c r="B2493" s="1"/>
      <c r="C2493" s="1"/>
      <c r="D2493" s="1"/>
    </row>
    <row r="2494" spans="1:4" x14ac:dyDescent="0.25">
      <c r="A2494" s="1"/>
      <c r="B2494" s="1"/>
      <c r="C2494" s="1"/>
      <c r="D2494" s="1"/>
    </row>
    <row r="2495" spans="1:4" x14ac:dyDescent="0.25">
      <c r="A2495" s="1"/>
      <c r="B2495" s="1"/>
      <c r="C2495" s="1"/>
      <c r="D2495" s="1"/>
    </row>
    <row r="2496" spans="1:4" x14ac:dyDescent="0.25">
      <c r="A2496" s="1"/>
      <c r="B2496" s="1"/>
      <c r="C2496" s="1"/>
      <c r="D2496" s="1"/>
    </row>
    <row r="2497" spans="1:4" x14ac:dyDescent="0.25">
      <c r="A2497" s="1"/>
      <c r="B2497" s="1"/>
      <c r="C2497" s="1"/>
      <c r="D2497" s="1"/>
    </row>
    <row r="2498" spans="1:4" x14ac:dyDescent="0.25">
      <c r="A2498" s="1"/>
      <c r="B2498" s="1"/>
      <c r="C2498" s="1"/>
      <c r="D2498" s="1"/>
    </row>
    <row r="2499" spans="1:4" x14ac:dyDescent="0.25">
      <c r="A2499" s="1"/>
      <c r="B2499" s="1"/>
      <c r="C2499" s="1"/>
      <c r="D2499" s="1"/>
    </row>
    <row r="2500" spans="1:4" x14ac:dyDescent="0.25">
      <c r="A2500" s="1"/>
      <c r="B2500" s="1"/>
      <c r="C2500" s="1"/>
      <c r="D2500" s="1"/>
    </row>
    <row r="2501" spans="1:4" x14ac:dyDescent="0.25">
      <c r="A2501" s="1"/>
      <c r="B2501" s="1"/>
      <c r="C2501" s="1"/>
      <c r="D2501" s="1"/>
    </row>
    <row r="2502" spans="1:4" x14ac:dyDescent="0.25">
      <c r="A2502" s="1"/>
      <c r="B2502" s="1"/>
      <c r="C2502" s="1"/>
      <c r="D2502" s="1"/>
    </row>
    <row r="2503" spans="1:4" x14ac:dyDescent="0.25">
      <c r="A2503" s="1"/>
      <c r="B2503" s="1"/>
      <c r="C2503" s="1"/>
      <c r="D2503" s="1"/>
    </row>
    <row r="2504" spans="1:4" x14ac:dyDescent="0.25">
      <c r="A2504" s="1"/>
      <c r="B2504" s="1"/>
      <c r="C2504" s="1"/>
      <c r="D2504" s="1"/>
    </row>
    <row r="2505" spans="1:4" x14ac:dyDescent="0.25">
      <c r="A2505" s="1"/>
      <c r="B2505" s="1"/>
      <c r="C2505" s="1"/>
      <c r="D2505" s="1"/>
    </row>
    <row r="2506" spans="1:4" x14ac:dyDescent="0.25">
      <c r="A2506" s="1"/>
      <c r="B2506" s="1"/>
      <c r="C2506" s="1"/>
      <c r="D2506" s="1"/>
    </row>
    <row r="2507" spans="1:4" x14ac:dyDescent="0.25">
      <c r="A2507" s="1"/>
      <c r="B2507" s="1"/>
      <c r="C2507" s="1"/>
      <c r="D2507" s="1"/>
    </row>
    <row r="2508" spans="1:4" x14ac:dyDescent="0.25">
      <c r="A2508" s="1"/>
      <c r="B2508" s="1"/>
      <c r="C2508" s="1"/>
      <c r="D2508" s="1"/>
    </row>
    <row r="2509" spans="1:4" x14ac:dyDescent="0.25">
      <c r="A2509" s="1"/>
      <c r="B2509" s="1"/>
      <c r="C2509" s="1"/>
      <c r="D2509" s="1"/>
    </row>
    <row r="2510" spans="1:4" x14ac:dyDescent="0.25">
      <c r="A2510" s="1"/>
      <c r="B2510" s="1"/>
      <c r="C2510" s="1"/>
      <c r="D2510" s="1"/>
    </row>
    <row r="2511" spans="1:4" x14ac:dyDescent="0.25">
      <c r="A2511" s="1"/>
      <c r="B2511" s="1"/>
      <c r="C2511" s="1"/>
      <c r="D2511" s="1"/>
    </row>
    <row r="2512" spans="1:4" x14ac:dyDescent="0.25">
      <c r="A2512" s="1"/>
      <c r="B2512" s="1"/>
      <c r="C2512" s="1"/>
      <c r="D2512" s="1"/>
    </row>
    <row r="2513" spans="1:4" x14ac:dyDescent="0.25">
      <c r="A2513" s="1"/>
      <c r="B2513" s="1"/>
      <c r="C2513" s="1"/>
      <c r="D2513" s="1"/>
    </row>
    <row r="2514" spans="1:4" x14ac:dyDescent="0.25">
      <c r="A2514" s="1"/>
      <c r="B2514" s="1"/>
      <c r="C2514" s="1"/>
      <c r="D2514" s="1"/>
    </row>
    <row r="2515" spans="1:4" x14ac:dyDescent="0.25">
      <c r="A2515" s="1"/>
      <c r="B2515" s="1"/>
      <c r="C2515" s="1"/>
      <c r="D2515" s="1"/>
    </row>
    <row r="2516" spans="1:4" x14ac:dyDescent="0.25">
      <c r="A2516" s="1"/>
      <c r="B2516" s="1"/>
      <c r="C2516" s="1"/>
      <c r="D2516" s="1"/>
    </row>
    <row r="2517" spans="1:4" x14ac:dyDescent="0.25">
      <c r="A2517" s="1"/>
      <c r="B2517" s="1"/>
      <c r="C2517" s="1"/>
      <c r="D2517" s="1"/>
    </row>
    <row r="2518" spans="1:4" x14ac:dyDescent="0.25">
      <c r="A2518" s="1"/>
      <c r="B2518" s="1"/>
      <c r="C2518" s="1"/>
      <c r="D2518" s="1"/>
    </row>
    <row r="2519" spans="1:4" x14ac:dyDescent="0.25">
      <c r="A2519" s="1"/>
      <c r="B2519" s="1"/>
      <c r="C2519" s="1"/>
      <c r="D2519" s="1"/>
    </row>
    <row r="2520" spans="1:4" x14ac:dyDescent="0.25">
      <c r="A2520" s="1"/>
      <c r="B2520" s="1"/>
      <c r="C2520" s="1"/>
      <c r="D2520" s="1"/>
    </row>
    <row r="2521" spans="1:4" x14ac:dyDescent="0.25">
      <c r="A2521" s="1"/>
      <c r="B2521" s="1"/>
      <c r="C2521" s="1"/>
      <c r="D2521" s="1"/>
    </row>
    <row r="2522" spans="1:4" x14ac:dyDescent="0.25">
      <c r="A2522" s="1"/>
      <c r="B2522" s="1"/>
      <c r="C2522" s="1"/>
      <c r="D2522" s="1"/>
    </row>
    <row r="2523" spans="1:4" x14ac:dyDescent="0.25">
      <c r="A2523" s="1"/>
      <c r="B2523" s="1"/>
      <c r="C2523" s="1"/>
      <c r="D2523" s="1"/>
    </row>
    <row r="2524" spans="1:4" x14ac:dyDescent="0.25">
      <c r="A2524" s="1"/>
      <c r="B2524" s="1"/>
      <c r="C2524" s="1"/>
      <c r="D2524" s="1"/>
    </row>
    <row r="2525" spans="1:4" x14ac:dyDescent="0.25">
      <c r="A2525" s="1"/>
      <c r="B2525" s="1"/>
      <c r="C2525" s="1"/>
      <c r="D2525" s="1"/>
    </row>
    <row r="2526" spans="1:4" x14ac:dyDescent="0.25">
      <c r="A2526" s="1"/>
      <c r="B2526" s="1"/>
      <c r="C2526" s="1"/>
      <c r="D2526" s="1"/>
    </row>
    <row r="2527" spans="1:4" x14ac:dyDescent="0.25">
      <c r="A2527" s="1"/>
      <c r="B2527" s="1"/>
      <c r="C2527" s="1"/>
      <c r="D2527" s="1"/>
    </row>
    <row r="2528" spans="1:4" x14ac:dyDescent="0.25">
      <c r="A2528" s="1"/>
      <c r="B2528" s="1"/>
      <c r="C2528" s="1"/>
      <c r="D2528" s="1"/>
    </row>
    <row r="2529" spans="1:4" x14ac:dyDescent="0.25">
      <c r="A2529" s="1"/>
      <c r="B2529" s="1"/>
      <c r="C2529" s="1"/>
      <c r="D2529" s="1"/>
    </row>
    <row r="2530" spans="1:4" x14ac:dyDescent="0.25">
      <c r="A2530" s="1"/>
      <c r="B2530" s="1"/>
      <c r="C2530" s="1"/>
      <c r="D2530" s="1"/>
    </row>
    <row r="2531" spans="1:4" x14ac:dyDescent="0.25">
      <c r="A2531" s="1"/>
      <c r="B2531" s="1"/>
      <c r="C2531" s="1"/>
      <c r="D2531" s="1"/>
    </row>
    <row r="2532" spans="1:4" x14ac:dyDescent="0.25">
      <c r="A2532" s="1"/>
      <c r="B2532" s="1"/>
      <c r="C2532" s="1"/>
      <c r="D2532" s="1"/>
    </row>
    <row r="2533" spans="1:4" x14ac:dyDescent="0.25">
      <c r="A2533" s="1"/>
      <c r="B2533" s="1"/>
      <c r="C2533" s="1"/>
      <c r="D2533" s="1"/>
    </row>
    <row r="2534" spans="1:4" x14ac:dyDescent="0.25">
      <c r="A2534" s="1"/>
      <c r="B2534" s="1"/>
      <c r="C2534" s="1"/>
      <c r="D2534" s="1"/>
    </row>
    <row r="2535" spans="1:4" x14ac:dyDescent="0.25">
      <c r="A2535" s="1"/>
      <c r="B2535" s="1"/>
      <c r="C2535" s="1"/>
      <c r="D2535" s="1"/>
    </row>
    <row r="2536" spans="1:4" x14ac:dyDescent="0.25">
      <c r="A2536" s="1"/>
      <c r="B2536" s="1"/>
      <c r="C2536" s="1"/>
      <c r="D2536" s="1"/>
    </row>
    <row r="2537" spans="1:4" x14ac:dyDescent="0.25">
      <c r="A2537" s="1"/>
      <c r="B2537" s="1"/>
      <c r="C2537" s="1"/>
      <c r="D2537" s="1"/>
    </row>
    <row r="2538" spans="1:4" x14ac:dyDescent="0.25">
      <c r="A2538" s="1"/>
      <c r="B2538" s="1"/>
      <c r="C2538" s="1"/>
      <c r="D2538" s="1"/>
    </row>
    <row r="2539" spans="1:4" x14ac:dyDescent="0.25">
      <c r="A2539" s="1"/>
      <c r="B2539" s="1"/>
      <c r="C2539" s="1"/>
      <c r="D2539" s="1"/>
    </row>
    <row r="2540" spans="1:4" x14ac:dyDescent="0.25">
      <c r="A2540" s="1"/>
      <c r="B2540" s="1"/>
      <c r="C2540" s="1"/>
      <c r="D2540" s="1"/>
    </row>
    <row r="2541" spans="1:4" x14ac:dyDescent="0.25">
      <c r="A2541" s="1"/>
      <c r="B2541" s="1"/>
      <c r="C2541" s="1"/>
      <c r="D2541" s="1"/>
    </row>
    <row r="2542" spans="1:4" x14ac:dyDescent="0.25">
      <c r="A2542" s="1"/>
      <c r="B2542" s="1"/>
      <c r="C2542" s="1"/>
      <c r="D2542" s="1"/>
    </row>
    <row r="2543" spans="1:4" x14ac:dyDescent="0.25">
      <c r="A2543" s="1"/>
      <c r="B2543" s="1"/>
      <c r="C2543" s="1"/>
      <c r="D2543" s="1"/>
    </row>
    <row r="2544" spans="1:4" x14ac:dyDescent="0.25">
      <c r="A2544" s="1"/>
      <c r="B2544" s="1"/>
      <c r="C2544" s="1"/>
      <c r="D2544" s="1"/>
    </row>
    <row r="2545" spans="1:4" x14ac:dyDescent="0.25">
      <c r="A2545" s="1"/>
      <c r="B2545" s="1"/>
      <c r="C2545" s="1"/>
      <c r="D2545" s="1"/>
    </row>
    <row r="2546" spans="1:4" x14ac:dyDescent="0.25">
      <c r="A2546" s="1"/>
      <c r="B2546" s="1"/>
      <c r="C2546" s="1"/>
      <c r="D2546" s="1"/>
    </row>
    <row r="2547" spans="1:4" x14ac:dyDescent="0.25">
      <c r="A2547" s="1"/>
      <c r="B2547" s="1"/>
      <c r="C2547" s="1"/>
      <c r="D2547" s="1"/>
    </row>
    <row r="2548" spans="1:4" x14ac:dyDescent="0.25">
      <c r="A2548" s="1"/>
      <c r="B2548" s="1"/>
      <c r="C2548" s="1"/>
      <c r="D2548" s="1"/>
    </row>
    <row r="2549" spans="1:4" x14ac:dyDescent="0.25">
      <c r="A2549" s="1"/>
      <c r="B2549" s="1"/>
      <c r="C2549" s="1"/>
      <c r="D2549" s="1"/>
    </row>
    <row r="2550" spans="1:4" x14ac:dyDescent="0.25">
      <c r="A2550" s="1"/>
      <c r="B2550" s="1"/>
      <c r="C2550" s="1"/>
      <c r="D2550" s="1"/>
    </row>
    <row r="2551" spans="1:4" x14ac:dyDescent="0.25">
      <c r="A2551" s="1"/>
      <c r="B2551" s="1"/>
      <c r="C2551" s="1"/>
      <c r="D2551" s="1"/>
    </row>
    <row r="2552" spans="1:4" x14ac:dyDescent="0.25">
      <c r="A2552" s="1"/>
      <c r="B2552" s="1"/>
      <c r="C2552" s="1"/>
      <c r="D2552" s="1"/>
    </row>
    <row r="2553" spans="1:4" x14ac:dyDescent="0.25">
      <c r="A2553" s="1"/>
      <c r="B2553" s="1"/>
      <c r="C2553" s="1"/>
      <c r="D2553" s="1"/>
    </row>
    <row r="2554" spans="1:4" x14ac:dyDescent="0.25">
      <c r="A2554" s="1"/>
      <c r="B2554" s="1"/>
      <c r="C2554" s="1"/>
      <c r="D2554" s="1"/>
    </row>
    <row r="2555" spans="1:4" x14ac:dyDescent="0.25">
      <c r="A2555" s="1"/>
      <c r="B2555" s="1"/>
      <c r="C2555" s="1"/>
      <c r="D2555" s="1"/>
    </row>
    <row r="2556" spans="1:4" x14ac:dyDescent="0.25">
      <c r="A2556" s="1"/>
      <c r="B2556" s="1"/>
      <c r="C2556" s="1"/>
      <c r="D2556" s="1"/>
    </row>
    <row r="2557" spans="1:4" x14ac:dyDescent="0.25">
      <c r="A2557" s="1"/>
      <c r="B2557" s="1"/>
      <c r="C2557" s="1"/>
      <c r="D2557" s="1"/>
    </row>
    <row r="2558" spans="1:4" x14ac:dyDescent="0.25">
      <c r="A2558" s="1"/>
      <c r="B2558" s="1"/>
      <c r="C2558" s="1"/>
      <c r="D2558" s="1"/>
    </row>
    <row r="2559" spans="1:4" x14ac:dyDescent="0.25">
      <c r="A2559" s="1"/>
      <c r="B2559" s="1"/>
      <c r="C2559" s="1"/>
      <c r="D2559" s="1"/>
    </row>
    <row r="2560" spans="1:4" x14ac:dyDescent="0.25">
      <c r="A2560" s="1"/>
      <c r="B2560" s="1"/>
      <c r="C2560" s="1"/>
      <c r="D2560" s="1"/>
    </row>
    <row r="2561" spans="1:4" x14ac:dyDescent="0.25">
      <c r="A2561" s="1"/>
      <c r="B2561" s="1"/>
      <c r="C2561" s="1"/>
      <c r="D2561" s="1"/>
    </row>
    <row r="2562" spans="1:4" x14ac:dyDescent="0.25">
      <c r="A2562" s="1"/>
      <c r="B2562" s="1"/>
      <c r="C2562" s="1"/>
      <c r="D2562" s="1"/>
    </row>
    <row r="2563" spans="1:4" x14ac:dyDescent="0.25">
      <c r="A2563" s="1"/>
      <c r="B2563" s="1"/>
      <c r="C2563" s="1"/>
      <c r="D2563" s="1"/>
    </row>
    <row r="2564" spans="1:4" x14ac:dyDescent="0.25">
      <c r="A2564" s="1"/>
      <c r="B2564" s="1"/>
      <c r="C2564" s="1"/>
      <c r="D2564" s="1"/>
    </row>
    <row r="2565" spans="1:4" x14ac:dyDescent="0.25">
      <c r="A2565" s="1"/>
      <c r="B2565" s="1"/>
      <c r="C2565" s="1"/>
      <c r="D2565" s="1"/>
    </row>
    <row r="2566" spans="1:4" x14ac:dyDescent="0.25">
      <c r="A2566" s="1"/>
      <c r="B2566" s="1"/>
      <c r="C2566" s="1"/>
      <c r="D2566" s="1"/>
    </row>
    <row r="2567" spans="1:4" x14ac:dyDescent="0.25">
      <c r="A2567" s="1"/>
      <c r="B2567" s="1"/>
      <c r="C2567" s="1"/>
      <c r="D2567" s="1"/>
    </row>
    <row r="2568" spans="1:4" x14ac:dyDescent="0.25">
      <c r="A2568" s="1"/>
      <c r="B2568" s="1"/>
      <c r="C2568" s="1"/>
      <c r="D2568" s="1"/>
    </row>
    <row r="2569" spans="1:4" x14ac:dyDescent="0.25">
      <c r="A2569" s="1"/>
      <c r="B2569" s="1"/>
      <c r="C2569" s="1"/>
      <c r="D2569" s="1"/>
    </row>
    <row r="2570" spans="1:4" x14ac:dyDescent="0.25">
      <c r="A2570" s="1"/>
      <c r="B2570" s="1"/>
      <c r="C2570" s="1"/>
      <c r="D2570" s="1"/>
    </row>
    <row r="2571" spans="1:4" x14ac:dyDescent="0.25">
      <c r="A2571" s="1"/>
      <c r="B2571" s="1"/>
      <c r="C2571" s="1"/>
      <c r="D2571" s="1"/>
    </row>
    <row r="2572" spans="1:4" x14ac:dyDescent="0.25">
      <c r="A2572" s="1"/>
      <c r="B2572" s="1"/>
      <c r="C2572" s="1"/>
      <c r="D2572" s="1"/>
    </row>
    <row r="2573" spans="1:4" x14ac:dyDescent="0.25">
      <c r="A2573" s="1"/>
      <c r="B2573" s="1"/>
      <c r="C2573" s="1"/>
      <c r="D2573" s="1"/>
    </row>
    <row r="2574" spans="1:4" x14ac:dyDescent="0.25">
      <c r="A2574" s="1"/>
      <c r="B2574" s="1"/>
      <c r="C2574" s="1"/>
      <c r="D2574" s="1"/>
    </row>
    <row r="2575" spans="1:4" x14ac:dyDescent="0.25">
      <c r="A2575" s="1"/>
      <c r="B2575" s="1"/>
      <c r="C2575" s="1"/>
      <c r="D2575" s="1"/>
    </row>
    <row r="2576" spans="1:4" x14ac:dyDescent="0.25">
      <c r="A2576" s="1"/>
      <c r="B2576" s="1"/>
      <c r="C2576" s="1"/>
      <c r="D2576" s="1"/>
    </row>
    <row r="2577" spans="1:4" x14ac:dyDescent="0.25">
      <c r="A2577" s="1"/>
      <c r="B2577" s="1"/>
      <c r="C2577" s="1"/>
      <c r="D2577" s="1"/>
    </row>
    <row r="2578" spans="1:4" x14ac:dyDescent="0.25">
      <c r="A2578" s="1"/>
      <c r="B2578" s="1"/>
      <c r="C2578" s="1"/>
      <c r="D2578" s="1"/>
    </row>
    <row r="2579" spans="1:4" x14ac:dyDescent="0.25">
      <c r="A2579" s="1"/>
      <c r="B2579" s="1"/>
      <c r="C2579" s="1"/>
      <c r="D2579" s="1"/>
    </row>
    <row r="2580" spans="1:4" x14ac:dyDescent="0.25">
      <c r="A2580" s="1"/>
      <c r="B2580" s="1"/>
      <c r="C2580" s="1"/>
      <c r="D2580" s="1"/>
    </row>
    <row r="2581" spans="1:4" x14ac:dyDescent="0.25">
      <c r="A2581" s="1"/>
      <c r="B2581" s="1"/>
      <c r="C2581" s="1"/>
      <c r="D2581" s="1"/>
    </row>
    <row r="2582" spans="1:4" x14ac:dyDescent="0.25">
      <c r="A2582" s="1"/>
      <c r="B2582" s="1"/>
      <c r="C2582" s="1"/>
      <c r="D2582" s="1"/>
    </row>
    <row r="2583" spans="1:4" x14ac:dyDescent="0.25">
      <c r="A2583" s="1"/>
      <c r="B2583" s="1"/>
      <c r="C2583" s="1"/>
      <c r="D2583" s="1"/>
    </row>
    <row r="2584" spans="1:4" x14ac:dyDescent="0.25">
      <c r="A2584" s="1"/>
      <c r="B2584" s="1"/>
      <c r="C2584" s="1"/>
      <c r="D2584" s="1"/>
    </row>
    <row r="2585" spans="1:4" x14ac:dyDescent="0.25">
      <c r="A2585" s="1"/>
      <c r="B2585" s="1"/>
      <c r="C2585" s="1"/>
      <c r="D2585" s="1"/>
    </row>
    <row r="2586" spans="1:4" x14ac:dyDescent="0.25">
      <c r="A2586" s="1"/>
      <c r="B2586" s="1"/>
      <c r="C2586" s="1"/>
      <c r="D2586" s="1"/>
    </row>
    <row r="2587" spans="1:4" x14ac:dyDescent="0.25">
      <c r="A2587" s="1"/>
      <c r="B2587" s="1"/>
      <c r="C2587" s="1"/>
      <c r="D2587" s="1"/>
    </row>
    <row r="2588" spans="1:4" x14ac:dyDescent="0.25">
      <c r="A2588" s="1"/>
      <c r="B2588" s="1"/>
      <c r="C2588" s="1"/>
      <c r="D2588" s="1"/>
    </row>
    <row r="2589" spans="1:4" x14ac:dyDescent="0.25">
      <c r="A2589" s="1"/>
      <c r="B2589" s="1"/>
      <c r="C2589" s="1"/>
      <c r="D2589" s="1"/>
    </row>
    <row r="2590" spans="1:4" x14ac:dyDescent="0.25">
      <c r="A2590" s="1"/>
      <c r="B2590" s="1"/>
      <c r="C2590" s="1"/>
      <c r="D2590" s="1"/>
    </row>
    <row r="2591" spans="1:4" x14ac:dyDescent="0.25">
      <c r="A2591" s="1"/>
      <c r="B2591" s="1"/>
      <c r="C2591" s="1"/>
      <c r="D2591" s="1"/>
    </row>
    <row r="2592" spans="1:4" x14ac:dyDescent="0.25">
      <c r="A2592" s="1"/>
      <c r="B2592" s="1"/>
      <c r="C2592" s="1"/>
      <c r="D2592" s="1"/>
    </row>
    <row r="2593" spans="1:4" x14ac:dyDescent="0.25">
      <c r="A2593" s="1"/>
      <c r="B2593" s="1"/>
      <c r="C2593" s="1"/>
      <c r="D2593" s="1"/>
    </row>
    <row r="2594" spans="1:4" x14ac:dyDescent="0.25">
      <c r="A2594" s="1"/>
      <c r="B2594" s="1"/>
      <c r="C2594" s="1"/>
      <c r="D2594" s="1"/>
    </row>
    <row r="2595" spans="1:4" x14ac:dyDescent="0.25">
      <c r="A2595" s="1"/>
      <c r="B2595" s="1"/>
      <c r="C2595" s="1"/>
      <c r="D2595" s="1"/>
    </row>
    <row r="2596" spans="1:4" x14ac:dyDescent="0.25">
      <c r="A2596" s="1"/>
      <c r="B2596" s="1"/>
      <c r="C2596" s="1"/>
      <c r="D2596" s="1"/>
    </row>
    <row r="2597" spans="1:4" x14ac:dyDescent="0.25">
      <c r="A2597" s="1"/>
      <c r="B2597" s="1"/>
      <c r="C2597" s="1"/>
      <c r="D2597" s="1"/>
    </row>
    <row r="2598" spans="1:4" x14ac:dyDescent="0.25">
      <c r="A2598" s="1"/>
      <c r="B2598" s="1"/>
      <c r="C2598" s="1"/>
      <c r="D2598" s="1"/>
    </row>
    <row r="2599" spans="1:4" x14ac:dyDescent="0.25">
      <c r="A2599" s="1"/>
      <c r="B2599" s="1"/>
      <c r="C2599" s="1"/>
      <c r="D2599" s="1"/>
    </row>
    <row r="2600" spans="1:4" x14ac:dyDescent="0.25">
      <c r="A2600" s="1"/>
      <c r="B2600" s="1"/>
      <c r="C2600" s="1"/>
      <c r="D2600" s="1"/>
    </row>
    <row r="2601" spans="1:4" x14ac:dyDescent="0.25">
      <c r="A2601" s="1"/>
      <c r="B2601" s="1"/>
      <c r="C2601" s="1"/>
      <c r="D2601" s="1"/>
    </row>
    <row r="2602" spans="1:4" x14ac:dyDescent="0.25">
      <c r="A2602" s="1"/>
      <c r="B2602" s="1"/>
      <c r="C2602" s="1"/>
      <c r="D2602" s="1"/>
    </row>
    <row r="2603" spans="1:4" x14ac:dyDescent="0.25">
      <c r="A2603" s="1"/>
      <c r="B2603" s="1"/>
      <c r="C2603" s="1"/>
      <c r="D2603" s="1"/>
    </row>
    <row r="2604" spans="1:4" x14ac:dyDescent="0.25">
      <c r="A2604" s="1"/>
      <c r="B2604" s="1"/>
      <c r="C2604" s="1"/>
      <c r="D2604" s="1"/>
    </row>
    <row r="2605" spans="1:4" x14ac:dyDescent="0.25">
      <c r="A2605" s="1"/>
      <c r="B2605" s="1"/>
      <c r="C2605" s="1"/>
      <c r="D2605" s="1"/>
    </row>
    <row r="2606" spans="1:4" x14ac:dyDescent="0.25">
      <c r="A2606" s="1"/>
      <c r="B2606" s="1"/>
      <c r="C2606" s="1"/>
      <c r="D2606" s="1"/>
    </row>
    <row r="2607" spans="1:4" x14ac:dyDescent="0.25">
      <c r="A2607" s="1"/>
      <c r="B2607" s="1"/>
      <c r="C2607" s="1"/>
      <c r="D2607" s="1"/>
    </row>
    <row r="2608" spans="1:4" x14ac:dyDescent="0.25">
      <c r="A2608" s="1"/>
      <c r="B2608" s="1"/>
      <c r="C2608" s="1"/>
      <c r="D2608" s="1"/>
    </row>
    <row r="2609" spans="1:4" x14ac:dyDescent="0.25">
      <c r="A2609" s="1"/>
      <c r="B2609" s="1"/>
      <c r="C2609" s="1"/>
      <c r="D2609" s="1"/>
    </row>
    <row r="2610" spans="1:4" x14ac:dyDescent="0.25">
      <c r="A2610" s="1"/>
      <c r="B2610" s="1"/>
      <c r="C2610" s="1"/>
      <c r="D2610" s="1"/>
    </row>
    <row r="2611" spans="1:4" x14ac:dyDescent="0.25">
      <c r="A2611" s="1"/>
      <c r="B2611" s="1"/>
      <c r="C2611" s="1"/>
      <c r="D2611" s="1"/>
    </row>
    <row r="2612" spans="1:4" x14ac:dyDescent="0.25">
      <c r="A2612" s="1"/>
      <c r="B2612" s="1"/>
      <c r="C2612" s="1"/>
      <c r="D2612" s="1"/>
    </row>
    <row r="2613" spans="1:4" x14ac:dyDescent="0.25">
      <c r="A2613" s="1"/>
      <c r="B2613" s="1"/>
      <c r="C2613" s="1"/>
      <c r="D2613" s="1"/>
    </row>
    <row r="2614" spans="1:4" x14ac:dyDescent="0.25">
      <c r="A2614" s="1"/>
      <c r="B2614" s="1"/>
      <c r="C2614" s="1"/>
      <c r="D2614" s="1"/>
    </row>
    <row r="2615" spans="1:4" x14ac:dyDescent="0.25">
      <c r="A2615" s="1"/>
      <c r="B2615" s="1"/>
      <c r="C2615" s="1"/>
      <c r="D2615" s="1"/>
    </row>
    <row r="2616" spans="1:4" x14ac:dyDescent="0.25">
      <c r="A2616" s="1"/>
      <c r="B2616" s="1"/>
      <c r="C2616" s="1"/>
      <c r="D2616" s="1"/>
    </row>
    <row r="2617" spans="1:4" x14ac:dyDescent="0.25">
      <c r="A2617" s="1"/>
      <c r="B2617" s="1"/>
      <c r="C2617" s="1"/>
      <c r="D2617" s="1"/>
    </row>
    <row r="2618" spans="1:4" x14ac:dyDescent="0.25">
      <c r="A2618" s="1"/>
      <c r="B2618" s="1"/>
      <c r="C2618" s="1"/>
      <c r="D2618" s="1"/>
    </row>
    <row r="2619" spans="1:4" x14ac:dyDescent="0.25">
      <c r="A2619" s="1"/>
      <c r="B2619" s="1"/>
      <c r="C2619" s="1"/>
      <c r="D2619" s="1"/>
    </row>
    <row r="2620" spans="1:4" x14ac:dyDescent="0.25">
      <c r="A2620" s="1"/>
      <c r="B2620" s="1"/>
      <c r="C2620" s="1"/>
      <c r="D2620" s="1"/>
    </row>
    <row r="2621" spans="1:4" x14ac:dyDescent="0.25">
      <c r="A2621" s="1"/>
      <c r="B2621" s="1"/>
      <c r="C2621" s="1"/>
      <c r="D2621" s="1"/>
    </row>
    <row r="2622" spans="1:4" x14ac:dyDescent="0.25">
      <c r="A2622" s="1"/>
      <c r="B2622" s="1"/>
      <c r="C2622" s="1"/>
      <c r="D2622" s="1"/>
    </row>
    <row r="2623" spans="1:4" x14ac:dyDescent="0.25">
      <c r="A2623" s="1"/>
      <c r="B2623" s="1"/>
      <c r="C2623" s="1"/>
      <c r="D2623" s="1"/>
    </row>
    <row r="2624" spans="1:4" x14ac:dyDescent="0.25">
      <c r="A2624" s="1"/>
      <c r="B2624" s="1"/>
      <c r="C2624" s="1"/>
      <c r="D2624" s="1"/>
    </row>
    <row r="2625" spans="1:4" x14ac:dyDescent="0.25">
      <c r="A2625" s="1"/>
      <c r="B2625" s="1"/>
      <c r="C2625" s="1"/>
      <c r="D2625" s="1"/>
    </row>
    <row r="2626" spans="1:4" x14ac:dyDescent="0.25">
      <c r="A2626" s="1"/>
      <c r="B2626" s="1"/>
      <c r="C2626" s="1"/>
      <c r="D2626" s="1"/>
    </row>
    <row r="2627" spans="1:4" x14ac:dyDescent="0.25">
      <c r="A2627" s="1"/>
      <c r="B2627" s="1"/>
      <c r="C2627" s="1"/>
      <c r="D2627" s="1"/>
    </row>
    <row r="2628" spans="1:4" x14ac:dyDescent="0.25">
      <c r="A2628" s="1"/>
      <c r="B2628" s="1"/>
      <c r="C2628" s="1"/>
      <c r="D2628" s="1"/>
    </row>
    <row r="2629" spans="1:4" x14ac:dyDescent="0.25">
      <c r="A2629" s="1"/>
      <c r="B2629" s="1"/>
      <c r="C2629" s="1"/>
      <c r="D2629" s="1"/>
    </row>
    <row r="2630" spans="1:4" x14ac:dyDescent="0.25">
      <c r="A2630" s="1"/>
      <c r="B2630" s="1"/>
      <c r="C2630" s="1"/>
      <c r="D2630" s="1"/>
    </row>
    <row r="2631" spans="1:4" x14ac:dyDescent="0.25">
      <c r="A2631" s="1"/>
      <c r="B2631" s="1"/>
      <c r="C2631" s="1"/>
      <c r="D2631" s="1"/>
    </row>
    <row r="2632" spans="1:4" x14ac:dyDescent="0.25">
      <c r="A2632" s="1"/>
      <c r="B2632" s="1"/>
      <c r="C2632" s="1"/>
      <c r="D2632" s="1"/>
    </row>
    <row r="2633" spans="1:4" x14ac:dyDescent="0.25">
      <c r="A2633" s="1"/>
      <c r="B2633" s="1"/>
      <c r="C2633" s="1"/>
      <c r="D2633" s="1"/>
    </row>
    <row r="2634" spans="1:4" x14ac:dyDescent="0.25">
      <c r="A2634" s="1"/>
      <c r="B2634" s="1"/>
      <c r="C2634" s="1"/>
      <c r="D2634" s="1"/>
    </row>
    <row r="2635" spans="1:4" x14ac:dyDescent="0.25">
      <c r="A2635" s="1"/>
      <c r="B2635" s="1"/>
      <c r="C2635" s="1"/>
      <c r="D2635" s="1"/>
    </row>
    <row r="2636" spans="1:4" x14ac:dyDescent="0.25">
      <c r="A2636" s="1"/>
      <c r="B2636" s="1"/>
      <c r="C2636" s="1"/>
      <c r="D2636" s="1"/>
    </row>
    <row r="2637" spans="1:4" x14ac:dyDescent="0.25">
      <c r="A2637" s="1"/>
      <c r="B2637" s="1"/>
      <c r="C2637" s="1"/>
      <c r="D2637" s="1"/>
    </row>
    <row r="2638" spans="1:4" x14ac:dyDescent="0.25">
      <c r="A2638" s="1"/>
      <c r="B2638" s="1"/>
      <c r="C2638" s="1"/>
      <c r="D2638" s="1"/>
    </row>
    <row r="2639" spans="1:4" x14ac:dyDescent="0.25">
      <c r="A2639" s="1"/>
      <c r="B2639" s="1"/>
      <c r="C2639" s="1"/>
      <c r="D2639" s="1"/>
    </row>
    <row r="2640" spans="1:4" x14ac:dyDescent="0.25">
      <c r="A2640" s="1"/>
      <c r="B2640" s="1"/>
      <c r="C2640" s="1"/>
      <c r="D2640" s="1"/>
    </row>
    <row r="2641" spans="1:4" x14ac:dyDescent="0.25">
      <c r="A2641" s="1"/>
      <c r="B2641" s="1"/>
      <c r="C2641" s="1"/>
      <c r="D2641" s="1"/>
    </row>
    <row r="2642" spans="1:4" x14ac:dyDescent="0.25">
      <c r="A2642" s="1"/>
      <c r="B2642" s="1"/>
      <c r="C2642" s="1"/>
      <c r="D2642" s="1"/>
    </row>
    <row r="2643" spans="1:4" x14ac:dyDescent="0.25">
      <c r="A2643" s="1"/>
      <c r="B2643" s="1"/>
      <c r="C2643" s="1"/>
      <c r="D2643" s="1"/>
    </row>
    <row r="2644" spans="1:4" x14ac:dyDescent="0.25">
      <c r="A2644" s="1"/>
      <c r="B2644" s="1"/>
      <c r="C2644" s="1"/>
      <c r="D2644" s="1"/>
    </row>
    <row r="2645" spans="1:4" x14ac:dyDescent="0.25">
      <c r="A2645" s="1"/>
      <c r="B2645" s="1"/>
      <c r="C2645" s="1"/>
      <c r="D2645" s="1"/>
    </row>
    <row r="2646" spans="1:4" x14ac:dyDescent="0.25">
      <c r="A2646" s="1"/>
      <c r="B2646" s="1"/>
      <c r="C2646" s="1"/>
      <c r="D2646" s="1"/>
    </row>
    <row r="2647" spans="1:4" x14ac:dyDescent="0.25">
      <c r="A2647" s="1"/>
      <c r="B2647" s="1"/>
      <c r="C2647" s="1"/>
      <c r="D2647" s="1"/>
    </row>
    <row r="2648" spans="1:4" x14ac:dyDescent="0.25">
      <c r="A2648" s="1"/>
      <c r="B2648" s="1"/>
      <c r="C2648" s="1"/>
      <c r="D2648" s="1"/>
    </row>
    <row r="2649" spans="1:4" x14ac:dyDescent="0.25">
      <c r="A2649" s="1"/>
      <c r="B2649" s="1"/>
      <c r="C2649" s="1"/>
      <c r="D2649" s="1"/>
    </row>
    <row r="2650" spans="1:4" x14ac:dyDescent="0.25">
      <c r="A2650" s="1"/>
      <c r="B2650" s="1"/>
      <c r="C2650" s="1"/>
      <c r="D2650" s="1"/>
    </row>
    <row r="2651" spans="1:4" x14ac:dyDescent="0.25">
      <c r="A2651" s="1"/>
      <c r="B2651" s="1"/>
      <c r="C2651" s="1"/>
      <c r="D2651" s="1"/>
    </row>
    <row r="2652" spans="1:4" x14ac:dyDescent="0.25">
      <c r="A2652" s="1"/>
      <c r="B2652" s="1"/>
      <c r="C2652" s="1"/>
      <c r="D2652" s="1"/>
    </row>
    <row r="2653" spans="1:4" x14ac:dyDescent="0.25">
      <c r="A2653" s="1"/>
      <c r="B2653" s="1"/>
      <c r="C2653" s="1"/>
      <c r="D2653" s="1"/>
    </row>
    <row r="2654" spans="1:4" x14ac:dyDescent="0.25">
      <c r="A2654" s="1"/>
      <c r="B2654" s="1"/>
      <c r="C2654" s="1"/>
      <c r="D2654" s="1"/>
    </row>
    <row r="2655" spans="1:4" x14ac:dyDescent="0.25">
      <c r="A2655" s="1"/>
      <c r="B2655" s="1"/>
      <c r="C2655" s="1"/>
      <c r="D2655" s="1"/>
    </row>
    <row r="2656" spans="1:4" x14ac:dyDescent="0.25">
      <c r="A2656" s="1"/>
      <c r="B2656" s="1"/>
      <c r="C2656" s="1"/>
      <c r="D2656" s="1"/>
    </row>
    <row r="2657" spans="1:4" x14ac:dyDescent="0.25">
      <c r="A2657" s="1"/>
      <c r="B2657" s="1"/>
      <c r="C2657" s="1"/>
      <c r="D2657" s="1"/>
    </row>
    <row r="2658" spans="1:4" x14ac:dyDescent="0.25">
      <c r="A2658" s="1"/>
      <c r="B2658" s="1"/>
      <c r="C2658" s="1"/>
      <c r="D2658" s="1"/>
    </row>
    <row r="2659" spans="1:4" x14ac:dyDescent="0.25">
      <c r="A2659" s="1"/>
      <c r="B2659" s="1"/>
      <c r="C2659" s="1"/>
      <c r="D2659" s="1"/>
    </row>
    <row r="2660" spans="1:4" x14ac:dyDescent="0.25">
      <c r="A2660" s="1"/>
      <c r="B2660" s="1"/>
      <c r="C2660" s="1"/>
      <c r="D2660" s="1"/>
    </row>
    <row r="2661" spans="1:4" x14ac:dyDescent="0.25">
      <c r="A2661" s="1"/>
      <c r="B2661" s="1"/>
      <c r="C2661" s="1"/>
      <c r="D2661" s="1"/>
    </row>
    <row r="2662" spans="1:4" x14ac:dyDescent="0.25">
      <c r="A2662" s="1"/>
      <c r="B2662" s="1"/>
      <c r="C2662" s="1"/>
      <c r="D2662" s="1"/>
    </row>
    <row r="2663" spans="1:4" x14ac:dyDescent="0.25">
      <c r="A2663" s="1"/>
      <c r="B2663" s="1"/>
      <c r="C2663" s="1"/>
      <c r="D2663" s="1"/>
    </row>
    <row r="2664" spans="1:4" x14ac:dyDescent="0.25">
      <c r="A2664" s="1"/>
      <c r="B2664" s="1"/>
      <c r="C2664" s="1"/>
      <c r="D2664" s="1"/>
    </row>
    <row r="2665" spans="1:4" x14ac:dyDescent="0.25">
      <c r="A2665" s="1"/>
      <c r="B2665" s="1"/>
      <c r="C2665" s="1"/>
      <c r="D2665" s="1"/>
    </row>
    <row r="2666" spans="1:4" x14ac:dyDescent="0.25">
      <c r="A2666" s="1"/>
      <c r="B2666" s="1"/>
      <c r="C2666" s="1"/>
      <c r="D2666" s="1"/>
    </row>
    <row r="2667" spans="1:4" x14ac:dyDescent="0.25">
      <c r="A2667" s="1"/>
      <c r="B2667" s="1"/>
      <c r="C2667" s="1"/>
      <c r="D2667" s="1"/>
    </row>
    <row r="2668" spans="1:4" x14ac:dyDescent="0.25">
      <c r="A2668" s="1"/>
      <c r="B2668" s="1"/>
      <c r="C2668" s="1"/>
      <c r="D2668" s="1"/>
    </row>
    <row r="2669" spans="1:4" x14ac:dyDescent="0.25">
      <c r="A2669" s="1"/>
      <c r="B2669" s="1"/>
      <c r="C2669" s="1"/>
      <c r="D2669" s="1"/>
    </row>
    <row r="2670" spans="1:4" x14ac:dyDescent="0.25">
      <c r="A2670" s="1"/>
      <c r="B2670" s="1"/>
      <c r="C2670" s="1"/>
      <c r="D2670" s="1"/>
    </row>
    <row r="2671" spans="1:4" x14ac:dyDescent="0.25">
      <c r="A2671" s="1"/>
      <c r="B2671" s="1"/>
      <c r="C2671" s="1"/>
      <c r="D2671" s="1"/>
    </row>
    <row r="2672" spans="1:4" x14ac:dyDescent="0.25">
      <c r="A2672" s="1"/>
      <c r="B2672" s="1"/>
      <c r="C2672" s="1"/>
      <c r="D2672" s="1"/>
    </row>
    <row r="2673" spans="1:4" x14ac:dyDescent="0.25">
      <c r="A2673" s="1"/>
      <c r="B2673" s="1"/>
      <c r="C2673" s="1"/>
      <c r="D2673" s="1"/>
    </row>
    <row r="2674" spans="1:4" x14ac:dyDescent="0.25">
      <c r="A2674" s="1"/>
      <c r="B2674" s="1"/>
      <c r="C2674" s="1"/>
      <c r="D2674" s="1"/>
    </row>
    <row r="2675" spans="1:4" x14ac:dyDescent="0.25">
      <c r="A2675" s="1"/>
      <c r="B2675" s="1"/>
      <c r="C2675" s="1"/>
      <c r="D2675" s="1"/>
    </row>
    <row r="2676" spans="1:4" x14ac:dyDescent="0.25">
      <c r="A2676" s="1"/>
      <c r="B2676" s="1"/>
      <c r="C2676" s="1"/>
      <c r="D2676" s="1"/>
    </row>
    <row r="2677" spans="1:4" x14ac:dyDescent="0.25">
      <c r="A2677" s="1"/>
      <c r="B2677" s="1"/>
      <c r="C2677" s="1"/>
      <c r="D2677" s="1"/>
    </row>
    <row r="2678" spans="1:4" x14ac:dyDescent="0.25">
      <c r="A2678" s="1"/>
      <c r="B2678" s="1"/>
      <c r="C2678" s="1"/>
      <c r="D2678" s="1"/>
    </row>
    <row r="2679" spans="1:4" x14ac:dyDescent="0.25">
      <c r="A2679" s="1"/>
      <c r="B2679" s="1"/>
      <c r="C2679" s="1"/>
      <c r="D2679" s="1"/>
    </row>
    <row r="2680" spans="1:4" x14ac:dyDescent="0.25">
      <c r="A2680" s="1"/>
      <c r="B2680" s="1"/>
      <c r="C2680" s="1"/>
      <c r="D2680" s="1"/>
    </row>
    <row r="2681" spans="1:4" x14ac:dyDescent="0.25">
      <c r="A2681" s="1"/>
      <c r="B2681" s="1"/>
      <c r="C2681" s="1"/>
      <c r="D2681" s="1"/>
    </row>
    <row r="2682" spans="1:4" x14ac:dyDescent="0.25">
      <c r="A2682" s="1"/>
      <c r="B2682" s="1"/>
      <c r="C2682" s="1"/>
      <c r="D2682" s="1"/>
    </row>
    <row r="2683" spans="1:4" x14ac:dyDescent="0.25">
      <c r="A2683" s="1"/>
      <c r="B2683" s="1"/>
      <c r="C2683" s="1"/>
      <c r="D2683" s="1"/>
    </row>
    <row r="2684" spans="1:4" x14ac:dyDescent="0.25">
      <c r="A2684" s="1"/>
      <c r="B2684" s="1"/>
      <c r="C2684" s="1"/>
      <c r="D2684" s="1"/>
    </row>
    <row r="2685" spans="1:4" x14ac:dyDescent="0.25">
      <c r="A2685" s="1"/>
      <c r="B2685" s="1"/>
      <c r="C2685" s="1"/>
      <c r="D2685" s="1"/>
    </row>
    <row r="2686" spans="1:4" x14ac:dyDescent="0.25">
      <c r="A2686" s="1"/>
      <c r="B2686" s="1"/>
      <c r="C2686" s="1"/>
      <c r="D2686" s="1"/>
    </row>
    <row r="2687" spans="1:4" x14ac:dyDescent="0.25">
      <c r="A2687" s="1"/>
      <c r="B2687" s="1"/>
      <c r="C2687" s="1"/>
      <c r="D2687" s="1"/>
    </row>
    <row r="2688" spans="1:4" x14ac:dyDescent="0.25">
      <c r="A2688" s="1"/>
      <c r="B2688" s="1"/>
      <c r="C2688" s="1"/>
      <c r="D2688" s="1"/>
    </row>
    <row r="2689" spans="1:4" x14ac:dyDescent="0.25">
      <c r="A2689" s="1"/>
      <c r="B2689" s="1"/>
      <c r="C2689" s="1"/>
      <c r="D2689" s="1"/>
    </row>
    <row r="2690" spans="1:4" x14ac:dyDescent="0.25">
      <c r="A2690" s="1"/>
      <c r="B2690" s="1"/>
      <c r="C2690" s="1"/>
      <c r="D2690" s="1"/>
    </row>
    <row r="2691" spans="1:4" x14ac:dyDescent="0.25">
      <c r="A2691" s="1"/>
      <c r="B2691" s="1"/>
      <c r="C2691" s="1"/>
      <c r="D2691" s="1"/>
    </row>
    <row r="2692" spans="1:4" x14ac:dyDescent="0.25">
      <c r="A2692" s="1"/>
      <c r="B2692" s="1"/>
      <c r="C2692" s="1"/>
      <c r="D2692" s="1"/>
    </row>
    <row r="2693" spans="1:4" x14ac:dyDescent="0.25">
      <c r="A2693" s="1"/>
      <c r="B2693" s="1"/>
      <c r="C2693" s="1"/>
      <c r="D2693" s="1"/>
    </row>
    <row r="2694" spans="1:4" x14ac:dyDescent="0.25">
      <c r="A2694" s="1"/>
      <c r="B2694" s="1"/>
      <c r="C2694" s="1"/>
      <c r="D2694" s="1"/>
    </row>
    <row r="2695" spans="1:4" x14ac:dyDescent="0.25">
      <c r="A2695" s="1"/>
      <c r="B2695" s="1"/>
      <c r="C2695" s="1"/>
      <c r="D2695" s="1"/>
    </row>
    <row r="2696" spans="1:4" x14ac:dyDescent="0.25">
      <c r="A2696" s="1"/>
      <c r="B2696" s="1"/>
      <c r="C2696" s="1"/>
      <c r="D2696" s="1"/>
    </row>
    <row r="2697" spans="1:4" x14ac:dyDescent="0.25">
      <c r="A2697" s="1"/>
      <c r="B2697" s="1"/>
      <c r="C2697" s="1"/>
      <c r="D2697" s="1"/>
    </row>
    <row r="2698" spans="1:4" x14ac:dyDescent="0.25">
      <c r="A2698" s="1"/>
      <c r="B2698" s="1"/>
      <c r="C2698" s="1"/>
      <c r="D2698" s="1"/>
    </row>
    <row r="2699" spans="1:4" x14ac:dyDescent="0.25">
      <c r="A2699" s="1"/>
      <c r="B2699" s="1"/>
      <c r="C2699" s="1"/>
      <c r="D2699" s="1"/>
    </row>
    <row r="2700" spans="1:4" x14ac:dyDescent="0.25">
      <c r="A2700" s="1"/>
      <c r="B2700" s="1"/>
      <c r="C2700" s="1"/>
      <c r="D2700" s="1"/>
    </row>
    <row r="2701" spans="1:4" x14ac:dyDescent="0.25">
      <c r="A2701" s="1"/>
      <c r="B2701" s="1"/>
      <c r="C2701" s="1"/>
      <c r="D2701" s="1"/>
    </row>
    <row r="2702" spans="1:4" x14ac:dyDescent="0.25">
      <c r="A2702" s="1"/>
      <c r="B2702" s="1"/>
      <c r="C2702" s="1"/>
      <c r="D2702" s="1"/>
    </row>
    <row r="2703" spans="1:4" x14ac:dyDescent="0.25">
      <c r="A2703" s="1"/>
      <c r="B2703" s="1"/>
      <c r="C2703" s="1"/>
      <c r="D2703" s="1"/>
    </row>
    <row r="2704" spans="1:4" x14ac:dyDescent="0.25">
      <c r="A2704" s="1"/>
      <c r="B2704" s="1"/>
      <c r="C2704" s="1"/>
      <c r="D2704" s="1"/>
    </row>
    <row r="2705" spans="1:4" x14ac:dyDescent="0.25">
      <c r="A2705" s="1"/>
      <c r="B2705" s="1"/>
      <c r="C2705" s="1"/>
      <c r="D2705" s="1"/>
    </row>
    <row r="2706" spans="1:4" x14ac:dyDescent="0.25">
      <c r="A2706" s="1"/>
      <c r="B2706" s="1"/>
      <c r="C2706" s="1"/>
      <c r="D2706" s="1"/>
    </row>
    <row r="2707" spans="1:4" x14ac:dyDescent="0.25">
      <c r="A2707" s="1"/>
      <c r="B2707" s="1"/>
      <c r="C2707" s="1"/>
      <c r="D2707" s="1"/>
    </row>
    <row r="2708" spans="1:4" x14ac:dyDescent="0.25">
      <c r="A2708" s="1"/>
      <c r="B2708" s="1"/>
      <c r="C2708" s="1"/>
      <c r="D2708" s="1"/>
    </row>
    <row r="2709" spans="1:4" x14ac:dyDescent="0.25">
      <c r="A2709" s="1"/>
      <c r="B2709" s="1"/>
      <c r="C2709" s="1"/>
      <c r="D2709" s="1"/>
    </row>
    <row r="2710" spans="1:4" x14ac:dyDescent="0.25">
      <c r="A2710" s="1"/>
      <c r="B2710" s="1"/>
      <c r="C2710" s="1"/>
      <c r="D2710" s="1"/>
    </row>
    <row r="2711" spans="1:4" x14ac:dyDescent="0.25">
      <c r="A2711" s="1"/>
      <c r="B2711" s="1"/>
      <c r="C2711" s="1"/>
      <c r="D2711" s="1"/>
    </row>
    <row r="2712" spans="1:4" x14ac:dyDescent="0.25">
      <c r="A2712" s="1"/>
      <c r="B2712" s="1"/>
      <c r="C2712" s="1"/>
      <c r="D2712" s="1"/>
    </row>
    <row r="2713" spans="1:4" x14ac:dyDescent="0.25">
      <c r="A2713" s="1"/>
      <c r="B2713" s="1"/>
      <c r="C2713" s="1"/>
      <c r="D2713" s="1"/>
    </row>
    <row r="2714" spans="1:4" x14ac:dyDescent="0.25">
      <c r="A2714" s="1"/>
      <c r="B2714" s="1"/>
      <c r="C2714" s="1"/>
      <c r="D2714" s="1"/>
    </row>
    <row r="2715" spans="1:4" x14ac:dyDescent="0.25">
      <c r="A2715" s="1"/>
      <c r="B2715" s="1"/>
      <c r="C2715" s="1"/>
      <c r="D2715" s="1"/>
    </row>
    <row r="2716" spans="1:4" x14ac:dyDescent="0.25">
      <c r="A2716" s="1"/>
      <c r="B2716" s="1"/>
      <c r="C2716" s="1"/>
      <c r="D2716" s="1"/>
    </row>
    <row r="2717" spans="1:4" x14ac:dyDescent="0.25">
      <c r="A2717" s="1"/>
      <c r="B2717" s="1"/>
      <c r="C2717" s="1"/>
      <c r="D2717" s="1"/>
    </row>
    <row r="2718" spans="1:4" x14ac:dyDescent="0.25">
      <c r="A2718" s="1"/>
      <c r="B2718" s="1"/>
      <c r="C2718" s="1"/>
      <c r="D2718" s="1"/>
    </row>
    <row r="2719" spans="1:4" x14ac:dyDescent="0.25">
      <c r="A2719" s="1"/>
      <c r="B2719" s="1"/>
      <c r="C2719" s="1"/>
      <c r="D2719" s="1"/>
    </row>
    <row r="2720" spans="1:4" x14ac:dyDescent="0.25">
      <c r="A2720" s="1"/>
      <c r="B2720" s="1"/>
      <c r="C2720" s="1"/>
      <c r="D2720" s="1"/>
    </row>
    <row r="2721" spans="1:4" x14ac:dyDescent="0.25">
      <c r="A2721" s="1"/>
      <c r="B2721" s="1"/>
      <c r="C2721" s="1"/>
      <c r="D2721" s="1"/>
    </row>
    <row r="2722" spans="1:4" x14ac:dyDescent="0.25">
      <c r="A2722" s="1"/>
      <c r="B2722" s="1"/>
      <c r="C2722" s="1"/>
      <c r="D2722" s="1"/>
    </row>
    <row r="2723" spans="1:4" x14ac:dyDescent="0.25">
      <c r="A2723" s="1"/>
      <c r="B2723" s="1"/>
      <c r="C2723" s="1"/>
      <c r="D2723" s="1"/>
    </row>
    <row r="2724" spans="1:4" x14ac:dyDescent="0.25">
      <c r="A2724" s="1"/>
      <c r="B2724" s="1"/>
      <c r="C2724" s="1"/>
      <c r="D2724" s="1"/>
    </row>
    <row r="2725" spans="1:4" x14ac:dyDescent="0.25">
      <c r="A2725" s="1"/>
      <c r="B2725" s="1"/>
      <c r="C2725" s="1"/>
      <c r="D2725" s="1"/>
    </row>
    <row r="2726" spans="1:4" x14ac:dyDescent="0.25">
      <c r="A2726" s="1"/>
      <c r="B2726" s="1"/>
      <c r="C2726" s="1"/>
      <c r="D2726" s="1"/>
    </row>
    <row r="2727" spans="1:4" x14ac:dyDescent="0.25">
      <c r="A2727" s="1"/>
      <c r="B2727" s="1"/>
      <c r="C2727" s="1"/>
      <c r="D2727" s="1"/>
    </row>
    <row r="2728" spans="1:4" x14ac:dyDescent="0.25">
      <c r="A2728" s="1"/>
      <c r="B2728" s="1"/>
      <c r="C2728" s="1"/>
      <c r="D2728" s="1"/>
    </row>
    <row r="2729" spans="1:4" x14ac:dyDescent="0.25">
      <c r="A2729" s="1"/>
      <c r="B2729" s="1"/>
      <c r="C2729" s="1"/>
      <c r="D2729" s="1"/>
    </row>
    <row r="2730" spans="1:4" x14ac:dyDescent="0.25">
      <c r="A2730" s="1"/>
      <c r="B2730" s="1"/>
      <c r="C2730" s="1"/>
      <c r="D2730" s="1"/>
    </row>
    <row r="2731" spans="1:4" x14ac:dyDescent="0.25">
      <c r="A2731" s="1"/>
      <c r="B2731" s="1"/>
      <c r="C2731" s="1"/>
      <c r="D2731" s="1"/>
    </row>
    <row r="2732" spans="1:4" x14ac:dyDescent="0.25">
      <c r="A2732" s="1"/>
      <c r="B2732" s="1"/>
      <c r="C2732" s="1"/>
      <c r="D2732" s="1"/>
    </row>
    <row r="2733" spans="1:4" x14ac:dyDescent="0.25">
      <c r="A2733" s="1"/>
      <c r="B2733" s="1"/>
      <c r="C2733" s="1"/>
      <c r="D2733" s="1"/>
    </row>
    <row r="2734" spans="1:4" x14ac:dyDescent="0.25">
      <c r="A2734" s="1"/>
      <c r="B2734" s="1"/>
      <c r="C2734" s="1"/>
      <c r="D2734" s="1"/>
    </row>
    <row r="2735" spans="1:4" x14ac:dyDescent="0.25">
      <c r="A2735" s="1"/>
      <c r="B2735" s="1"/>
      <c r="C2735" s="1"/>
      <c r="D2735" s="1"/>
    </row>
    <row r="2736" spans="1:4" x14ac:dyDescent="0.25">
      <c r="A2736" s="1"/>
      <c r="B2736" s="1"/>
      <c r="C2736" s="1"/>
      <c r="D2736" s="1"/>
    </row>
    <row r="2737" spans="1:4" x14ac:dyDescent="0.25">
      <c r="A2737" s="1"/>
      <c r="B2737" s="1"/>
      <c r="C2737" s="1"/>
      <c r="D2737" s="1"/>
    </row>
    <row r="2738" spans="1:4" x14ac:dyDescent="0.25">
      <c r="A2738" s="1"/>
      <c r="B2738" s="1"/>
      <c r="C2738" s="1"/>
      <c r="D2738" s="1"/>
    </row>
    <row r="2739" spans="1:4" x14ac:dyDescent="0.25">
      <c r="A2739" s="1"/>
      <c r="B2739" s="1"/>
      <c r="C2739" s="1"/>
      <c r="D2739" s="1"/>
    </row>
    <row r="2740" spans="1:4" x14ac:dyDescent="0.25">
      <c r="A2740" s="1"/>
      <c r="B2740" s="1"/>
      <c r="C2740" s="1"/>
      <c r="D2740" s="1"/>
    </row>
    <row r="2741" spans="1:4" x14ac:dyDescent="0.25">
      <c r="A2741" s="1"/>
      <c r="B2741" s="1"/>
      <c r="C2741" s="1"/>
      <c r="D2741" s="1"/>
    </row>
    <row r="2742" spans="1:4" x14ac:dyDescent="0.25">
      <c r="A2742" s="1"/>
      <c r="B2742" s="1"/>
      <c r="C2742" s="1"/>
      <c r="D2742" s="1"/>
    </row>
    <row r="2743" spans="1:4" x14ac:dyDescent="0.25">
      <c r="A2743" s="1"/>
      <c r="B2743" s="1"/>
      <c r="C2743" s="1"/>
      <c r="D2743" s="1"/>
    </row>
    <row r="2744" spans="1:4" x14ac:dyDescent="0.25">
      <c r="A2744" s="1"/>
      <c r="B2744" s="1"/>
      <c r="C2744" s="1"/>
      <c r="D2744" s="1"/>
    </row>
    <row r="2745" spans="1:4" x14ac:dyDescent="0.25">
      <c r="A2745" s="1"/>
      <c r="B2745" s="1"/>
      <c r="C2745" s="1"/>
      <c r="D2745" s="1"/>
    </row>
    <row r="2746" spans="1:4" x14ac:dyDescent="0.25">
      <c r="A2746" s="1"/>
      <c r="B2746" s="1"/>
      <c r="C2746" s="1"/>
      <c r="D2746" s="1"/>
    </row>
    <row r="2747" spans="1:4" x14ac:dyDescent="0.25">
      <c r="A2747" s="1"/>
      <c r="B2747" s="1"/>
      <c r="C2747" s="1"/>
      <c r="D2747" s="1"/>
    </row>
    <row r="2748" spans="1:4" x14ac:dyDescent="0.25">
      <c r="A2748" s="1"/>
      <c r="B2748" s="1"/>
      <c r="C2748" s="1"/>
      <c r="D2748" s="1"/>
    </row>
    <row r="2749" spans="1:4" x14ac:dyDescent="0.25">
      <c r="A2749" s="1"/>
      <c r="B2749" s="1"/>
      <c r="C2749" s="1"/>
      <c r="D2749" s="1"/>
    </row>
    <row r="2750" spans="1:4" x14ac:dyDescent="0.25">
      <c r="A2750" s="1"/>
      <c r="B2750" s="1"/>
      <c r="C2750" s="1"/>
      <c r="D2750" s="1"/>
    </row>
    <row r="2751" spans="1:4" x14ac:dyDescent="0.25">
      <c r="A2751" s="1"/>
      <c r="B2751" s="1"/>
      <c r="C2751" s="1"/>
      <c r="D2751" s="1"/>
    </row>
    <row r="2752" spans="1:4" x14ac:dyDescent="0.25">
      <c r="A2752" s="1"/>
      <c r="B2752" s="1"/>
      <c r="C2752" s="1"/>
      <c r="D2752" s="1"/>
    </row>
    <row r="2753" spans="1:4" x14ac:dyDescent="0.25">
      <c r="A2753" s="1"/>
      <c r="B2753" s="1"/>
      <c r="C2753" s="1"/>
      <c r="D2753" s="1"/>
    </row>
    <row r="2754" spans="1:4" x14ac:dyDescent="0.25">
      <c r="A2754" s="1"/>
      <c r="B2754" s="1"/>
      <c r="C2754" s="1"/>
      <c r="D2754" s="1"/>
    </row>
    <row r="2755" spans="1:4" x14ac:dyDescent="0.25">
      <c r="A2755" s="1"/>
      <c r="B2755" s="1"/>
      <c r="C2755" s="1"/>
      <c r="D2755" s="1"/>
    </row>
    <row r="2756" spans="1:4" x14ac:dyDescent="0.25">
      <c r="A2756" s="1"/>
      <c r="B2756" s="1"/>
      <c r="C2756" s="1"/>
      <c r="D2756" s="1"/>
    </row>
    <row r="2757" spans="1:4" x14ac:dyDescent="0.25">
      <c r="A2757" s="1"/>
      <c r="B2757" s="1"/>
      <c r="C2757" s="1"/>
      <c r="D2757" s="1"/>
    </row>
    <row r="2758" spans="1:4" x14ac:dyDescent="0.25">
      <c r="A2758" s="1"/>
      <c r="B2758" s="1"/>
      <c r="C2758" s="1"/>
      <c r="D2758" s="1"/>
    </row>
    <row r="2759" spans="1:4" x14ac:dyDescent="0.25">
      <c r="A2759" s="1"/>
      <c r="B2759" s="1"/>
      <c r="C2759" s="1"/>
      <c r="D2759" s="1"/>
    </row>
    <row r="2760" spans="1:4" x14ac:dyDescent="0.25">
      <c r="A2760" s="1"/>
      <c r="B2760" s="1"/>
      <c r="C2760" s="1"/>
      <c r="D2760" s="1"/>
    </row>
    <row r="2761" spans="1:4" x14ac:dyDescent="0.25">
      <c r="A2761" s="1"/>
      <c r="B2761" s="1"/>
      <c r="C2761" s="1"/>
      <c r="D2761" s="1"/>
    </row>
    <row r="2762" spans="1:4" x14ac:dyDescent="0.25">
      <c r="A2762" s="1"/>
      <c r="B2762" s="1"/>
      <c r="C2762" s="1"/>
      <c r="D2762" s="1"/>
    </row>
    <row r="2763" spans="1:4" x14ac:dyDescent="0.25">
      <c r="A2763" s="1"/>
      <c r="B2763" s="1"/>
      <c r="C2763" s="1"/>
      <c r="D2763" s="1"/>
    </row>
    <row r="2764" spans="1:4" x14ac:dyDescent="0.25">
      <c r="A2764" s="1"/>
      <c r="B2764" s="1"/>
      <c r="C2764" s="1"/>
      <c r="D2764" s="1"/>
    </row>
    <row r="2765" spans="1:4" x14ac:dyDescent="0.25">
      <c r="A2765" s="1"/>
      <c r="B2765" s="1"/>
      <c r="C2765" s="1"/>
      <c r="D2765" s="1"/>
    </row>
    <row r="2766" spans="1:4" x14ac:dyDescent="0.25">
      <c r="A2766" s="1"/>
      <c r="B2766" s="1"/>
      <c r="C2766" s="1"/>
      <c r="D2766" s="1"/>
    </row>
    <row r="2767" spans="1:4" x14ac:dyDescent="0.25">
      <c r="A2767" s="1"/>
      <c r="B2767" s="1"/>
      <c r="C2767" s="1"/>
      <c r="D2767" s="1"/>
    </row>
    <row r="2768" spans="1:4" x14ac:dyDescent="0.25">
      <c r="A2768" s="1"/>
      <c r="B2768" s="1"/>
      <c r="C2768" s="1"/>
      <c r="D2768" s="1"/>
    </row>
    <row r="2769" spans="1:4" x14ac:dyDescent="0.25">
      <c r="A2769" s="1"/>
      <c r="B2769" s="1"/>
      <c r="C2769" s="1"/>
      <c r="D2769" s="1"/>
    </row>
    <row r="2770" spans="1:4" x14ac:dyDescent="0.25">
      <c r="A2770" s="1"/>
      <c r="B2770" s="1"/>
      <c r="C2770" s="1"/>
      <c r="D2770" s="1"/>
    </row>
    <row r="2771" spans="1:4" x14ac:dyDescent="0.25">
      <c r="A2771" s="1"/>
      <c r="B2771" s="1"/>
      <c r="C2771" s="1"/>
      <c r="D2771" s="1"/>
    </row>
    <row r="2772" spans="1:4" x14ac:dyDescent="0.25">
      <c r="A2772" s="1"/>
      <c r="B2772" s="1"/>
      <c r="C2772" s="1"/>
      <c r="D2772" s="1"/>
    </row>
    <row r="2773" spans="1:4" x14ac:dyDescent="0.25">
      <c r="A2773" s="1"/>
      <c r="B2773" s="1"/>
      <c r="C2773" s="1"/>
      <c r="D2773" s="1"/>
    </row>
    <row r="2774" spans="1:4" x14ac:dyDescent="0.25">
      <c r="A2774" s="1"/>
      <c r="B2774" s="1"/>
      <c r="C2774" s="1"/>
      <c r="D2774" s="1"/>
    </row>
    <row r="2775" spans="1:4" x14ac:dyDescent="0.25">
      <c r="A2775" s="1"/>
      <c r="B2775" s="1"/>
      <c r="C2775" s="1"/>
      <c r="D2775" s="1"/>
    </row>
    <row r="2776" spans="1:4" x14ac:dyDescent="0.25">
      <c r="A2776" s="1"/>
      <c r="B2776" s="1"/>
      <c r="C2776" s="1"/>
      <c r="D2776" s="1"/>
    </row>
    <row r="2777" spans="1:4" x14ac:dyDescent="0.25">
      <c r="A2777" s="1"/>
      <c r="B2777" s="1"/>
      <c r="C2777" s="1"/>
      <c r="D2777" s="1"/>
    </row>
    <row r="2778" spans="1:4" x14ac:dyDescent="0.25">
      <c r="A2778" s="1"/>
      <c r="B2778" s="1"/>
      <c r="C2778" s="1"/>
      <c r="D2778" s="1"/>
    </row>
    <row r="2779" spans="1:4" x14ac:dyDescent="0.25">
      <c r="A2779" s="1"/>
      <c r="B2779" s="1"/>
      <c r="C2779" s="1"/>
      <c r="D2779" s="1"/>
    </row>
    <row r="2780" spans="1:4" x14ac:dyDescent="0.25">
      <c r="A2780" s="1"/>
      <c r="B2780" s="1"/>
      <c r="C2780" s="1"/>
      <c r="D2780" s="1"/>
    </row>
    <row r="2781" spans="1:4" x14ac:dyDescent="0.25">
      <c r="A2781" s="1"/>
      <c r="B2781" s="1"/>
      <c r="C2781" s="1"/>
      <c r="D2781" s="1"/>
    </row>
    <row r="2782" spans="1:4" x14ac:dyDescent="0.25">
      <c r="A2782" s="1"/>
      <c r="B2782" s="1"/>
      <c r="C2782" s="1"/>
      <c r="D2782" s="1"/>
    </row>
    <row r="2783" spans="1:4" x14ac:dyDescent="0.25">
      <c r="A2783" s="1"/>
      <c r="B2783" s="1"/>
      <c r="C2783" s="1"/>
      <c r="D2783" s="1"/>
    </row>
    <row r="2784" spans="1:4" x14ac:dyDescent="0.25">
      <c r="A2784" s="1"/>
      <c r="B2784" s="1"/>
      <c r="C2784" s="1"/>
      <c r="D2784" s="1"/>
    </row>
    <row r="2785" spans="1:4" x14ac:dyDescent="0.25">
      <c r="A2785" s="1"/>
      <c r="B2785" s="1"/>
      <c r="C2785" s="1"/>
      <c r="D2785" s="1"/>
    </row>
    <row r="2786" spans="1:4" x14ac:dyDescent="0.25">
      <c r="A2786" s="1"/>
      <c r="B2786" s="1"/>
      <c r="C2786" s="1"/>
      <c r="D2786" s="1"/>
    </row>
    <row r="2787" spans="1:4" x14ac:dyDescent="0.25">
      <c r="A2787" s="1"/>
      <c r="B2787" s="1"/>
      <c r="C2787" s="1"/>
      <c r="D2787" s="1"/>
    </row>
    <row r="2788" spans="1:4" x14ac:dyDescent="0.25">
      <c r="A2788" s="1"/>
      <c r="B2788" s="1"/>
      <c r="C2788" s="1"/>
      <c r="D2788" s="1"/>
    </row>
    <row r="2789" spans="1:4" x14ac:dyDescent="0.25">
      <c r="A2789" s="1"/>
      <c r="B2789" s="1"/>
      <c r="C2789" s="1"/>
      <c r="D2789" s="1"/>
    </row>
    <row r="2790" spans="1:4" x14ac:dyDescent="0.25">
      <c r="A2790" s="1"/>
      <c r="B2790" s="1"/>
      <c r="C2790" s="1"/>
      <c r="D2790" s="1"/>
    </row>
    <row r="2791" spans="1:4" x14ac:dyDescent="0.25">
      <c r="A2791" s="1"/>
      <c r="B2791" s="1"/>
      <c r="C2791" s="1"/>
      <c r="D2791" s="1"/>
    </row>
    <row r="2792" spans="1:4" x14ac:dyDescent="0.25">
      <c r="A2792" s="1"/>
      <c r="B2792" s="1"/>
      <c r="C2792" s="1"/>
      <c r="D2792" s="1"/>
    </row>
    <row r="2793" spans="1:4" x14ac:dyDescent="0.25">
      <c r="A2793" s="1"/>
      <c r="B2793" s="1"/>
      <c r="C2793" s="1"/>
      <c r="D2793" s="1"/>
    </row>
    <row r="2794" spans="1:4" x14ac:dyDescent="0.25">
      <c r="A2794" s="1"/>
      <c r="B2794" s="1"/>
      <c r="C2794" s="1"/>
      <c r="D2794" s="1"/>
    </row>
    <row r="2795" spans="1:4" x14ac:dyDescent="0.25">
      <c r="A2795" s="1"/>
      <c r="B2795" s="1"/>
      <c r="C2795" s="1"/>
      <c r="D2795" s="1"/>
    </row>
    <row r="2796" spans="1:4" x14ac:dyDescent="0.25">
      <c r="A2796" s="1"/>
      <c r="B2796" s="1"/>
      <c r="C2796" s="1"/>
      <c r="D2796" s="1"/>
    </row>
    <row r="2797" spans="1:4" x14ac:dyDescent="0.25">
      <c r="A2797" s="1"/>
      <c r="B2797" s="1"/>
      <c r="C2797" s="1"/>
      <c r="D2797" s="1"/>
    </row>
    <row r="2798" spans="1:4" x14ac:dyDescent="0.25">
      <c r="A2798" s="1"/>
      <c r="B2798" s="1"/>
      <c r="C2798" s="1"/>
      <c r="D2798" s="1"/>
    </row>
    <row r="2799" spans="1:4" x14ac:dyDescent="0.25">
      <c r="A2799" s="1"/>
      <c r="B2799" s="1"/>
      <c r="C2799" s="1"/>
      <c r="D2799" s="1"/>
    </row>
    <row r="2800" spans="1:4" x14ac:dyDescent="0.25">
      <c r="A2800" s="1"/>
      <c r="B2800" s="1"/>
      <c r="C2800" s="1"/>
      <c r="D2800" s="1"/>
    </row>
    <row r="2801" spans="1:4" x14ac:dyDescent="0.25">
      <c r="A2801" s="1"/>
      <c r="B2801" s="1"/>
      <c r="C2801" s="1"/>
      <c r="D2801" s="1"/>
    </row>
    <row r="2802" spans="1:4" x14ac:dyDescent="0.25">
      <c r="A2802" s="1"/>
      <c r="B2802" s="1"/>
      <c r="C2802" s="1"/>
      <c r="D2802" s="1"/>
    </row>
    <row r="2803" spans="1:4" x14ac:dyDescent="0.25">
      <c r="A2803" s="1"/>
      <c r="B2803" s="1"/>
      <c r="C2803" s="1"/>
      <c r="D2803" s="1"/>
    </row>
    <row r="2804" spans="1:4" x14ac:dyDescent="0.25">
      <c r="A2804" s="1"/>
      <c r="B2804" s="1"/>
      <c r="C2804" s="1"/>
      <c r="D2804" s="1"/>
    </row>
    <row r="2805" spans="1:4" x14ac:dyDescent="0.25">
      <c r="A2805" s="1"/>
      <c r="B2805" s="1"/>
      <c r="C2805" s="1"/>
      <c r="D2805" s="1"/>
    </row>
    <row r="2806" spans="1:4" x14ac:dyDescent="0.25">
      <c r="A2806" s="1"/>
      <c r="B2806" s="1"/>
      <c r="C2806" s="1"/>
      <c r="D2806" s="1"/>
    </row>
    <row r="2807" spans="1:4" x14ac:dyDescent="0.25">
      <c r="A2807" s="1"/>
      <c r="B2807" s="1"/>
      <c r="C2807" s="1"/>
      <c r="D2807" s="1"/>
    </row>
    <row r="2808" spans="1:4" x14ac:dyDescent="0.25">
      <c r="A2808" s="1"/>
      <c r="B2808" s="1"/>
      <c r="C2808" s="1"/>
      <c r="D2808" s="1"/>
    </row>
    <row r="2809" spans="1:4" x14ac:dyDescent="0.25">
      <c r="A2809" s="1"/>
      <c r="B2809" s="1"/>
      <c r="C2809" s="1"/>
      <c r="D2809" s="1"/>
    </row>
    <row r="2810" spans="1:4" x14ac:dyDescent="0.25">
      <c r="A2810" s="1"/>
      <c r="B2810" s="1"/>
      <c r="C2810" s="1"/>
      <c r="D2810" s="1"/>
    </row>
    <row r="2811" spans="1:4" x14ac:dyDescent="0.25">
      <c r="A2811" s="1"/>
      <c r="B2811" s="1"/>
      <c r="C2811" s="1"/>
      <c r="D2811" s="1"/>
    </row>
    <row r="2812" spans="1:4" x14ac:dyDescent="0.25">
      <c r="A2812" s="1"/>
      <c r="B2812" s="1"/>
      <c r="C2812" s="1"/>
      <c r="D2812" s="1"/>
    </row>
    <row r="2813" spans="1:4" x14ac:dyDescent="0.25">
      <c r="A2813" s="1"/>
      <c r="B2813" s="1"/>
      <c r="C2813" s="1"/>
      <c r="D2813" s="1"/>
    </row>
    <row r="2814" spans="1:4" x14ac:dyDescent="0.25">
      <c r="A2814" s="1"/>
      <c r="B2814" s="1"/>
      <c r="C2814" s="1"/>
      <c r="D2814" s="1"/>
    </row>
    <row r="2815" spans="1:4" x14ac:dyDescent="0.25">
      <c r="A2815" s="1"/>
      <c r="B2815" s="1"/>
      <c r="C2815" s="1"/>
      <c r="D2815" s="1"/>
    </row>
    <row r="2816" spans="1:4" x14ac:dyDescent="0.25">
      <c r="A2816" s="1"/>
      <c r="B2816" s="1"/>
      <c r="C2816" s="1"/>
      <c r="D2816" s="1"/>
    </row>
    <row r="2817" spans="1:4" x14ac:dyDescent="0.25">
      <c r="A2817" s="1"/>
      <c r="B2817" s="1"/>
      <c r="C2817" s="1"/>
      <c r="D2817" s="1"/>
    </row>
    <row r="2818" spans="1:4" x14ac:dyDescent="0.25">
      <c r="A2818" s="1"/>
      <c r="B2818" s="1"/>
      <c r="C2818" s="1"/>
      <c r="D2818" s="1"/>
    </row>
    <row r="2819" spans="1:4" x14ac:dyDescent="0.25">
      <c r="A2819" s="1"/>
      <c r="B2819" s="1"/>
      <c r="C2819" s="1"/>
      <c r="D2819" s="1"/>
    </row>
    <row r="2820" spans="1:4" x14ac:dyDescent="0.25">
      <c r="A2820" s="1"/>
      <c r="B2820" s="1"/>
      <c r="C2820" s="1"/>
      <c r="D2820" s="1"/>
    </row>
    <row r="2821" spans="1:4" x14ac:dyDescent="0.25">
      <c r="A2821" s="1"/>
      <c r="B2821" s="1"/>
      <c r="C2821" s="1"/>
      <c r="D2821" s="1"/>
    </row>
    <row r="2822" spans="1:4" x14ac:dyDescent="0.25">
      <c r="A2822" s="1"/>
      <c r="B2822" s="1"/>
      <c r="C2822" s="1"/>
      <c r="D2822" s="1"/>
    </row>
    <row r="2823" spans="1:4" x14ac:dyDescent="0.25">
      <c r="A2823" s="1"/>
      <c r="B2823" s="1"/>
      <c r="C2823" s="1"/>
      <c r="D2823" s="1"/>
    </row>
    <row r="2824" spans="1:4" x14ac:dyDescent="0.25">
      <c r="A2824" s="1"/>
      <c r="B2824" s="1"/>
      <c r="C2824" s="1"/>
      <c r="D2824" s="1"/>
    </row>
    <row r="2825" spans="1:4" x14ac:dyDescent="0.25">
      <c r="A2825" s="1"/>
      <c r="B2825" s="1"/>
      <c r="C2825" s="1"/>
      <c r="D2825" s="1"/>
    </row>
    <row r="2826" spans="1:4" x14ac:dyDescent="0.25">
      <c r="A2826" s="1"/>
      <c r="B2826" s="1"/>
      <c r="C2826" s="1"/>
      <c r="D2826" s="1"/>
    </row>
    <row r="2827" spans="1:4" x14ac:dyDescent="0.25">
      <c r="A2827" s="1"/>
      <c r="B2827" s="1"/>
      <c r="C2827" s="1"/>
      <c r="D2827" s="1"/>
    </row>
    <row r="2828" spans="1:4" x14ac:dyDescent="0.25">
      <c r="A2828" s="1"/>
      <c r="B2828" s="1"/>
      <c r="C2828" s="1"/>
      <c r="D2828" s="1"/>
    </row>
    <row r="2829" spans="1:4" x14ac:dyDescent="0.25">
      <c r="A2829" s="1"/>
      <c r="B2829" s="1"/>
      <c r="C2829" s="1"/>
      <c r="D2829" s="1"/>
    </row>
    <row r="2830" spans="1:4" x14ac:dyDescent="0.25">
      <c r="A2830" s="1"/>
      <c r="B2830" s="1"/>
      <c r="C2830" s="1"/>
      <c r="D2830" s="1"/>
    </row>
    <row r="2831" spans="1:4" x14ac:dyDescent="0.25">
      <c r="A2831" s="1"/>
      <c r="B2831" s="1"/>
      <c r="C2831" s="1"/>
      <c r="D2831" s="1"/>
    </row>
    <row r="2832" spans="1:4" x14ac:dyDescent="0.25">
      <c r="A2832" s="1"/>
      <c r="B2832" s="1"/>
      <c r="C2832" s="1"/>
      <c r="D2832" s="1"/>
    </row>
    <row r="2833" spans="1:4" x14ac:dyDescent="0.25">
      <c r="A2833" s="1"/>
      <c r="B2833" s="1"/>
      <c r="C2833" s="1"/>
      <c r="D2833" s="1"/>
    </row>
    <row r="2834" spans="1:4" x14ac:dyDescent="0.25">
      <c r="A2834" s="1"/>
      <c r="B2834" s="1"/>
      <c r="C2834" s="1"/>
      <c r="D2834" s="1"/>
    </row>
    <row r="2835" spans="1:4" x14ac:dyDescent="0.25">
      <c r="A2835" s="1"/>
      <c r="B2835" s="1"/>
      <c r="C2835" s="1"/>
      <c r="D2835" s="1"/>
    </row>
    <row r="2836" spans="1:4" x14ac:dyDescent="0.25">
      <c r="A2836" s="1"/>
      <c r="B2836" s="1"/>
      <c r="C2836" s="1"/>
      <c r="D2836" s="1"/>
    </row>
    <row r="2837" spans="1:4" x14ac:dyDescent="0.25">
      <c r="A2837" s="1"/>
      <c r="B2837" s="1"/>
      <c r="C2837" s="1"/>
      <c r="D2837" s="1"/>
    </row>
    <row r="2838" spans="1:4" x14ac:dyDescent="0.25">
      <c r="A2838" s="1"/>
      <c r="B2838" s="1"/>
      <c r="C2838" s="1"/>
      <c r="D2838" s="1"/>
    </row>
    <row r="2839" spans="1:4" x14ac:dyDescent="0.25">
      <c r="A2839" s="1"/>
      <c r="B2839" s="1"/>
      <c r="C2839" s="1"/>
      <c r="D2839" s="1"/>
    </row>
    <row r="2840" spans="1:4" x14ac:dyDescent="0.25">
      <c r="A2840" s="1"/>
      <c r="B2840" s="1"/>
      <c r="C2840" s="1"/>
      <c r="D2840" s="1"/>
    </row>
    <row r="2841" spans="1:4" x14ac:dyDescent="0.25">
      <c r="A2841" s="1"/>
      <c r="B2841" s="1"/>
      <c r="C2841" s="1"/>
      <c r="D2841" s="1"/>
    </row>
    <row r="2842" spans="1:4" x14ac:dyDescent="0.25">
      <c r="A2842" s="1"/>
      <c r="B2842" s="1"/>
      <c r="C2842" s="1"/>
      <c r="D2842" s="1"/>
    </row>
    <row r="2843" spans="1:4" x14ac:dyDescent="0.25">
      <c r="A2843" s="1"/>
      <c r="B2843" s="1"/>
      <c r="C2843" s="1"/>
      <c r="D2843" s="1"/>
    </row>
    <row r="2844" spans="1:4" x14ac:dyDescent="0.25">
      <c r="A2844" s="1"/>
      <c r="B2844" s="1"/>
      <c r="C2844" s="1"/>
      <c r="D2844" s="1"/>
    </row>
    <row r="2845" spans="1:4" x14ac:dyDescent="0.25">
      <c r="A2845" s="1"/>
      <c r="B2845" s="1"/>
      <c r="C2845" s="1"/>
      <c r="D2845" s="1"/>
    </row>
    <row r="2846" spans="1:4" x14ac:dyDescent="0.25">
      <c r="A2846" s="1"/>
      <c r="B2846" s="1"/>
      <c r="C2846" s="1"/>
      <c r="D2846" s="1"/>
    </row>
    <row r="2847" spans="1:4" x14ac:dyDescent="0.25">
      <c r="A2847" s="1"/>
      <c r="B2847" s="1"/>
      <c r="C2847" s="1"/>
      <c r="D2847" s="1"/>
    </row>
    <row r="2848" spans="1:4" x14ac:dyDescent="0.25">
      <c r="A2848" s="1"/>
      <c r="B2848" s="1"/>
      <c r="C2848" s="1"/>
      <c r="D2848" s="1"/>
    </row>
    <row r="2849" spans="1:4" x14ac:dyDescent="0.25">
      <c r="A2849" s="1"/>
      <c r="B2849" s="1"/>
      <c r="C2849" s="1"/>
      <c r="D2849" s="1"/>
    </row>
    <row r="2850" spans="1:4" x14ac:dyDescent="0.25">
      <c r="A2850" s="1"/>
      <c r="B2850" s="1"/>
      <c r="C2850" s="1"/>
      <c r="D2850" s="1"/>
    </row>
    <row r="2851" spans="1:4" x14ac:dyDescent="0.25">
      <c r="A2851" s="1"/>
      <c r="B2851" s="1"/>
      <c r="C2851" s="1"/>
      <c r="D2851" s="1"/>
    </row>
    <row r="2852" spans="1:4" x14ac:dyDescent="0.25">
      <c r="A2852" s="1"/>
      <c r="B2852" s="1"/>
      <c r="C2852" s="1"/>
      <c r="D2852" s="1"/>
    </row>
    <row r="2853" spans="1:4" x14ac:dyDescent="0.25">
      <c r="A2853" s="1"/>
      <c r="B2853" s="1"/>
      <c r="C2853" s="1"/>
      <c r="D2853" s="1"/>
    </row>
    <row r="2854" spans="1:4" x14ac:dyDescent="0.25">
      <c r="A2854" s="1"/>
      <c r="B2854" s="1"/>
      <c r="C2854" s="1"/>
      <c r="D2854" s="1"/>
    </row>
    <row r="2855" spans="1:4" x14ac:dyDescent="0.25">
      <c r="A2855" s="1"/>
      <c r="B2855" s="1"/>
      <c r="C2855" s="1"/>
      <c r="D2855" s="1"/>
    </row>
    <row r="2856" spans="1:4" x14ac:dyDescent="0.25">
      <c r="A2856" s="1"/>
      <c r="B2856" s="1"/>
      <c r="C2856" s="1"/>
      <c r="D2856" s="1"/>
    </row>
    <row r="2857" spans="1:4" x14ac:dyDescent="0.25">
      <c r="A2857" s="1"/>
      <c r="B2857" s="1"/>
      <c r="C2857" s="1"/>
      <c r="D2857" s="1"/>
    </row>
    <row r="2858" spans="1:4" x14ac:dyDescent="0.25">
      <c r="A2858" s="1"/>
      <c r="B2858" s="1"/>
      <c r="C2858" s="1"/>
      <c r="D2858" s="1"/>
    </row>
    <row r="2859" spans="1:4" x14ac:dyDescent="0.25">
      <c r="A2859" s="1"/>
      <c r="B2859" s="1"/>
      <c r="C2859" s="1"/>
      <c r="D2859" s="1"/>
    </row>
    <row r="2860" spans="1:4" x14ac:dyDescent="0.25">
      <c r="A2860" s="1"/>
      <c r="B2860" s="1"/>
      <c r="C2860" s="1"/>
      <c r="D2860" s="1"/>
    </row>
    <row r="2861" spans="1:4" x14ac:dyDescent="0.25">
      <c r="A2861" s="1"/>
      <c r="B2861" s="1"/>
      <c r="C2861" s="1"/>
      <c r="D2861" s="1"/>
    </row>
    <row r="2862" spans="1:4" x14ac:dyDescent="0.25">
      <c r="A2862" s="1"/>
      <c r="B2862" s="1"/>
      <c r="C2862" s="1"/>
      <c r="D2862" s="1"/>
    </row>
    <row r="2863" spans="1:4" x14ac:dyDescent="0.25">
      <c r="A2863" s="1"/>
      <c r="B2863" s="1"/>
      <c r="C2863" s="1"/>
      <c r="D2863" s="1"/>
    </row>
    <row r="2864" spans="1:4" x14ac:dyDescent="0.25">
      <c r="A2864" s="1"/>
      <c r="B2864" s="1"/>
      <c r="C2864" s="1"/>
      <c r="D2864" s="1"/>
    </row>
    <row r="2865" spans="1:4" x14ac:dyDescent="0.25">
      <c r="A2865" s="1"/>
      <c r="B2865" s="1"/>
      <c r="C2865" s="1"/>
      <c r="D2865" s="1"/>
    </row>
    <row r="2866" spans="1:4" x14ac:dyDescent="0.25">
      <c r="A2866" s="1"/>
      <c r="B2866" s="1"/>
      <c r="C2866" s="1"/>
      <c r="D2866" s="1"/>
    </row>
    <row r="2867" spans="1:4" x14ac:dyDescent="0.25">
      <c r="A2867" s="1"/>
      <c r="B2867" s="1"/>
      <c r="C2867" s="1"/>
      <c r="D2867" s="1"/>
    </row>
    <row r="2868" spans="1:4" x14ac:dyDescent="0.25">
      <c r="A2868" s="1"/>
      <c r="B2868" s="1"/>
      <c r="C2868" s="1"/>
      <c r="D2868" s="1"/>
    </row>
    <row r="2869" spans="1:4" x14ac:dyDescent="0.25">
      <c r="A2869" s="1"/>
      <c r="B2869" s="1"/>
      <c r="C2869" s="1"/>
      <c r="D2869" s="1"/>
    </row>
    <row r="2870" spans="1:4" x14ac:dyDescent="0.25">
      <c r="A2870" s="1"/>
      <c r="B2870" s="1"/>
      <c r="C2870" s="1"/>
      <c r="D2870" s="1"/>
    </row>
    <row r="2871" spans="1:4" x14ac:dyDescent="0.25">
      <c r="A2871" s="1"/>
      <c r="B2871" s="1"/>
      <c r="C2871" s="1"/>
      <c r="D2871" s="1"/>
    </row>
    <row r="2872" spans="1:4" x14ac:dyDescent="0.25">
      <c r="A2872" s="1"/>
      <c r="B2872" s="1"/>
      <c r="C2872" s="1"/>
      <c r="D2872" s="1"/>
    </row>
    <row r="2873" spans="1:4" x14ac:dyDescent="0.25">
      <c r="A2873" s="1"/>
      <c r="B2873" s="1"/>
      <c r="C2873" s="1"/>
      <c r="D2873" s="1"/>
    </row>
    <row r="2874" spans="1:4" x14ac:dyDescent="0.25">
      <c r="A2874" s="1"/>
      <c r="B2874" s="1"/>
      <c r="C2874" s="1"/>
      <c r="D2874" s="1"/>
    </row>
    <row r="2875" spans="1:4" x14ac:dyDescent="0.25">
      <c r="A2875" s="1"/>
      <c r="B2875" s="1"/>
      <c r="C2875" s="1"/>
      <c r="D2875" s="1"/>
    </row>
    <row r="2876" spans="1:4" x14ac:dyDescent="0.25">
      <c r="A2876" s="1"/>
      <c r="B2876" s="1"/>
      <c r="C2876" s="1"/>
      <c r="D2876" s="1"/>
    </row>
    <row r="2877" spans="1:4" x14ac:dyDescent="0.25">
      <c r="A2877" s="1"/>
      <c r="B2877" s="1"/>
      <c r="C2877" s="1"/>
      <c r="D2877" s="1"/>
    </row>
    <row r="2878" spans="1:4" x14ac:dyDescent="0.25">
      <c r="A2878" s="1"/>
      <c r="B2878" s="1"/>
      <c r="C2878" s="1"/>
      <c r="D2878" s="1"/>
    </row>
    <row r="2879" spans="1:4" x14ac:dyDescent="0.25">
      <c r="A2879" s="1"/>
      <c r="B2879" s="1"/>
      <c r="C2879" s="1"/>
      <c r="D2879" s="1"/>
    </row>
    <row r="2880" spans="1:4" x14ac:dyDescent="0.25">
      <c r="A2880" s="1"/>
      <c r="B2880" s="1"/>
      <c r="C2880" s="1"/>
      <c r="D2880" s="1"/>
    </row>
    <row r="2881" spans="1:4" x14ac:dyDescent="0.25">
      <c r="A2881" s="1"/>
      <c r="B2881" s="1"/>
      <c r="C2881" s="1"/>
      <c r="D2881" s="1"/>
    </row>
    <row r="2882" spans="1:4" x14ac:dyDescent="0.25">
      <c r="A2882" s="1"/>
      <c r="B2882" s="1"/>
      <c r="C2882" s="1"/>
      <c r="D2882" s="1"/>
    </row>
    <row r="2883" spans="1:4" x14ac:dyDescent="0.25">
      <c r="A2883" s="1"/>
      <c r="B2883" s="1"/>
      <c r="C2883" s="1"/>
      <c r="D2883" s="1"/>
    </row>
    <row r="2884" spans="1:4" x14ac:dyDescent="0.25">
      <c r="A2884" s="1"/>
      <c r="B2884" s="1"/>
      <c r="C2884" s="1"/>
      <c r="D2884" s="1"/>
    </row>
    <row r="2885" spans="1:4" x14ac:dyDescent="0.25">
      <c r="A2885" s="1"/>
      <c r="B2885" s="1"/>
      <c r="C2885" s="1"/>
      <c r="D2885" s="1"/>
    </row>
    <row r="2886" spans="1:4" x14ac:dyDescent="0.25">
      <c r="A2886" s="1"/>
      <c r="B2886" s="1"/>
      <c r="C2886" s="1"/>
      <c r="D2886" s="1"/>
    </row>
    <row r="2887" spans="1:4" x14ac:dyDescent="0.25">
      <c r="A2887" s="1"/>
      <c r="B2887" s="1"/>
      <c r="C2887" s="1"/>
      <c r="D2887" s="1"/>
    </row>
    <row r="2888" spans="1:4" x14ac:dyDescent="0.25">
      <c r="A2888" s="1"/>
      <c r="B2888" s="1"/>
      <c r="C2888" s="1"/>
      <c r="D2888" s="1"/>
    </row>
    <row r="2889" spans="1:4" x14ac:dyDescent="0.25">
      <c r="A2889" s="1"/>
      <c r="B2889" s="1"/>
      <c r="C2889" s="1"/>
      <c r="D2889" s="1"/>
    </row>
    <row r="2890" spans="1:4" x14ac:dyDescent="0.25">
      <c r="A2890" s="1"/>
      <c r="B2890" s="1"/>
      <c r="C2890" s="1"/>
      <c r="D2890" s="1"/>
    </row>
    <row r="2891" spans="1:4" x14ac:dyDescent="0.25">
      <c r="A2891" s="1"/>
      <c r="B2891" s="1"/>
      <c r="C2891" s="1"/>
      <c r="D2891" s="1"/>
    </row>
    <row r="2892" spans="1:4" x14ac:dyDescent="0.25">
      <c r="A2892" s="1"/>
      <c r="B2892" s="1"/>
      <c r="C2892" s="1"/>
      <c r="D2892" s="1"/>
    </row>
    <row r="2893" spans="1:4" x14ac:dyDescent="0.25">
      <c r="A2893" s="1"/>
      <c r="B2893" s="1"/>
      <c r="C2893" s="1"/>
      <c r="D2893" s="1"/>
    </row>
    <row r="2894" spans="1:4" x14ac:dyDescent="0.25">
      <c r="A2894" s="1"/>
      <c r="B2894" s="1"/>
      <c r="C2894" s="1"/>
      <c r="D2894" s="1"/>
    </row>
    <row r="2895" spans="1:4" x14ac:dyDescent="0.25">
      <c r="A2895" s="1"/>
      <c r="B2895" s="1"/>
      <c r="C2895" s="1"/>
      <c r="D2895" s="1"/>
    </row>
    <row r="2896" spans="1:4" x14ac:dyDescent="0.25">
      <c r="A2896" s="1"/>
      <c r="B2896" s="1"/>
      <c r="C2896" s="1"/>
      <c r="D2896" s="1"/>
    </row>
    <row r="2897" spans="1:4" x14ac:dyDescent="0.25">
      <c r="A2897" s="1"/>
      <c r="B2897" s="1"/>
      <c r="C2897" s="1"/>
      <c r="D2897" s="1"/>
    </row>
    <row r="2898" spans="1:4" x14ac:dyDescent="0.25">
      <c r="A2898" s="1"/>
      <c r="B2898" s="1"/>
      <c r="C2898" s="1"/>
      <c r="D2898" s="1"/>
    </row>
    <row r="2899" spans="1:4" x14ac:dyDescent="0.25">
      <c r="A2899" s="1"/>
      <c r="B2899" s="1"/>
      <c r="C2899" s="1"/>
      <c r="D2899" s="1"/>
    </row>
    <row r="2900" spans="1:4" x14ac:dyDescent="0.25">
      <c r="A2900" s="1"/>
      <c r="B2900" s="1"/>
      <c r="C2900" s="1"/>
      <c r="D2900" s="1"/>
    </row>
    <row r="2901" spans="1:4" x14ac:dyDescent="0.25">
      <c r="A2901" s="1"/>
      <c r="B2901" s="1"/>
      <c r="C2901" s="1"/>
      <c r="D2901" s="1"/>
    </row>
    <row r="2902" spans="1:4" x14ac:dyDescent="0.25">
      <c r="A2902" s="1"/>
      <c r="B2902" s="1"/>
      <c r="C2902" s="1"/>
      <c r="D2902" s="1"/>
    </row>
    <row r="2903" spans="1:4" x14ac:dyDescent="0.25">
      <c r="A2903" s="1"/>
      <c r="B2903" s="1"/>
      <c r="C2903" s="1"/>
      <c r="D2903" s="1"/>
    </row>
    <row r="2904" spans="1:4" x14ac:dyDescent="0.25">
      <c r="A2904" s="1"/>
      <c r="B2904" s="1"/>
      <c r="C2904" s="1"/>
      <c r="D2904" s="1"/>
    </row>
    <row r="2905" spans="1:4" x14ac:dyDescent="0.25">
      <c r="A2905" s="1"/>
      <c r="B2905" s="1"/>
      <c r="C2905" s="1"/>
      <c r="D2905" s="1"/>
    </row>
    <row r="2906" spans="1:4" x14ac:dyDescent="0.25">
      <c r="A2906" s="1"/>
      <c r="B2906" s="1"/>
      <c r="C2906" s="1"/>
      <c r="D2906" s="1"/>
    </row>
    <row r="2907" spans="1:4" x14ac:dyDescent="0.25">
      <c r="A2907" s="1"/>
      <c r="B2907" s="1"/>
      <c r="C2907" s="1"/>
      <c r="D2907" s="1"/>
    </row>
    <row r="2908" spans="1:4" x14ac:dyDescent="0.25">
      <c r="A2908" s="1"/>
      <c r="B2908" s="1"/>
      <c r="C2908" s="1"/>
      <c r="D2908" s="1"/>
    </row>
    <row r="2909" spans="1:4" x14ac:dyDescent="0.25">
      <c r="A2909" s="1"/>
      <c r="B2909" s="1"/>
      <c r="C2909" s="1"/>
      <c r="D2909" s="1"/>
    </row>
    <row r="2910" spans="1:4" x14ac:dyDescent="0.25">
      <c r="A2910" s="1"/>
      <c r="B2910" s="1"/>
      <c r="C2910" s="1"/>
      <c r="D2910" s="1"/>
    </row>
    <row r="2911" spans="1:4" x14ac:dyDescent="0.25">
      <c r="A2911" s="1"/>
      <c r="B2911" s="1"/>
      <c r="C2911" s="1"/>
      <c r="D2911" s="1"/>
    </row>
    <row r="2912" spans="1:4" x14ac:dyDescent="0.25">
      <c r="A2912" s="1"/>
      <c r="B2912" s="1"/>
      <c r="C2912" s="1"/>
      <c r="D2912" s="1"/>
    </row>
    <row r="2913" spans="1:4" x14ac:dyDescent="0.25">
      <c r="A2913" s="1"/>
      <c r="B2913" s="1"/>
      <c r="C2913" s="1"/>
      <c r="D2913" s="1"/>
    </row>
    <row r="2914" spans="1:4" x14ac:dyDescent="0.25">
      <c r="A2914" s="1"/>
      <c r="B2914" s="1"/>
      <c r="C2914" s="1"/>
      <c r="D2914" s="1"/>
    </row>
    <row r="2915" spans="1:4" x14ac:dyDescent="0.25">
      <c r="A2915" s="1"/>
      <c r="B2915" s="1"/>
      <c r="C2915" s="1"/>
      <c r="D2915" s="1"/>
    </row>
    <row r="2916" spans="1:4" x14ac:dyDescent="0.25">
      <c r="A2916" s="1"/>
      <c r="B2916" s="1"/>
      <c r="C2916" s="1"/>
      <c r="D2916" s="1"/>
    </row>
    <row r="2917" spans="1:4" x14ac:dyDescent="0.25">
      <c r="A2917" s="1"/>
      <c r="B2917" s="1"/>
      <c r="C2917" s="1"/>
      <c r="D2917" s="1"/>
    </row>
    <row r="2918" spans="1:4" x14ac:dyDescent="0.25">
      <c r="A2918" s="1"/>
      <c r="B2918" s="1"/>
      <c r="C2918" s="1"/>
      <c r="D2918" s="1"/>
    </row>
    <row r="2919" spans="1:4" x14ac:dyDescent="0.25">
      <c r="A2919" s="1"/>
      <c r="B2919" s="1"/>
      <c r="C2919" s="1"/>
      <c r="D2919" s="1"/>
    </row>
    <row r="2920" spans="1:4" x14ac:dyDescent="0.25">
      <c r="A2920" s="1"/>
      <c r="B2920" s="1"/>
      <c r="C2920" s="1"/>
      <c r="D2920" s="1"/>
    </row>
    <row r="2921" spans="1:4" x14ac:dyDescent="0.25">
      <c r="A2921" s="1"/>
      <c r="B2921" s="1"/>
      <c r="C2921" s="1"/>
      <c r="D2921" s="1"/>
    </row>
    <row r="2922" spans="1:4" x14ac:dyDescent="0.25">
      <c r="A2922" s="1"/>
      <c r="B2922" s="1"/>
      <c r="C2922" s="1"/>
      <c r="D2922" s="1"/>
    </row>
    <row r="2923" spans="1:4" x14ac:dyDescent="0.25">
      <c r="A2923" s="1"/>
      <c r="B2923" s="1"/>
      <c r="C2923" s="1"/>
      <c r="D2923" s="1"/>
    </row>
    <row r="2924" spans="1:4" x14ac:dyDescent="0.25">
      <c r="A2924" s="1"/>
      <c r="B2924" s="1"/>
      <c r="C2924" s="1"/>
      <c r="D2924" s="1"/>
    </row>
    <row r="2925" spans="1:4" x14ac:dyDescent="0.25">
      <c r="A2925" s="1"/>
      <c r="B2925" s="1"/>
      <c r="C2925" s="1"/>
      <c r="D2925" s="1"/>
    </row>
    <row r="2926" spans="1:4" x14ac:dyDescent="0.25">
      <c r="A2926" s="1"/>
      <c r="B2926" s="1"/>
      <c r="C2926" s="1"/>
      <c r="D2926" s="1"/>
    </row>
    <row r="2927" spans="1:4" x14ac:dyDescent="0.25">
      <c r="A2927" s="1"/>
      <c r="B2927" s="1"/>
      <c r="C2927" s="1"/>
      <c r="D2927" s="1"/>
    </row>
    <row r="2928" spans="1:4" x14ac:dyDescent="0.25">
      <c r="A2928" s="1"/>
      <c r="B2928" s="1"/>
      <c r="C2928" s="1"/>
      <c r="D2928" s="1"/>
    </row>
    <row r="2929" spans="1:4" x14ac:dyDescent="0.25">
      <c r="A2929" s="1"/>
      <c r="B2929" s="1"/>
      <c r="C2929" s="1"/>
      <c r="D2929" s="1"/>
    </row>
    <row r="2930" spans="1:4" x14ac:dyDescent="0.25">
      <c r="A2930" s="1"/>
      <c r="B2930" s="1"/>
      <c r="C2930" s="1"/>
      <c r="D2930" s="1"/>
    </row>
    <row r="2931" spans="1:4" x14ac:dyDescent="0.25">
      <c r="A2931" s="1"/>
      <c r="B2931" s="1"/>
      <c r="C2931" s="1"/>
      <c r="D2931" s="1"/>
    </row>
    <row r="2932" spans="1:4" x14ac:dyDescent="0.25">
      <c r="A2932" s="1"/>
      <c r="B2932" s="1"/>
      <c r="C2932" s="1"/>
      <c r="D2932" s="1"/>
    </row>
    <row r="2933" spans="1:4" x14ac:dyDescent="0.25">
      <c r="A2933" s="1"/>
      <c r="B2933" s="1"/>
      <c r="C2933" s="1"/>
      <c r="D2933" s="1"/>
    </row>
    <row r="2934" spans="1:4" x14ac:dyDescent="0.25">
      <c r="A2934" s="1"/>
      <c r="B2934" s="1"/>
      <c r="C2934" s="1"/>
      <c r="D2934" s="1"/>
    </row>
    <row r="2935" spans="1:4" x14ac:dyDescent="0.25">
      <c r="A2935" s="1"/>
      <c r="B2935" s="1"/>
      <c r="C2935" s="1"/>
      <c r="D2935" s="1"/>
    </row>
    <row r="2936" spans="1:4" x14ac:dyDescent="0.25">
      <c r="A2936" s="1"/>
      <c r="B2936" s="1"/>
      <c r="C2936" s="1"/>
      <c r="D2936" s="1"/>
    </row>
    <row r="2937" spans="1:4" x14ac:dyDescent="0.25">
      <c r="A2937" s="1"/>
      <c r="B2937" s="1"/>
      <c r="C2937" s="1"/>
      <c r="D2937" s="1"/>
    </row>
    <row r="2938" spans="1:4" x14ac:dyDescent="0.25">
      <c r="A2938" s="1"/>
      <c r="B2938" s="1"/>
      <c r="C2938" s="1"/>
      <c r="D2938" s="1"/>
    </row>
    <row r="2939" spans="1:4" x14ac:dyDescent="0.25">
      <c r="A2939" s="1"/>
      <c r="B2939" s="1"/>
      <c r="C2939" s="1"/>
      <c r="D2939" s="1"/>
    </row>
    <row r="2940" spans="1:4" x14ac:dyDescent="0.25">
      <c r="A2940" s="1"/>
      <c r="B2940" s="1"/>
      <c r="C2940" s="1"/>
      <c r="D2940" s="1"/>
    </row>
    <row r="2941" spans="1:4" x14ac:dyDescent="0.25">
      <c r="A2941" s="1"/>
      <c r="B2941" s="1"/>
      <c r="C2941" s="1"/>
      <c r="D2941" s="1"/>
    </row>
    <row r="2942" spans="1:4" x14ac:dyDescent="0.25">
      <c r="A2942" s="1"/>
      <c r="B2942" s="1"/>
      <c r="C2942" s="1"/>
      <c r="D2942" s="1"/>
    </row>
    <row r="2943" spans="1:4" x14ac:dyDescent="0.25">
      <c r="A2943" s="1"/>
      <c r="B2943" s="1"/>
      <c r="C2943" s="1"/>
      <c r="D2943" s="1"/>
    </row>
    <row r="2944" spans="1:4" x14ac:dyDescent="0.25">
      <c r="A2944" s="1"/>
      <c r="B2944" s="1"/>
      <c r="C2944" s="1"/>
      <c r="D2944" s="1"/>
    </row>
    <row r="2945" spans="1:4" x14ac:dyDescent="0.25">
      <c r="A2945" s="1"/>
      <c r="B2945" s="1"/>
      <c r="C2945" s="1"/>
      <c r="D2945" s="1"/>
    </row>
    <row r="2946" spans="1:4" x14ac:dyDescent="0.25">
      <c r="A2946" s="1"/>
      <c r="B2946" s="1"/>
      <c r="C2946" s="1"/>
      <c r="D2946" s="1"/>
    </row>
    <row r="2947" spans="1:4" x14ac:dyDescent="0.25">
      <c r="A2947" s="1"/>
      <c r="B2947" s="1"/>
      <c r="C2947" s="1"/>
      <c r="D2947" s="1"/>
    </row>
    <row r="2948" spans="1:4" x14ac:dyDescent="0.25">
      <c r="A2948" s="1"/>
      <c r="B2948" s="1"/>
      <c r="C2948" s="1"/>
      <c r="D2948" s="1"/>
    </row>
    <row r="2949" spans="1:4" x14ac:dyDescent="0.25">
      <c r="A2949" s="1"/>
      <c r="B2949" s="1"/>
      <c r="C2949" s="1"/>
      <c r="D2949" s="1"/>
    </row>
    <row r="2950" spans="1:4" x14ac:dyDescent="0.25">
      <c r="A2950" s="1"/>
      <c r="B2950" s="1"/>
      <c r="C2950" s="1"/>
      <c r="D2950" s="1"/>
    </row>
    <row r="2951" spans="1:4" x14ac:dyDescent="0.25">
      <c r="A2951" s="1"/>
      <c r="B2951" s="1"/>
      <c r="C2951" s="1"/>
      <c r="D2951" s="1"/>
    </row>
    <row r="2952" spans="1:4" x14ac:dyDescent="0.25">
      <c r="A2952" s="1"/>
      <c r="B2952" s="1"/>
      <c r="C2952" s="1"/>
      <c r="D2952" s="1"/>
    </row>
    <row r="2953" spans="1:4" x14ac:dyDescent="0.25">
      <c r="A2953" s="1"/>
      <c r="B2953" s="1"/>
      <c r="C2953" s="1"/>
      <c r="D2953" s="1"/>
    </row>
    <row r="2954" spans="1:4" x14ac:dyDescent="0.25">
      <c r="A2954" s="1"/>
      <c r="B2954" s="1"/>
      <c r="C2954" s="1"/>
      <c r="D2954" s="1"/>
    </row>
    <row r="2955" spans="1:4" x14ac:dyDescent="0.25">
      <c r="A2955" s="1"/>
      <c r="B2955" s="1"/>
      <c r="C2955" s="1"/>
      <c r="D2955" s="1"/>
    </row>
    <row r="2956" spans="1:4" x14ac:dyDescent="0.25">
      <c r="A2956" s="1"/>
      <c r="B2956" s="1"/>
      <c r="C2956" s="1"/>
      <c r="D2956" s="1"/>
    </row>
    <row r="2957" spans="1:4" x14ac:dyDescent="0.25">
      <c r="A2957" s="1"/>
      <c r="B2957" s="1"/>
      <c r="C2957" s="1"/>
      <c r="D2957" s="1"/>
    </row>
    <row r="2958" spans="1:4" x14ac:dyDescent="0.25">
      <c r="A2958" s="1"/>
      <c r="B2958" s="1"/>
      <c r="C2958" s="1"/>
      <c r="D2958" s="1"/>
    </row>
    <row r="2959" spans="1:4" x14ac:dyDescent="0.25">
      <c r="A2959" s="1"/>
      <c r="B2959" s="1"/>
      <c r="C2959" s="1"/>
      <c r="D2959" s="1"/>
    </row>
    <row r="2960" spans="1:4" x14ac:dyDescent="0.25">
      <c r="A2960" s="1"/>
      <c r="B2960" s="1"/>
      <c r="C2960" s="1"/>
      <c r="D2960" s="1"/>
    </row>
    <row r="2961" spans="1:4" x14ac:dyDescent="0.25">
      <c r="A2961" s="1"/>
      <c r="B2961" s="1"/>
      <c r="C2961" s="1"/>
      <c r="D2961" s="1"/>
    </row>
    <row r="2962" spans="1:4" x14ac:dyDescent="0.25">
      <c r="A2962" s="1"/>
      <c r="B2962" s="1"/>
      <c r="C2962" s="1"/>
      <c r="D2962" s="1"/>
    </row>
    <row r="2963" spans="1:4" x14ac:dyDescent="0.25">
      <c r="A2963" s="1"/>
      <c r="B2963" s="1"/>
      <c r="C2963" s="1"/>
      <c r="D2963" s="1"/>
    </row>
    <row r="2964" spans="1:4" x14ac:dyDescent="0.25">
      <c r="A2964" s="1"/>
      <c r="B2964" s="1"/>
      <c r="C2964" s="1"/>
      <c r="D2964" s="1"/>
    </row>
    <row r="2965" spans="1:4" x14ac:dyDescent="0.25">
      <c r="A2965" s="1"/>
      <c r="B2965" s="1"/>
      <c r="C2965" s="1"/>
      <c r="D2965" s="1"/>
    </row>
    <row r="2966" spans="1:4" x14ac:dyDescent="0.25">
      <c r="A2966" s="1"/>
      <c r="B2966" s="1"/>
      <c r="C2966" s="1"/>
      <c r="D2966" s="1"/>
    </row>
    <row r="2967" spans="1:4" x14ac:dyDescent="0.25">
      <c r="A2967" s="1"/>
      <c r="B2967" s="1"/>
      <c r="C2967" s="1"/>
      <c r="D2967" s="1"/>
    </row>
    <row r="2968" spans="1:4" x14ac:dyDescent="0.25">
      <c r="A2968" s="1"/>
      <c r="B2968" s="1"/>
      <c r="C2968" s="1"/>
      <c r="D2968" s="1"/>
    </row>
    <row r="2969" spans="1:4" x14ac:dyDescent="0.25">
      <c r="A2969" s="1"/>
      <c r="B2969" s="1"/>
      <c r="C2969" s="1"/>
      <c r="D2969" s="1"/>
    </row>
    <row r="2970" spans="1:4" x14ac:dyDescent="0.25">
      <c r="A2970" s="1"/>
      <c r="B2970" s="1"/>
      <c r="C2970" s="1"/>
      <c r="D2970" s="1"/>
    </row>
    <row r="2971" spans="1:4" x14ac:dyDescent="0.25">
      <c r="A2971" s="1"/>
      <c r="B2971" s="1"/>
      <c r="C2971" s="1"/>
      <c r="D2971" s="1"/>
    </row>
    <row r="2972" spans="1:4" x14ac:dyDescent="0.25">
      <c r="A2972" s="1"/>
      <c r="B2972" s="1"/>
      <c r="C2972" s="1"/>
      <c r="D2972" s="1"/>
    </row>
    <row r="2973" spans="1:4" x14ac:dyDescent="0.25">
      <c r="A2973" s="1"/>
      <c r="B2973" s="1"/>
      <c r="C2973" s="1"/>
      <c r="D2973" s="1"/>
    </row>
    <row r="2974" spans="1:4" x14ac:dyDescent="0.25">
      <c r="A2974" s="1"/>
      <c r="B2974" s="1"/>
      <c r="C2974" s="1"/>
      <c r="D2974" s="1"/>
    </row>
    <row r="2975" spans="1:4" x14ac:dyDescent="0.25">
      <c r="A2975" s="1"/>
      <c r="B2975" s="1"/>
      <c r="C2975" s="1"/>
      <c r="D2975" s="1"/>
    </row>
    <row r="2976" spans="1:4" x14ac:dyDescent="0.25">
      <c r="A2976" s="1"/>
      <c r="B2976" s="1"/>
      <c r="C2976" s="1"/>
      <c r="D2976" s="1"/>
    </row>
    <row r="2977" spans="1:4" x14ac:dyDescent="0.25">
      <c r="A2977" s="1"/>
      <c r="B2977" s="1"/>
      <c r="C2977" s="1"/>
      <c r="D2977" s="1"/>
    </row>
    <row r="2978" spans="1:4" x14ac:dyDescent="0.25">
      <c r="A2978" s="1"/>
      <c r="B2978" s="1"/>
      <c r="C2978" s="1"/>
      <c r="D2978" s="1"/>
    </row>
    <row r="2979" spans="1:4" x14ac:dyDescent="0.25">
      <c r="A2979" s="1"/>
      <c r="B2979" s="1"/>
      <c r="C2979" s="1"/>
      <c r="D2979" s="1"/>
    </row>
    <row r="2980" spans="1:4" x14ac:dyDescent="0.25">
      <c r="A2980" s="1"/>
      <c r="B2980" s="1"/>
      <c r="C2980" s="1"/>
      <c r="D2980" s="1"/>
    </row>
    <row r="2981" spans="1:4" x14ac:dyDescent="0.25">
      <c r="A2981" s="1"/>
      <c r="B2981" s="1"/>
      <c r="C2981" s="1"/>
      <c r="D2981" s="1"/>
    </row>
    <row r="2982" spans="1:4" x14ac:dyDescent="0.25">
      <c r="A2982" s="1"/>
      <c r="B2982" s="1"/>
      <c r="C2982" s="1"/>
      <c r="D2982" s="1"/>
    </row>
    <row r="2983" spans="1:4" x14ac:dyDescent="0.25">
      <c r="A2983" s="1"/>
      <c r="B2983" s="1"/>
      <c r="C2983" s="1"/>
      <c r="D2983" s="1"/>
    </row>
    <row r="2984" spans="1:4" x14ac:dyDescent="0.25">
      <c r="A2984" s="1"/>
      <c r="B2984" s="1"/>
      <c r="C2984" s="1"/>
      <c r="D2984" s="1"/>
    </row>
    <row r="2985" spans="1:4" x14ac:dyDescent="0.25">
      <c r="A2985" s="1"/>
      <c r="B2985" s="1"/>
      <c r="C2985" s="1"/>
      <c r="D2985" s="1"/>
    </row>
    <row r="2986" spans="1:4" x14ac:dyDescent="0.25">
      <c r="A2986" s="1"/>
      <c r="B2986" s="1"/>
      <c r="C2986" s="1"/>
      <c r="D2986" s="1"/>
    </row>
    <row r="2987" spans="1:4" x14ac:dyDescent="0.25">
      <c r="A2987" s="1"/>
      <c r="B2987" s="1"/>
      <c r="C2987" s="1"/>
      <c r="D2987" s="1"/>
    </row>
    <row r="2988" spans="1:4" x14ac:dyDescent="0.25">
      <c r="A2988" s="1"/>
      <c r="B2988" s="1"/>
      <c r="C2988" s="1"/>
      <c r="D2988" s="1"/>
    </row>
    <row r="2989" spans="1:4" x14ac:dyDescent="0.25">
      <c r="A2989" s="1"/>
      <c r="B2989" s="1"/>
      <c r="C2989" s="1"/>
      <c r="D2989" s="1"/>
    </row>
    <row r="2990" spans="1:4" x14ac:dyDescent="0.25">
      <c r="A2990" s="1"/>
      <c r="B2990" s="1"/>
      <c r="C2990" s="1"/>
      <c r="D2990" s="1"/>
    </row>
    <row r="2991" spans="1:4" x14ac:dyDescent="0.25">
      <c r="A2991" s="1"/>
      <c r="B2991" s="1"/>
      <c r="C2991" s="1"/>
      <c r="D2991" s="1"/>
    </row>
    <row r="2992" spans="1:4" x14ac:dyDescent="0.25">
      <c r="A2992" s="1"/>
      <c r="B2992" s="1"/>
      <c r="C2992" s="1"/>
      <c r="D2992" s="1"/>
    </row>
    <row r="2993" spans="1:4" x14ac:dyDescent="0.25">
      <c r="A2993" s="1"/>
      <c r="B2993" s="1"/>
      <c r="C2993" s="1"/>
      <c r="D2993" s="1"/>
    </row>
    <row r="2994" spans="1:4" x14ac:dyDescent="0.25">
      <c r="A2994" s="1"/>
      <c r="B2994" s="1"/>
      <c r="C2994" s="1"/>
      <c r="D2994" s="1"/>
    </row>
    <row r="2995" spans="1:4" x14ac:dyDescent="0.25">
      <c r="A2995" s="1"/>
      <c r="B2995" s="1"/>
      <c r="C2995" s="1"/>
      <c r="D2995" s="1"/>
    </row>
    <row r="2996" spans="1:4" x14ac:dyDescent="0.25">
      <c r="A2996" s="1"/>
      <c r="B2996" s="1"/>
      <c r="C2996" s="1"/>
      <c r="D2996" s="1"/>
    </row>
    <row r="2997" spans="1:4" x14ac:dyDescent="0.25">
      <c r="A2997" s="1"/>
      <c r="B2997" s="1"/>
      <c r="C2997" s="1"/>
      <c r="D2997" s="1"/>
    </row>
    <row r="2998" spans="1:4" x14ac:dyDescent="0.25">
      <c r="A2998" s="1"/>
      <c r="B2998" s="1"/>
      <c r="C2998" s="1"/>
      <c r="D2998" s="1"/>
    </row>
    <row r="2999" spans="1:4" x14ac:dyDescent="0.25">
      <c r="A2999" s="1"/>
      <c r="B2999" s="1"/>
      <c r="C2999" s="1"/>
      <c r="D2999" s="1"/>
    </row>
    <row r="3000" spans="1:4" x14ac:dyDescent="0.25">
      <c r="A3000" s="1"/>
      <c r="B3000" s="1"/>
      <c r="C3000" s="1"/>
      <c r="D3000" s="1"/>
    </row>
    <row r="3001" spans="1:4" x14ac:dyDescent="0.25">
      <c r="A3001" s="1"/>
      <c r="B3001" s="1"/>
      <c r="C3001" s="1"/>
      <c r="D3001" s="1"/>
    </row>
    <row r="3002" spans="1:4" x14ac:dyDescent="0.25">
      <c r="A3002" s="1"/>
      <c r="B3002" s="1"/>
      <c r="C3002" s="1"/>
      <c r="D3002" s="1"/>
    </row>
    <row r="3003" spans="1:4" x14ac:dyDescent="0.25">
      <c r="A3003" s="1"/>
      <c r="B3003" s="1"/>
      <c r="C3003" s="1"/>
      <c r="D3003" s="1"/>
    </row>
    <row r="3004" spans="1:4" x14ac:dyDescent="0.25">
      <c r="A3004" s="1"/>
      <c r="B3004" s="1"/>
      <c r="C3004" s="1"/>
      <c r="D3004" s="1"/>
    </row>
    <row r="3005" spans="1:4" x14ac:dyDescent="0.25">
      <c r="A3005" s="1"/>
      <c r="B3005" s="1"/>
      <c r="C3005" s="1"/>
      <c r="D3005" s="1"/>
    </row>
    <row r="3006" spans="1:4" x14ac:dyDescent="0.25">
      <c r="A3006" s="1"/>
      <c r="B3006" s="1"/>
      <c r="C3006" s="1"/>
      <c r="D3006" s="1"/>
    </row>
    <row r="3007" spans="1:4" x14ac:dyDescent="0.25">
      <c r="A3007" s="1"/>
      <c r="B3007" s="1"/>
      <c r="C3007" s="1"/>
      <c r="D3007" s="1"/>
    </row>
    <row r="3008" spans="1:4" x14ac:dyDescent="0.25">
      <c r="A3008" s="1"/>
      <c r="B3008" s="1"/>
      <c r="C3008" s="1"/>
      <c r="D3008" s="1"/>
    </row>
    <row r="3009" spans="1:4" x14ac:dyDescent="0.25">
      <c r="A3009" s="1"/>
      <c r="B3009" s="1"/>
      <c r="C3009" s="1"/>
      <c r="D3009" s="1"/>
    </row>
    <row r="3010" spans="1:4" x14ac:dyDescent="0.25">
      <c r="A3010" s="1"/>
      <c r="B3010" s="1"/>
      <c r="C3010" s="1"/>
      <c r="D3010" s="1"/>
    </row>
    <row r="3011" spans="1:4" x14ac:dyDescent="0.25">
      <c r="A3011" s="1"/>
      <c r="B3011" s="1"/>
      <c r="C3011" s="1"/>
      <c r="D3011" s="1"/>
    </row>
    <row r="3012" spans="1:4" x14ac:dyDescent="0.25">
      <c r="A3012" s="1"/>
      <c r="B3012" s="1"/>
      <c r="C3012" s="1"/>
      <c r="D3012" s="1"/>
    </row>
    <row r="3013" spans="1:4" x14ac:dyDescent="0.25">
      <c r="A3013" s="1"/>
      <c r="B3013" s="1"/>
      <c r="C3013" s="1"/>
      <c r="D3013" s="1"/>
    </row>
    <row r="3014" spans="1:4" x14ac:dyDescent="0.25">
      <c r="A3014" s="1"/>
      <c r="B3014" s="1"/>
      <c r="C3014" s="1"/>
      <c r="D3014" s="1"/>
    </row>
    <row r="3015" spans="1:4" x14ac:dyDescent="0.25">
      <c r="A3015" s="1"/>
      <c r="B3015" s="1"/>
      <c r="C3015" s="1"/>
      <c r="D3015" s="1"/>
    </row>
    <row r="3016" spans="1:4" x14ac:dyDescent="0.25">
      <c r="A3016" s="1"/>
      <c r="B3016" s="1"/>
      <c r="C3016" s="1"/>
      <c r="D3016" s="1"/>
    </row>
    <row r="3017" spans="1:4" x14ac:dyDescent="0.25">
      <c r="A3017" s="1"/>
      <c r="B3017" s="1"/>
      <c r="C3017" s="1"/>
      <c r="D3017" s="1"/>
    </row>
    <row r="3018" spans="1:4" x14ac:dyDescent="0.25">
      <c r="A3018" s="1"/>
      <c r="B3018" s="1"/>
      <c r="C3018" s="1"/>
      <c r="D3018" s="1"/>
    </row>
    <row r="3019" spans="1:4" x14ac:dyDescent="0.25">
      <c r="A3019" s="1"/>
      <c r="B3019" s="1"/>
      <c r="C3019" s="1"/>
      <c r="D3019" s="1"/>
    </row>
    <row r="3020" spans="1:4" x14ac:dyDescent="0.25">
      <c r="A3020" s="1"/>
      <c r="B3020" s="1"/>
      <c r="C3020" s="1"/>
      <c r="D3020" s="1"/>
    </row>
    <row r="3021" spans="1:4" x14ac:dyDescent="0.25">
      <c r="A3021" s="1"/>
      <c r="B3021" s="1"/>
      <c r="C3021" s="1"/>
      <c r="D3021" s="1"/>
    </row>
    <row r="3022" spans="1:4" x14ac:dyDescent="0.25">
      <c r="A3022" s="1"/>
      <c r="B3022" s="1"/>
      <c r="C3022" s="1"/>
      <c r="D3022" s="1"/>
    </row>
    <row r="3023" spans="1:4" x14ac:dyDescent="0.25">
      <c r="A3023" s="1"/>
      <c r="B3023" s="1"/>
      <c r="C3023" s="1"/>
      <c r="D3023" s="1"/>
    </row>
    <row r="3024" spans="1:4" x14ac:dyDescent="0.25">
      <c r="A3024" s="1"/>
      <c r="B3024" s="1"/>
      <c r="C3024" s="1"/>
      <c r="D3024" s="1"/>
    </row>
    <row r="3025" spans="1:4" x14ac:dyDescent="0.25">
      <c r="A3025" s="1"/>
      <c r="B3025" s="1"/>
      <c r="C3025" s="1"/>
      <c r="D3025" s="1"/>
    </row>
    <row r="3026" spans="1:4" x14ac:dyDescent="0.25">
      <c r="A3026" s="1"/>
      <c r="B3026" s="1"/>
      <c r="C3026" s="1"/>
      <c r="D3026" s="1"/>
    </row>
    <row r="3027" spans="1:4" x14ac:dyDescent="0.25">
      <c r="A3027" s="1"/>
      <c r="B3027" s="1"/>
      <c r="C3027" s="1"/>
      <c r="D3027" s="1"/>
    </row>
    <row r="3028" spans="1:4" x14ac:dyDescent="0.25">
      <c r="A3028" s="1"/>
      <c r="B3028" s="1"/>
      <c r="C3028" s="1"/>
      <c r="D3028" s="1"/>
    </row>
    <row r="3029" spans="1:4" x14ac:dyDescent="0.25">
      <c r="A3029" s="1"/>
      <c r="B3029" s="1"/>
      <c r="C3029" s="1"/>
      <c r="D3029" s="1"/>
    </row>
    <row r="3030" spans="1:4" x14ac:dyDescent="0.25">
      <c r="A3030" s="1"/>
      <c r="B3030" s="1"/>
      <c r="C3030" s="1"/>
      <c r="D3030" s="1"/>
    </row>
    <row r="3031" spans="1:4" x14ac:dyDescent="0.25">
      <c r="A3031" s="1"/>
      <c r="B3031" s="1"/>
      <c r="C3031" s="1"/>
      <c r="D3031" s="1"/>
    </row>
    <row r="3032" spans="1:4" x14ac:dyDescent="0.25">
      <c r="A3032" s="1"/>
      <c r="B3032" s="1"/>
      <c r="C3032" s="1"/>
      <c r="D3032" s="1"/>
    </row>
    <row r="3033" spans="1:4" x14ac:dyDescent="0.25">
      <c r="A3033" s="1"/>
      <c r="B3033" s="1"/>
      <c r="C3033" s="1"/>
      <c r="D3033" s="1"/>
    </row>
    <row r="3034" spans="1:4" x14ac:dyDescent="0.25">
      <c r="A3034" s="1"/>
      <c r="B3034" s="1"/>
      <c r="C3034" s="1"/>
      <c r="D3034" s="1"/>
    </row>
    <row r="3035" spans="1:4" x14ac:dyDescent="0.25">
      <c r="A3035" s="1"/>
      <c r="B3035" s="1"/>
      <c r="C3035" s="1"/>
      <c r="D3035" s="1"/>
    </row>
    <row r="3036" spans="1:4" x14ac:dyDescent="0.25">
      <c r="A3036" s="1"/>
      <c r="B3036" s="1"/>
      <c r="C3036" s="1"/>
      <c r="D3036" s="1"/>
    </row>
    <row r="3037" spans="1:4" x14ac:dyDescent="0.25">
      <c r="A3037" s="1"/>
      <c r="B3037" s="1"/>
      <c r="C3037" s="1"/>
      <c r="D3037" s="1"/>
    </row>
    <row r="3038" spans="1:4" x14ac:dyDescent="0.25">
      <c r="A3038" s="1"/>
      <c r="B3038" s="1"/>
      <c r="C3038" s="1"/>
      <c r="D3038" s="1"/>
    </row>
    <row r="3039" spans="1:4" x14ac:dyDescent="0.25">
      <c r="A3039" s="1"/>
      <c r="B3039" s="1"/>
      <c r="C3039" s="1"/>
      <c r="D3039" s="1"/>
    </row>
    <row r="3040" spans="1:4" x14ac:dyDescent="0.25">
      <c r="A3040" s="1"/>
      <c r="B3040" s="1"/>
      <c r="C3040" s="1"/>
      <c r="D3040" s="1"/>
    </row>
    <row r="3041" spans="1:4" x14ac:dyDescent="0.25">
      <c r="A3041" s="1"/>
      <c r="B3041" s="1"/>
      <c r="C3041" s="1"/>
      <c r="D3041" s="1"/>
    </row>
    <row r="3042" spans="1:4" x14ac:dyDescent="0.25">
      <c r="A3042" s="1"/>
      <c r="B3042" s="1"/>
      <c r="C3042" s="1"/>
      <c r="D3042" s="1"/>
    </row>
    <row r="3043" spans="1:4" x14ac:dyDescent="0.25">
      <c r="A3043" s="1"/>
      <c r="B3043" s="1"/>
      <c r="C3043" s="1"/>
      <c r="D3043" s="1"/>
    </row>
    <row r="3044" spans="1:4" x14ac:dyDescent="0.25">
      <c r="A3044" s="1"/>
      <c r="B3044" s="1"/>
      <c r="C3044" s="1"/>
      <c r="D3044" s="1"/>
    </row>
    <row r="3045" spans="1:4" x14ac:dyDescent="0.25">
      <c r="A3045" s="1"/>
      <c r="B3045" s="1"/>
      <c r="C3045" s="1"/>
      <c r="D3045" s="1"/>
    </row>
    <row r="3046" spans="1:4" x14ac:dyDescent="0.25">
      <c r="A3046" s="1"/>
      <c r="B3046" s="1"/>
      <c r="C3046" s="1"/>
      <c r="D3046" s="1"/>
    </row>
    <row r="3047" spans="1:4" x14ac:dyDescent="0.25">
      <c r="A3047" s="1"/>
      <c r="B3047" s="1"/>
      <c r="C3047" s="1"/>
      <c r="D3047" s="1"/>
    </row>
    <row r="3048" spans="1:4" x14ac:dyDescent="0.25">
      <c r="A3048" s="1"/>
      <c r="B3048" s="1"/>
      <c r="C3048" s="1"/>
      <c r="D3048" s="1"/>
    </row>
    <row r="3049" spans="1:4" x14ac:dyDescent="0.25">
      <c r="A3049" s="1"/>
      <c r="B3049" s="1"/>
      <c r="C3049" s="1"/>
      <c r="D3049" s="1"/>
    </row>
    <row r="3050" spans="1:4" x14ac:dyDescent="0.25">
      <c r="A3050" s="1"/>
      <c r="B3050" s="1"/>
      <c r="C3050" s="1"/>
      <c r="D3050" s="1"/>
    </row>
    <row r="3051" spans="1:4" x14ac:dyDescent="0.25">
      <c r="A3051" s="1"/>
      <c r="B3051" s="1"/>
      <c r="C3051" s="1"/>
      <c r="D3051" s="1"/>
    </row>
    <row r="3052" spans="1:4" x14ac:dyDescent="0.25">
      <c r="A3052" s="1"/>
      <c r="B3052" s="1"/>
      <c r="C3052" s="1"/>
      <c r="D3052" s="1"/>
    </row>
    <row r="3053" spans="1:4" x14ac:dyDescent="0.25">
      <c r="A3053" s="1"/>
      <c r="B3053" s="1"/>
      <c r="C3053" s="1"/>
      <c r="D3053" s="1"/>
    </row>
    <row r="3054" spans="1:4" x14ac:dyDescent="0.25">
      <c r="A3054" s="1"/>
      <c r="B3054" s="1"/>
      <c r="C3054" s="1"/>
      <c r="D3054" s="1"/>
    </row>
    <row r="3055" spans="1:4" x14ac:dyDescent="0.25">
      <c r="A3055" s="1"/>
      <c r="B3055" s="1"/>
      <c r="C3055" s="1"/>
      <c r="D3055" s="1"/>
    </row>
    <row r="3056" spans="1:4" x14ac:dyDescent="0.25">
      <c r="A3056" s="1"/>
      <c r="B3056" s="1"/>
      <c r="C3056" s="1"/>
      <c r="D3056" s="1"/>
    </row>
    <row r="3057" spans="1:4" x14ac:dyDescent="0.25">
      <c r="A3057" s="1"/>
      <c r="B3057" s="1"/>
      <c r="C3057" s="1"/>
      <c r="D3057" s="1"/>
    </row>
    <row r="3058" spans="1:4" x14ac:dyDescent="0.25">
      <c r="A3058" s="1"/>
      <c r="B3058" s="1"/>
      <c r="C3058" s="1"/>
      <c r="D3058" s="1"/>
    </row>
    <row r="3059" spans="1:4" x14ac:dyDescent="0.25">
      <c r="A3059" s="1"/>
      <c r="B3059" s="1"/>
      <c r="C3059" s="1"/>
      <c r="D3059" s="1"/>
    </row>
    <row r="3060" spans="1:4" x14ac:dyDescent="0.25">
      <c r="A3060" s="1"/>
      <c r="B3060" s="1"/>
      <c r="C3060" s="1"/>
      <c r="D3060" s="1"/>
    </row>
    <row r="3061" spans="1:4" x14ac:dyDescent="0.25">
      <c r="A3061" s="1"/>
      <c r="B3061" s="1"/>
      <c r="C3061" s="1"/>
      <c r="D3061" s="1"/>
    </row>
    <row r="3062" spans="1:4" x14ac:dyDescent="0.25">
      <c r="A3062" s="1"/>
      <c r="B3062" s="1"/>
      <c r="C3062" s="1"/>
      <c r="D3062" s="1"/>
    </row>
    <row r="3063" spans="1:4" x14ac:dyDescent="0.25">
      <c r="A3063" s="1"/>
      <c r="B3063" s="1"/>
      <c r="C3063" s="1"/>
      <c r="D3063" s="1"/>
    </row>
    <row r="3064" spans="1:4" x14ac:dyDescent="0.25">
      <c r="A3064" s="1"/>
      <c r="B3064" s="1"/>
      <c r="C3064" s="1"/>
      <c r="D3064" s="1"/>
    </row>
    <row r="3065" spans="1:4" x14ac:dyDescent="0.25">
      <c r="A3065" s="1"/>
      <c r="B3065" s="1"/>
      <c r="C3065" s="1"/>
      <c r="D3065" s="1"/>
    </row>
    <row r="3066" spans="1:4" x14ac:dyDescent="0.25">
      <c r="A3066" s="1"/>
      <c r="B3066" s="1"/>
      <c r="C3066" s="1"/>
      <c r="D3066" s="1"/>
    </row>
    <row r="3067" spans="1:4" x14ac:dyDescent="0.25">
      <c r="A3067" s="1"/>
      <c r="B3067" s="1"/>
      <c r="C3067" s="1"/>
      <c r="D3067" s="1"/>
    </row>
    <row r="3068" spans="1:4" x14ac:dyDescent="0.25">
      <c r="A3068" s="1"/>
      <c r="B3068" s="1"/>
      <c r="C3068" s="1"/>
      <c r="D3068" s="1"/>
    </row>
    <row r="3069" spans="1:4" x14ac:dyDescent="0.25">
      <c r="A3069" s="1"/>
      <c r="B3069" s="1"/>
      <c r="C3069" s="1"/>
      <c r="D3069" s="1"/>
    </row>
    <row r="3070" spans="1:4" x14ac:dyDescent="0.25">
      <c r="A3070" s="1"/>
      <c r="B3070" s="1"/>
      <c r="C3070" s="1"/>
      <c r="D3070" s="1"/>
    </row>
    <row r="3071" spans="1:4" x14ac:dyDescent="0.25">
      <c r="A3071" s="1"/>
      <c r="B3071" s="1"/>
      <c r="C3071" s="1"/>
      <c r="D3071" s="1"/>
    </row>
    <row r="3072" spans="1:4" x14ac:dyDescent="0.25">
      <c r="A3072" s="1"/>
      <c r="B3072" s="1"/>
      <c r="C3072" s="1"/>
      <c r="D3072" s="1"/>
    </row>
    <row r="3073" spans="1:4" x14ac:dyDescent="0.25">
      <c r="A3073" s="1"/>
      <c r="B3073" s="1"/>
      <c r="C3073" s="1"/>
      <c r="D3073" s="1"/>
    </row>
    <row r="3074" spans="1:4" x14ac:dyDescent="0.25">
      <c r="A3074" s="1"/>
      <c r="B3074" s="1"/>
      <c r="C3074" s="1"/>
      <c r="D3074" s="1"/>
    </row>
    <row r="3075" spans="1:4" x14ac:dyDescent="0.25">
      <c r="A3075" s="1"/>
      <c r="B3075" s="1"/>
      <c r="C3075" s="1"/>
      <c r="D3075" s="1"/>
    </row>
    <row r="3076" spans="1:4" x14ac:dyDescent="0.25">
      <c r="A3076" s="1"/>
      <c r="B3076" s="1"/>
      <c r="C3076" s="1"/>
      <c r="D3076" s="1"/>
    </row>
    <row r="3077" spans="1:4" x14ac:dyDescent="0.25">
      <c r="A3077" s="1"/>
      <c r="B3077" s="1"/>
      <c r="C3077" s="1"/>
      <c r="D3077" s="1"/>
    </row>
    <row r="3078" spans="1:4" x14ac:dyDescent="0.25">
      <c r="A3078" s="1"/>
      <c r="B3078" s="1"/>
      <c r="C3078" s="1"/>
      <c r="D3078" s="1"/>
    </row>
    <row r="3079" spans="1:4" x14ac:dyDescent="0.25">
      <c r="A3079" s="1"/>
      <c r="B3079" s="1"/>
      <c r="C3079" s="1"/>
      <c r="D3079" s="1"/>
    </row>
    <row r="3080" spans="1:4" x14ac:dyDescent="0.25">
      <c r="A3080" s="1"/>
      <c r="B3080" s="1"/>
      <c r="C3080" s="1"/>
      <c r="D3080" s="1"/>
    </row>
    <row r="3081" spans="1:4" x14ac:dyDescent="0.25">
      <c r="A3081" s="1"/>
      <c r="B3081" s="1"/>
      <c r="C3081" s="1"/>
      <c r="D3081" s="1"/>
    </row>
    <row r="3082" spans="1:4" x14ac:dyDescent="0.25">
      <c r="A3082" s="1"/>
      <c r="B3082" s="1"/>
      <c r="C3082" s="1"/>
      <c r="D3082" s="1"/>
    </row>
    <row r="3083" spans="1:4" x14ac:dyDescent="0.25">
      <c r="A3083" s="1"/>
      <c r="B3083" s="1"/>
      <c r="C3083" s="1"/>
      <c r="D3083" s="1"/>
    </row>
    <row r="3084" spans="1:4" x14ac:dyDescent="0.25">
      <c r="A3084" s="1"/>
      <c r="B3084" s="1"/>
      <c r="C3084" s="1"/>
      <c r="D3084" s="1"/>
    </row>
    <row r="3085" spans="1:4" x14ac:dyDescent="0.25">
      <c r="A3085" s="1"/>
      <c r="B3085" s="1"/>
      <c r="C3085" s="1"/>
      <c r="D3085" s="1"/>
    </row>
    <row r="3086" spans="1:4" x14ac:dyDescent="0.25">
      <c r="A3086" s="1"/>
      <c r="B3086" s="1"/>
      <c r="C3086" s="1"/>
      <c r="D3086" s="1"/>
    </row>
    <row r="3087" spans="1:4" x14ac:dyDescent="0.25">
      <c r="A3087" s="1"/>
      <c r="B3087" s="1"/>
      <c r="C3087" s="1"/>
      <c r="D3087" s="1"/>
    </row>
    <row r="3088" spans="1:4" x14ac:dyDescent="0.25">
      <c r="A3088" s="1"/>
      <c r="B3088" s="1"/>
      <c r="C3088" s="1"/>
      <c r="D3088" s="1"/>
    </row>
    <row r="3089" spans="1:4" x14ac:dyDescent="0.25">
      <c r="A3089" s="1"/>
      <c r="B3089" s="1"/>
      <c r="C3089" s="1"/>
      <c r="D3089" s="1"/>
    </row>
    <row r="3090" spans="1:4" x14ac:dyDescent="0.25">
      <c r="A3090" s="1"/>
      <c r="B3090" s="1"/>
      <c r="C3090" s="1"/>
      <c r="D3090" s="1"/>
    </row>
    <row r="3091" spans="1:4" x14ac:dyDescent="0.25">
      <c r="A3091" s="1"/>
      <c r="B3091" s="1"/>
      <c r="C3091" s="1"/>
      <c r="D3091" s="1"/>
    </row>
    <row r="3092" spans="1:4" x14ac:dyDescent="0.25">
      <c r="A3092" s="1"/>
      <c r="B3092" s="1"/>
      <c r="C3092" s="1"/>
      <c r="D3092" s="1"/>
    </row>
    <row r="3093" spans="1:4" x14ac:dyDescent="0.25">
      <c r="A3093" s="1"/>
      <c r="B3093" s="1"/>
      <c r="C3093" s="1"/>
      <c r="D3093" s="1"/>
    </row>
    <row r="3094" spans="1:4" x14ac:dyDescent="0.25">
      <c r="A3094" s="1"/>
      <c r="B3094" s="1"/>
      <c r="C3094" s="1"/>
      <c r="D3094" s="1"/>
    </row>
    <row r="3095" spans="1:4" x14ac:dyDescent="0.25">
      <c r="A3095" s="1"/>
      <c r="B3095" s="1"/>
      <c r="C3095" s="1"/>
      <c r="D3095" s="1"/>
    </row>
    <row r="3096" spans="1:4" x14ac:dyDescent="0.25">
      <c r="A3096" s="1"/>
      <c r="B3096" s="1"/>
      <c r="C3096" s="1"/>
      <c r="D3096" s="1"/>
    </row>
    <row r="3097" spans="1:4" x14ac:dyDescent="0.25">
      <c r="A3097" s="1"/>
      <c r="B3097" s="1"/>
      <c r="C3097" s="1"/>
      <c r="D3097" s="1"/>
    </row>
    <row r="3098" spans="1:4" x14ac:dyDescent="0.25">
      <c r="A3098" s="1"/>
      <c r="B3098" s="1"/>
      <c r="C3098" s="1"/>
      <c r="D3098" s="1"/>
    </row>
    <row r="3099" spans="1:4" x14ac:dyDescent="0.25">
      <c r="A3099" s="1"/>
      <c r="B3099" s="1"/>
      <c r="C3099" s="1"/>
      <c r="D3099" s="1"/>
    </row>
    <row r="3100" spans="1:4" x14ac:dyDescent="0.25">
      <c r="A3100" s="1"/>
      <c r="B3100" s="1"/>
      <c r="C3100" s="1"/>
      <c r="D3100" s="1"/>
    </row>
    <row r="3101" spans="1:4" x14ac:dyDescent="0.25">
      <c r="A3101" s="1"/>
      <c r="B3101" s="1"/>
      <c r="C3101" s="1"/>
      <c r="D3101" s="1"/>
    </row>
    <row r="3102" spans="1:4" x14ac:dyDescent="0.25">
      <c r="A3102" s="1"/>
      <c r="B3102" s="1"/>
      <c r="C3102" s="1"/>
      <c r="D3102" s="1"/>
    </row>
  </sheetData>
  <mergeCells count="15">
    <mergeCell ref="A1:D2"/>
    <mergeCell ref="E1:E2"/>
    <mergeCell ref="F1:G2"/>
    <mergeCell ref="A3:E3"/>
    <mergeCell ref="E4:E10"/>
    <mergeCell ref="E24:E28"/>
    <mergeCell ref="F4:G28"/>
    <mergeCell ref="A29:E29"/>
    <mergeCell ref="E30:E36"/>
    <mergeCell ref="E12:E16"/>
    <mergeCell ref="A17:E17"/>
    <mergeCell ref="E18:E22"/>
    <mergeCell ref="A23:E23"/>
    <mergeCell ref="A11:E11"/>
    <mergeCell ref="F29:G36"/>
  </mergeCells>
  <pageMargins left="0.70866141732283472" right="0.70866141732283472" top="0.74803149606299213" bottom="0.74803149606299213" header="0.31496062992125984" footer="0.31496062992125984"/>
  <pageSetup paperSize="9" scale="10" orientation="landscape" horizontalDpi="360" verticalDpi="360" r:id="rId1"/>
  <drawing r:id="rId2"/>
  <tableParts count="1">
    <tablePart r:id="rId3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BC1061"/>
  <sheetViews>
    <sheetView zoomScale="80" zoomScaleNormal="80" workbookViewId="0">
      <selection activeCell="L11" sqref="L11"/>
    </sheetView>
  </sheetViews>
  <sheetFormatPr baseColWidth="10" defaultColWidth="11.42578125" defaultRowHeight="15" x14ac:dyDescent="0.25"/>
  <cols>
    <col min="1" max="1" width="21.85546875" style="1" bestFit="1" customWidth="1"/>
    <col min="2" max="2" width="34.5703125" bestFit="1" customWidth="1"/>
    <col min="3" max="3" width="33.28515625" customWidth="1"/>
    <col min="4" max="4" width="35" customWidth="1"/>
    <col min="5" max="5" width="32.85546875" customWidth="1"/>
    <col min="6" max="6" width="14.42578125" style="75" customWidth="1"/>
    <col min="7" max="7" width="16.85546875" style="1" customWidth="1"/>
    <col min="8" max="8" width="17.140625" style="1" customWidth="1"/>
    <col min="9" max="53" width="11.42578125" style="1"/>
  </cols>
  <sheetData>
    <row r="1" spans="1:55" s="1" customFormat="1" ht="27" customHeight="1" thickBot="1" x14ac:dyDescent="0.35">
      <c r="A1" s="296" t="s">
        <v>169</v>
      </c>
      <c r="B1" s="303" t="s">
        <v>168</v>
      </c>
      <c r="C1" s="295"/>
      <c r="D1" s="295"/>
      <c r="E1" s="296"/>
      <c r="F1" s="122" t="s">
        <v>214</v>
      </c>
      <c r="G1" s="122" t="s">
        <v>217</v>
      </c>
      <c r="H1" s="122" t="s">
        <v>218</v>
      </c>
    </row>
    <row r="2" spans="1:55" s="1" customFormat="1" ht="21" thickTop="1" thickBot="1" x14ac:dyDescent="0.35">
      <c r="A2" s="296"/>
      <c r="B2" s="304"/>
      <c r="C2" s="297"/>
      <c r="D2" s="297"/>
      <c r="E2" s="298"/>
      <c r="F2" s="122" t="s">
        <v>507</v>
      </c>
      <c r="G2" s="122" t="s">
        <v>508</v>
      </c>
      <c r="H2" s="122" t="s">
        <v>507</v>
      </c>
    </row>
    <row r="3" spans="1:55" s="1" customFormat="1" ht="29.25" customHeight="1" thickTop="1" x14ac:dyDescent="0.25">
      <c r="A3" s="302" t="s">
        <v>171</v>
      </c>
      <c r="B3" s="267" t="s">
        <v>172</v>
      </c>
      <c r="C3" s="268" t="s">
        <v>173</v>
      </c>
      <c r="D3" s="268" t="s">
        <v>174</v>
      </c>
      <c r="E3" s="268" t="s">
        <v>175</v>
      </c>
      <c r="F3" s="271" t="s">
        <v>586</v>
      </c>
      <c r="G3" s="271" t="s">
        <v>587</v>
      </c>
      <c r="H3" s="272" t="s">
        <v>588</v>
      </c>
      <c r="BB3"/>
      <c r="BC3"/>
    </row>
    <row r="4" spans="1:55" s="1" customFormat="1" ht="15" customHeight="1" x14ac:dyDescent="0.25">
      <c r="A4" s="302"/>
      <c r="B4" s="81" t="s">
        <v>178</v>
      </c>
      <c r="C4" s="82">
        <f>+Summary!B5</f>
        <v>-57.75</v>
      </c>
      <c r="D4" s="82">
        <f>+Summary!C5</f>
        <v>-52.62</v>
      </c>
      <c r="E4" s="82">
        <f>+Summary!D5</f>
        <v>-56</v>
      </c>
      <c r="F4" s="119">
        <v>3</v>
      </c>
      <c r="G4" s="119">
        <v>1</v>
      </c>
      <c r="H4" s="119">
        <v>2</v>
      </c>
      <c r="BB4"/>
      <c r="BC4"/>
    </row>
    <row r="5" spans="1:55" s="1" customFormat="1" ht="15" customHeight="1" x14ac:dyDescent="0.25">
      <c r="A5" s="302"/>
      <c r="B5" s="115" t="s">
        <v>179</v>
      </c>
      <c r="C5" s="98">
        <f>+Summary!B7</f>
        <v>-62.67</v>
      </c>
      <c r="D5" s="98">
        <f>+Summary!C7</f>
        <v>-57.8</v>
      </c>
      <c r="E5" s="98">
        <f>+Summary!D7</f>
        <v>-66.78</v>
      </c>
      <c r="F5" s="120">
        <v>2</v>
      </c>
      <c r="G5" s="120">
        <v>1</v>
      </c>
      <c r="H5" s="120">
        <v>3</v>
      </c>
    </row>
    <row r="6" spans="1:55" s="1" customFormat="1" ht="15" customHeight="1" x14ac:dyDescent="0.25">
      <c r="A6" s="302"/>
      <c r="B6" s="81" t="s">
        <v>180</v>
      </c>
      <c r="C6" s="82">
        <f>+Summary!B9</f>
        <v>-77.010000000000005</v>
      </c>
      <c r="D6" s="82">
        <f>+Summary!C9</f>
        <v>-78.81</v>
      </c>
      <c r="E6" s="82">
        <f>+Summary!D9</f>
        <v>-76.83</v>
      </c>
      <c r="F6" s="119">
        <v>2</v>
      </c>
      <c r="G6" s="119">
        <v>3</v>
      </c>
      <c r="H6" s="119">
        <v>1</v>
      </c>
    </row>
    <row r="7" spans="1:55" s="1" customFormat="1" ht="22.5" customHeight="1" thickBot="1" x14ac:dyDescent="0.35">
      <c r="A7" s="302"/>
      <c r="B7" s="117"/>
      <c r="C7" s="118"/>
      <c r="D7" s="118"/>
      <c r="E7" s="118"/>
      <c r="F7" s="122" t="s">
        <v>219</v>
      </c>
      <c r="G7" s="122" t="s">
        <v>430</v>
      </c>
      <c r="H7" s="122" t="s">
        <v>431</v>
      </c>
    </row>
    <row r="8" spans="1:55" s="1" customFormat="1" ht="32.25" customHeight="1" thickTop="1" x14ac:dyDescent="0.25">
      <c r="A8" s="302" t="s">
        <v>432</v>
      </c>
      <c r="B8" s="267" t="s">
        <v>172</v>
      </c>
      <c r="C8" s="268"/>
      <c r="D8" s="268"/>
      <c r="E8" s="268"/>
      <c r="F8" s="269"/>
      <c r="G8" s="269"/>
      <c r="H8" s="270"/>
    </row>
    <row r="9" spans="1:55" s="1" customFormat="1" ht="15" customHeight="1" x14ac:dyDescent="0.25">
      <c r="A9" s="302"/>
      <c r="B9" s="81" t="s">
        <v>15</v>
      </c>
      <c r="C9" s="97">
        <f>Summary!B13</f>
        <v>0.97461928934010156</v>
      </c>
      <c r="D9" s="97">
        <f>Summary!C13</f>
        <v>0.98177083333333337</v>
      </c>
      <c r="E9" s="97">
        <f>Summary!D13</f>
        <v>0.96666666666666667</v>
      </c>
      <c r="F9" s="120">
        <v>2</v>
      </c>
      <c r="G9" s="120">
        <v>1</v>
      </c>
      <c r="H9" s="120">
        <v>3</v>
      </c>
    </row>
    <row r="10" spans="1:55" s="1" customFormat="1" ht="15" customHeight="1" x14ac:dyDescent="0.25">
      <c r="A10" s="302"/>
      <c r="B10" s="83" t="s">
        <v>183</v>
      </c>
      <c r="C10" s="106">
        <f>Summary!B14</f>
        <v>5.87</v>
      </c>
      <c r="D10" s="106">
        <f>Summary!C14</f>
        <v>4.54</v>
      </c>
      <c r="E10" s="106">
        <f>Summary!D14</f>
        <v>5.04</v>
      </c>
      <c r="F10" s="119">
        <v>3</v>
      </c>
      <c r="G10" s="119">
        <v>1</v>
      </c>
      <c r="H10" s="119">
        <v>2</v>
      </c>
    </row>
    <row r="11" spans="1:55" s="1" customFormat="1" ht="15" customHeight="1" x14ac:dyDescent="0.25">
      <c r="A11" s="302"/>
      <c r="B11" s="81" t="s">
        <v>184</v>
      </c>
      <c r="C11" s="97">
        <f>Summary!B15</f>
        <v>2.6041666666666668E-2</v>
      </c>
      <c r="D11" s="97">
        <f>Summary!C15</f>
        <v>1.3262599469496022E-2</v>
      </c>
      <c r="E11" s="97">
        <f>Summary!D15</f>
        <v>2.0114942528735632E-2</v>
      </c>
      <c r="F11" s="120">
        <v>3</v>
      </c>
      <c r="G11" s="120">
        <v>1</v>
      </c>
      <c r="H11" s="120">
        <v>2</v>
      </c>
    </row>
    <row r="12" spans="1:55" s="1" customFormat="1" ht="21.75" customHeight="1" x14ac:dyDescent="0.25">
      <c r="A12" s="302"/>
      <c r="B12" s="83" t="s">
        <v>185</v>
      </c>
      <c r="C12" s="106">
        <f>Summary!B16</f>
        <v>3.66</v>
      </c>
      <c r="D12" s="106">
        <f>Summary!C16</f>
        <v>4.17</v>
      </c>
      <c r="E12" s="106">
        <f>Summary!D16</f>
        <v>4.1900000000000004</v>
      </c>
      <c r="F12" s="119">
        <v>3</v>
      </c>
      <c r="G12" s="119">
        <v>1</v>
      </c>
      <c r="H12" s="119">
        <v>2</v>
      </c>
    </row>
    <row r="13" spans="1:55" s="1" customFormat="1" ht="19.5" customHeight="1" thickBot="1" x14ac:dyDescent="0.35">
      <c r="A13" s="302"/>
      <c r="B13" s="116"/>
      <c r="C13" s="113"/>
      <c r="D13" s="113"/>
      <c r="E13" s="113"/>
      <c r="F13" s="122" t="s">
        <v>504</v>
      </c>
      <c r="G13" s="122" t="s">
        <v>303</v>
      </c>
      <c r="H13" s="122" t="s">
        <v>504</v>
      </c>
    </row>
    <row r="14" spans="1:55" s="1" customFormat="1" ht="39" customHeight="1" thickTop="1" x14ac:dyDescent="0.25">
      <c r="A14" s="302" t="s">
        <v>585</v>
      </c>
      <c r="B14" s="267" t="s">
        <v>172</v>
      </c>
      <c r="C14" s="268"/>
      <c r="D14" s="268"/>
      <c r="E14" s="268"/>
      <c r="F14" s="269"/>
      <c r="G14" s="269"/>
      <c r="H14" s="270"/>
    </row>
    <row r="15" spans="1:55" s="1" customFormat="1" ht="15" customHeight="1" x14ac:dyDescent="0.25">
      <c r="A15" s="302"/>
      <c r="B15" s="81" t="s">
        <v>15</v>
      </c>
      <c r="C15" s="99">
        <f>Summary!B19</f>
        <v>0.99033816425120769</v>
      </c>
      <c r="D15" s="99">
        <f>Summary!C19</f>
        <v>0.97442455242966752</v>
      </c>
      <c r="E15" s="99">
        <f>Summary!D19</f>
        <v>0.97698209718670082</v>
      </c>
      <c r="F15" s="120">
        <v>1</v>
      </c>
      <c r="G15" s="120">
        <v>3</v>
      </c>
      <c r="H15" s="120">
        <v>2</v>
      </c>
    </row>
    <row r="16" spans="1:55" s="1" customFormat="1" ht="15" customHeight="1" x14ac:dyDescent="0.25">
      <c r="A16" s="302"/>
      <c r="B16" s="83" t="s">
        <v>183</v>
      </c>
      <c r="C16" s="106">
        <f>Summary!B20</f>
        <v>3.04</v>
      </c>
      <c r="D16" s="106">
        <f>Summary!C20</f>
        <v>1.02</v>
      </c>
      <c r="E16" s="106">
        <f>Summary!D20</f>
        <v>1.98</v>
      </c>
      <c r="F16" s="119">
        <v>3</v>
      </c>
      <c r="G16" s="119">
        <v>1</v>
      </c>
      <c r="H16" s="119">
        <v>2</v>
      </c>
    </row>
    <row r="17" spans="1:8" s="1" customFormat="1" ht="15" customHeight="1" x14ac:dyDescent="0.25">
      <c r="A17" s="302"/>
      <c r="B17" s="81" t="s">
        <v>16</v>
      </c>
      <c r="C17" s="99">
        <f>Summary!B21</f>
        <v>1.9512195121951219E-2</v>
      </c>
      <c r="D17" s="99">
        <f>Summary!C21</f>
        <v>1.0498687664041995E-2</v>
      </c>
      <c r="E17" s="99">
        <f>Summary!D21</f>
        <v>1.3089005235602094E-2</v>
      </c>
      <c r="F17" s="120">
        <v>3</v>
      </c>
      <c r="G17" s="120">
        <v>1</v>
      </c>
      <c r="H17" s="120">
        <v>2</v>
      </c>
    </row>
    <row r="18" spans="1:8" s="1" customFormat="1" ht="15" customHeight="1" x14ac:dyDescent="0.25">
      <c r="A18" s="302"/>
      <c r="B18" s="83" t="s">
        <v>185</v>
      </c>
      <c r="C18" s="106">
        <f>Summary!B22</f>
        <v>3.88</v>
      </c>
      <c r="D18" s="106">
        <f>Summary!C22</f>
        <v>4.18</v>
      </c>
      <c r="E18" s="106">
        <f>Summary!D22</f>
        <v>4.21</v>
      </c>
      <c r="F18" s="119">
        <v>3</v>
      </c>
      <c r="G18" s="119">
        <v>1</v>
      </c>
      <c r="H18" s="119">
        <v>2</v>
      </c>
    </row>
    <row r="19" spans="1:8" s="1" customFormat="1" ht="31.5" customHeight="1" thickBot="1" x14ac:dyDescent="0.35">
      <c r="A19" s="302"/>
      <c r="B19" s="113"/>
      <c r="C19" s="113"/>
      <c r="D19" s="113"/>
      <c r="E19" s="113"/>
      <c r="F19" s="122" t="s">
        <v>215</v>
      </c>
      <c r="G19" s="122" t="s">
        <v>216</v>
      </c>
      <c r="H19" s="122" t="s">
        <v>504</v>
      </c>
    </row>
    <row r="20" spans="1:8" s="1" customFormat="1" ht="33" customHeight="1" thickTop="1" x14ac:dyDescent="0.25">
      <c r="A20" s="299" t="s">
        <v>304</v>
      </c>
      <c r="B20" s="83" t="s">
        <v>172</v>
      </c>
      <c r="C20" s="20"/>
      <c r="D20" s="20"/>
      <c r="E20" s="20"/>
      <c r="F20" s="120"/>
      <c r="G20" s="120"/>
      <c r="H20" s="120"/>
    </row>
    <row r="21" spans="1:8" s="1" customFormat="1" ht="15" customHeight="1" x14ac:dyDescent="0.25">
      <c r="A21" s="300"/>
      <c r="B21" s="81" t="s">
        <v>189</v>
      </c>
      <c r="C21" s="97">
        <f>'Accessibilité 3G_4G '!$C$60</f>
        <v>0.99803149606299213</v>
      </c>
      <c r="D21" s="97">
        <f>'Accessibilité 3G_4G '!$D$60</f>
        <v>0.99806763285024158</v>
      </c>
      <c r="E21" s="97">
        <f>'Accessibilité 3G_4G '!$E$60</f>
        <v>0.99902534113060426</v>
      </c>
      <c r="F21" s="119">
        <v>3</v>
      </c>
      <c r="G21" s="119">
        <v>2</v>
      </c>
      <c r="H21" s="119">
        <v>1</v>
      </c>
    </row>
    <row r="22" spans="1:8" s="1" customFormat="1" ht="15" customHeight="1" x14ac:dyDescent="0.25">
      <c r="A22" s="300"/>
      <c r="B22" s="87" t="s">
        <v>190</v>
      </c>
      <c r="C22" s="106">
        <f>'Accessibilité 3G_4G '!B73</f>
        <v>12.26</v>
      </c>
      <c r="D22" s="106">
        <f>'Accessibilité 3G_4G '!C73</f>
        <v>12.77</v>
      </c>
      <c r="E22" s="106">
        <f>'Accessibilité 3G_4G '!D73</f>
        <v>12.13</v>
      </c>
      <c r="F22" s="120">
        <v>2</v>
      </c>
      <c r="G22" s="120">
        <v>1</v>
      </c>
      <c r="H22" s="120">
        <v>3</v>
      </c>
    </row>
    <row r="23" spans="1:8" s="1" customFormat="1" ht="25.5" customHeight="1" thickBot="1" x14ac:dyDescent="0.35">
      <c r="A23" s="301"/>
      <c r="B23" s="114"/>
      <c r="C23" s="114"/>
      <c r="D23" s="114"/>
      <c r="E23" s="114"/>
      <c r="F23" s="122" t="s">
        <v>433</v>
      </c>
      <c r="G23" s="122" t="s">
        <v>434</v>
      </c>
      <c r="H23" s="122" t="s">
        <v>434</v>
      </c>
    </row>
    <row r="24" spans="1:8" s="1" customFormat="1" ht="36.75" customHeight="1" thickTop="1" x14ac:dyDescent="0.25">
      <c r="A24" s="302" t="s">
        <v>589</v>
      </c>
      <c r="B24" s="83" t="s">
        <v>172</v>
      </c>
      <c r="C24" s="20"/>
      <c r="D24" s="20"/>
      <c r="E24" s="20"/>
      <c r="F24" s="121"/>
      <c r="G24" s="121"/>
      <c r="H24" s="121"/>
    </row>
    <row r="25" spans="1:8" s="1" customFormat="1" ht="33.75" customHeight="1" x14ac:dyDescent="0.25">
      <c r="A25" s="302"/>
      <c r="B25" s="81" t="s">
        <v>195</v>
      </c>
      <c r="C25" s="97">
        <f>'FTP 3G_4G'!$D$51</f>
        <v>1</v>
      </c>
      <c r="D25" s="97">
        <f>'FTP 3G_4G'!$E$51</f>
        <v>1</v>
      </c>
      <c r="E25" s="97">
        <f>'FTP 3G_4G'!$F$51</f>
        <v>1</v>
      </c>
      <c r="F25" s="120">
        <v>1</v>
      </c>
      <c r="G25" s="120">
        <v>1</v>
      </c>
      <c r="H25" s="120">
        <v>1</v>
      </c>
    </row>
    <row r="26" spans="1:8" s="1" customFormat="1" ht="15" customHeight="1" x14ac:dyDescent="0.25">
      <c r="A26" s="302"/>
      <c r="B26" s="83" t="s">
        <v>196</v>
      </c>
      <c r="C26" s="145">
        <f>'FTP 3G_4G'!$D$52</f>
        <v>1</v>
      </c>
      <c r="D26" s="145">
        <f>'FTP 3G_4G'!$E$52</f>
        <v>1</v>
      </c>
      <c r="E26" s="145">
        <f>'FTP 3G_4G'!$F$52</f>
        <v>1</v>
      </c>
      <c r="F26" s="119">
        <v>1</v>
      </c>
      <c r="G26" s="119">
        <v>1</v>
      </c>
      <c r="H26" s="119">
        <v>1</v>
      </c>
    </row>
    <row r="27" spans="1:8" s="1" customFormat="1" ht="15" customHeight="1" x14ac:dyDescent="0.25">
      <c r="A27" s="302"/>
      <c r="B27" s="81" t="s">
        <v>197</v>
      </c>
      <c r="C27" s="82">
        <f>'FTP 3G_4G'!$B$63</f>
        <v>57.77</v>
      </c>
      <c r="D27" s="82">
        <f>'FTP 3G_4G'!$C$63</f>
        <v>56.54</v>
      </c>
      <c r="E27" s="82">
        <f>'FTP 3G_4G'!$D$63</f>
        <v>33.71</v>
      </c>
      <c r="F27" s="120">
        <v>1</v>
      </c>
      <c r="G27" s="120">
        <v>2</v>
      </c>
      <c r="H27" s="120">
        <v>3</v>
      </c>
    </row>
    <row r="28" spans="1:8" s="1" customFormat="1" ht="15" customHeight="1" x14ac:dyDescent="0.25">
      <c r="A28" s="302"/>
      <c r="B28" s="87" t="s">
        <v>198</v>
      </c>
      <c r="C28" s="144">
        <f>'FTP 3G_4G'!$B$64</f>
        <v>10.9</v>
      </c>
      <c r="D28" s="144">
        <f>'FTP 3G_4G'!$C$64</f>
        <v>18.3</v>
      </c>
      <c r="E28" s="144">
        <f>'FTP 3G_4G'!$D$64</f>
        <v>7.38</v>
      </c>
      <c r="F28" s="119">
        <v>2</v>
      </c>
      <c r="G28" s="119">
        <v>1</v>
      </c>
      <c r="H28" s="119">
        <v>2</v>
      </c>
    </row>
    <row r="29" spans="1:8" s="1" customFormat="1" ht="20.25" thickBot="1" x14ac:dyDescent="0.35">
      <c r="A29" s="302"/>
      <c r="B29" s="114"/>
      <c r="C29" s="114"/>
      <c r="D29" s="114"/>
      <c r="E29" s="114"/>
      <c r="F29" s="122" t="s">
        <v>505</v>
      </c>
      <c r="G29" s="122" t="s">
        <v>506</v>
      </c>
      <c r="H29" s="122" t="s">
        <v>506</v>
      </c>
    </row>
    <row r="30" spans="1:8" s="1" customFormat="1" ht="15.75" thickTop="1" x14ac:dyDescent="0.25">
      <c r="F30" s="75"/>
    </row>
    <row r="31" spans="1:8" s="1" customFormat="1" x14ac:dyDescent="0.25">
      <c r="F31" s="75"/>
    </row>
    <row r="32" spans="1:8" s="1" customFormat="1" x14ac:dyDescent="0.25">
      <c r="F32" s="75"/>
    </row>
    <row r="33" spans="6:6" s="1" customFormat="1" x14ac:dyDescent="0.25">
      <c r="F33" s="75"/>
    </row>
    <row r="34" spans="6:6" s="1" customFormat="1" x14ac:dyDescent="0.25">
      <c r="F34" s="75"/>
    </row>
    <row r="35" spans="6:6" s="1" customFormat="1" x14ac:dyDescent="0.25">
      <c r="F35" s="75"/>
    </row>
    <row r="36" spans="6:6" s="1" customFormat="1" x14ac:dyDescent="0.25">
      <c r="F36" s="75"/>
    </row>
    <row r="37" spans="6:6" s="1" customFormat="1" x14ac:dyDescent="0.25">
      <c r="F37" s="75"/>
    </row>
    <row r="38" spans="6:6" s="1" customFormat="1" x14ac:dyDescent="0.25">
      <c r="F38" s="75"/>
    </row>
    <row r="39" spans="6:6" s="1" customFormat="1" x14ac:dyDescent="0.25">
      <c r="F39" s="75"/>
    </row>
    <row r="40" spans="6:6" s="1" customFormat="1" x14ac:dyDescent="0.25">
      <c r="F40" s="75"/>
    </row>
    <row r="41" spans="6:6" s="1" customFormat="1" x14ac:dyDescent="0.25">
      <c r="F41" s="75"/>
    </row>
    <row r="42" spans="6:6" s="1" customFormat="1" x14ac:dyDescent="0.25">
      <c r="F42" s="75"/>
    </row>
    <row r="43" spans="6:6" s="1" customFormat="1" x14ac:dyDescent="0.25">
      <c r="F43" s="75"/>
    </row>
    <row r="44" spans="6:6" s="1" customFormat="1" x14ac:dyDescent="0.25">
      <c r="F44" s="75"/>
    </row>
    <row r="45" spans="6:6" s="1" customFormat="1" x14ac:dyDescent="0.25">
      <c r="F45" s="75"/>
    </row>
    <row r="46" spans="6:6" s="1" customFormat="1" x14ac:dyDescent="0.25">
      <c r="F46" s="75"/>
    </row>
    <row r="47" spans="6:6" s="1" customFormat="1" x14ac:dyDescent="0.25">
      <c r="F47" s="75"/>
    </row>
    <row r="48" spans="6:6" s="1" customFormat="1" x14ac:dyDescent="0.25">
      <c r="F48" s="75"/>
    </row>
    <row r="49" spans="6:6" s="1" customFormat="1" x14ac:dyDescent="0.25">
      <c r="F49" s="75"/>
    </row>
    <row r="50" spans="6:6" s="1" customFormat="1" x14ac:dyDescent="0.25">
      <c r="F50" s="75"/>
    </row>
    <row r="51" spans="6:6" s="1" customFormat="1" x14ac:dyDescent="0.25">
      <c r="F51" s="75"/>
    </row>
    <row r="52" spans="6:6" s="1" customFormat="1" x14ac:dyDescent="0.25">
      <c r="F52" s="75"/>
    </row>
    <row r="53" spans="6:6" s="1" customFormat="1" x14ac:dyDescent="0.25">
      <c r="F53" s="75"/>
    </row>
    <row r="54" spans="6:6" s="1" customFormat="1" x14ac:dyDescent="0.25">
      <c r="F54" s="75"/>
    </row>
    <row r="55" spans="6:6" s="1" customFormat="1" x14ac:dyDescent="0.25">
      <c r="F55" s="75"/>
    </row>
    <row r="56" spans="6:6" s="1" customFormat="1" x14ac:dyDescent="0.25">
      <c r="F56" s="75"/>
    </row>
    <row r="57" spans="6:6" s="1" customFormat="1" x14ac:dyDescent="0.25">
      <c r="F57" s="75"/>
    </row>
    <row r="58" spans="6:6" s="1" customFormat="1" x14ac:dyDescent="0.25">
      <c r="F58" s="75"/>
    </row>
    <row r="59" spans="6:6" s="1" customFormat="1" x14ac:dyDescent="0.25">
      <c r="F59" s="75"/>
    </row>
    <row r="60" spans="6:6" s="1" customFormat="1" x14ac:dyDescent="0.25">
      <c r="F60" s="75"/>
    </row>
    <row r="61" spans="6:6" s="1" customFormat="1" x14ac:dyDescent="0.25">
      <c r="F61" s="75"/>
    </row>
    <row r="62" spans="6:6" s="1" customFormat="1" x14ac:dyDescent="0.25">
      <c r="F62" s="75"/>
    </row>
    <row r="63" spans="6:6" s="1" customFormat="1" x14ac:dyDescent="0.25">
      <c r="F63" s="75"/>
    </row>
    <row r="64" spans="6:6" s="1" customFormat="1" x14ac:dyDescent="0.25">
      <c r="F64" s="75"/>
    </row>
    <row r="65" spans="6:6" s="1" customFormat="1" x14ac:dyDescent="0.25">
      <c r="F65" s="75"/>
    </row>
    <row r="66" spans="6:6" s="1" customFormat="1" x14ac:dyDescent="0.25">
      <c r="F66" s="75"/>
    </row>
    <row r="67" spans="6:6" s="1" customFormat="1" x14ac:dyDescent="0.25">
      <c r="F67" s="75"/>
    </row>
    <row r="68" spans="6:6" s="1" customFormat="1" x14ac:dyDescent="0.25">
      <c r="F68" s="75"/>
    </row>
    <row r="69" spans="6:6" s="1" customFormat="1" x14ac:dyDescent="0.25">
      <c r="F69" s="75"/>
    </row>
    <row r="70" spans="6:6" s="1" customFormat="1" x14ac:dyDescent="0.25">
      <c r="F70" s="75"/>
    </row>
    <row r="71" spans="6:6" s="1" customFormat="1" x14ac:dyDescent="0.25">
      <c r="F71" s="75"/>
    </row>
    <row r="72" spans="6:6" s="1" customFormat="1" x14ac:dyDescent="0.25">
      <c r="F72" s="75"/>
    </row>
    <row r="73" spans="6:6" s="1" customFormat="1" x14ac:dyDescent="0.25">
      <c r="F73" s="75"/>
    </row>
    <row r="74" spans="6:6" s="1" customFormat="1" x14ac:dyDescent="0.25">
      <c r="F74" s="75"/>
    </row>
    <row r="75" spans="6:6" s="1" customFormat="1" x14ac:dyDescent="0.25">
      <c r="F75" s="75"/>
    </row>
    <row r="76" spans="6:6" s="1" customFormat="1" x14ac:dyDescent="0.25">
      <c r="F76" s="75"/>
    </row>
    <row r="77" spans="6:6" s="1" customFormat="1" x14ac:dyDescent="0.25">
      <c r="F77" s="75"/>
    </row>
    <row r="78" spans="6:6" s="1" customFormat="1" x14ac:dyDescent="0.25">
      <c r="F78" s="75"/>
    </row>
    <row r="79" spans="6:6" s="1" customFormat="1" x14ac:dyDescent="0.25">
      <c r="F79" s="75"/>
    </row>
    <row r="80" spans="6:6" s="1" customFormat="1" x14ac:dyDescent="0.25">
      <c r="F80" s="75"/>
    </row>
    <row r="81" spans="6:6" s="1" customFormat="1" x14ac:dyDescent="0.25">
      <c r="F81" s="75"/>
    </row>
    <row r="82" spans="6:6" s="1" customFormat="1" x14ac:dyDescent="0.25">
      <c r="F82" s="75"/>
    </row>
    <row r="83" spans="6:6" s="1" customFormat="1" x14ac:dyDescent="0.25">
      <c r="F83" s="75"/>
    </row>
    <row r="84" spans="6:6" s="1" customFormat="1" x14ac:dyDescent="0.25">
      <c r="F84" s="75"/>
    </row>
    <row r="85" spans="6:6" s="1" customFormat="1" x14ac:dyDescent="0.25">
      <c r="F85" s="75"/>
    </row>
    <row r="86" spans="6:6" s="1" customFormat="1" x14ac:dyDescent="0.25">
      <c r="F86" s="75"/>
    </row>
    <row r="87" spans="6:6" s="1" customFormat="1" x14ac:dyDescent="0.25">
      <c r="F87" s="75"/>
    </row>
    <row r="88" spans="6:6" s="1" customFormat="1" x14ac:dyDescent="0.25">
      <c r="F88" s="75"/>
    </row>
    <row r="89" spans="6:6" s="1" customFormat="1" x14ac:dyDescent="0.25">
      <c r="F89" s="75"/>
    </row>
    <row r="90" spans="6:6" s="1" customFormat="1" x14ac:dyDescent="0.25">
      <c r="F90" s="75"/>
    </row>
    <row r="91" spans="6:6" s="1" customFormat="1" x14ac:dyDescent="0.25">
      <c r="F91" s="75"/>
    </row>
    <row r="92" spans="6:6" s="1" customFormat="1" x14ac:dyDescent="0.25">
      <c r="F92" s="75"/>
    </row>
    <row r="93" spans="6:6" s="1" customFormat="1" x14ac:dyDescent="0.25">
      <c r="F93" s="75"/>
    </row>
    <row r="94" spans="6:6" s="1" customFormat="1" x14ac:dyDescent="0.25">
      <c r="F94" s="75"/>
    </row>
    <row r="95" spans="6:6" s="1" customFormat="1" x14ac:dyDescent="0.25">
      <c r="F95" s="75"/>
    </row>
    <row r="96" spans="6:6" s="1" customFormat="1" x14ac:dyDescent="0.25">
      <c r="F96" s="75"/>
    </row>
    <row r="97" spans="6:6" s="1" customFormat="1" x14ac:dyDescent="0.25">
      <c r="F97" s="75"/>
    </row>
    <row r="98" spans="6:6" s="1" customFormat="1" x14ac:dyDescent="0.25">
      <c r="F98" s="75"/>
    </row>
    <row r="99" spans="6:6" s="1" customFormat="1" x14ac:dyDescent="0.25">
      <c r="F99" s="75"/>
    </row>
    <row r="100" spans="6:6" s="1" customFormat="1" x14ac:dyDescent="0.25">
      <c r="F100" s="75"/>
    </row>
    <row r="101" spans="6:6" s="1" customFormat="1" x14ac:dyDescent="0.25">
      <c r="F101" s="75"/>
    </row>
    <row r="102" spans="6:6" s="1" customFormat="1" x14ac:dyDescent="0.25">
      <c r="F102" s="75"/>
    </row>
    <row r="103" spans="6:6" s="1" customFormat="1" x14ac:dyDescent="0.25">
      <c r="F103" s="75"/>
    </row>
    <row r="104" spans="6:6" s="1" customFormat="1" x14ac:dyDescent="0.25">
      <c r="F104" s="75"/>
    </row>
    <row r="105" spans="6:6" s="1" customFormat="1" x14ac:dyDescent="0.25">
      <c r="F105" s="75"/>
    </row>
    <row r="106" spans="6:6" s="1" customFormat="1" x14ac:dyDescent="0.25">
      <c r="F106" s="75"/>
    </row>
    <row r="107" spans="6:6" s="1" customFormat="1" x14ac:dyDescent="0.25">
      <c r="F107" s="75"/>
    </row>
    <row r="108" spans="6:6" s="1" customFormat="1" x14ac:dyDescent="0.25">
      <c r="F108" s="75"/>
    </row>
    <row r="109" spans="6:6" s="1" customFormat="1" x14ac:dyDescent="0.25">
      <c r="F109" s="75"/>
    </row>
    <row r="110" spans="6:6" s="1" customFormat="1" x14ac:dyDescent="0.25">
      <c r="F110" s="75"/>
    </row>
    <row r="111" spans="6:6" s="1" customFormat="1" x14ac:dyDescent="0.25">
      <c r="F111" s="75"/>
    </row>
    <row r="112" spans="6:6" s="1" customFormat="1" x14ac:dyDescent="0.25">
      <c r="F112" s="75"/>
    </row>
    <row r="113" spans="6:6" s="1" customFormat="1" x14ac:dyDescent="0.25">
      <c r="F113" s="75"/>
    </row>
    <row r="114" spans="6:6" s="1" customFormat="1" x14ac:dyDescent="0.25">
      <c r="F114" s="75"/>
    </row>
    <row r="115" spans="6:6" s="1" customFormat="1" x14ac:dyDescent="0.25">
      <c r="F115" s="75"/>
    </row>
    <row r="116" spans="6:6" s="1" customFormat="1" x14ac:dyDescent="0.25">
      <c r="F116" s="75"/>
    </row>
    <row r="117" spans="6:6" s="1" customFormat="1" x14ac:dyDescent="0.25">
      <c r="F117" s="75"/>
    </row>
    <row r="118" spans="6:6" s="1" customFormat="1" x14ac:dyDescent="0.25">
      <c r="F118" s="75"/>
    </row>
    <row r="119" spans="6:6" s="1" customFormat="1" x14ac:dyDescent="0.25">
      <c r="F119" s="75"/>
    </row>
    <row r="120" spans="6:6" s="1" customFormat="1" x14ac:dyDescent="0.25">
      <c r="F120" s="75"/>
    </row>
    <row r="121" spans="6:6" s="1" customFormat="1" x14ac:dyDescent="0.25">
      <c r="F121" s="75"/>
    </row>
    <row r="122" spans="6:6" s="1" customFormat="1" x14ac:dyDescent="0.25">
      <c r="F122" s="75"/>
    </row>
    <row r="123" spans="6:6" s="1" customFormat="1" x14ac:dyDescent="0.25">
      <c r="F123" s="75"/>
    </row>
    <row r="124" spans="6:6" s="1" customFormat="1" x14ac:dyDescent="0.25">
      <c r="F124" s="75"/>
    </row>
    <row r="125" spans="6:6" s="1" customFormat="1" x14ac:dyDescent="0.25">
      <c r="F125" s="75"/>
    </row>
    <row r="126" spans="6:6" s="1" customFormat="1" x14ac:dyDescent="0.25">
      <c r="F126" s="75"/>
    </row>
    <row r="127" spans="6:6" s="1" customFormat="1" x14ac:dyDescent="0.25">
      <c r="F127" s="75"/>
    </row>
    <row r="128" spans="6:6" s="1" customFormat="1" x14ac:dyDescent="0.25">
      <c r="F128" s="75"/>
    </row>
    <row r="129" spans="6:6" s="1" customFormat="1" x14ac:dyDescent="0.25">
      <c r="F129" s="75"/>
    </row>
    <row r="130" spans="6:6" s="1" customFormat="1" x14ac:dyDescent="0.25">
      <c r="F130" s="75"/>
    </row>
    <row r="131" spans="6:6" s="1" customFormat="1" x14ac:dyDescent="0.25">
      <c r="F131" s="75"/>
    </row>
    <row r="132" spans="6:6" s="1" customFormat="1" x14ac:dyDescent="0.25">
      <c r="F132" s="75"/>
    </row>
    <row r="133" spans="6:6" s="1" customFormat="1" x14ac:dyDescent="0.25">
      <c r="F133" s="75"/>
    </row>
    <row r="134" spans="6:6" s="1" customFormat="1" x14ac:dyDescent="0.25">
      <c r="F134" s="75"/>
    </row>
    <row r="135" spans="6:6" s="1" customFormat="1" x14ac:dyDescent="0.25">
      <c r="F135" s="75"/>
    </row>
    <row r="136" spans="6:6" s="1" customFormat="1" x14ac:dyDescent="0.25">
      <c r="F136" s="75"/>
    </row>
    <row r="137" spans="6:6" s="1" customFormat="1" x14ac:dyDescent="0.25">
      <c r="F137" s="75"/>
    </row>
    <row r="138" spans="6:6" s="1" customFormat="1" x14ac:dyDescent="0.25">
      <c r="F138" s="75"/>
    </row>
    <row r="139" spans="6:6" s="1" customFormat="1" x14ac:dyDescent="0.25">
      <c r="F139" s="75"/>
    </row>
    <row r="140" spans="6:6" s="1" customFormat="1" x14ac:dyDescent="0.25">
      <c r="F140" s="75"/>
    </row>
    <row r="141" spans="6:6" s="1" customFormat="1" x14ac:dyDescent="0.25">
      <c r="F141" s="75"/>
    </row>
    <row r="142" spans="6:6" s="1" customFormat="1" x14ac:dyDescent="0.25">
      <c r="F142" s="75"/>
    </row>
    <row r="143" spans="6:6" s="1" customFormat="1" x14ac:dyDescent="0.25">
      <c r="F143" s="75"/>
    </row>
    <row r="144" spans="6:6" s="1" customFormat="1" x14ac:dyDescent="0.25">
      <c r="F144" s="75"/>
    </row>
    <row r="145" spans="6:6" s="1" customFormat="1" x14ac:dyDescent="0.25">
      <c r="F145" s="75"/>
    </row>
    <row r="146" spans="6:6" s="1" customFormat="1" x14ac:dyDescent="0.25">
      <c r="F146" s="75"/>
    </row>
    <row r="147" spans="6:6" s="1" customFormat="1" x14ac:dyDescent="0.25">
      <c r="F147" s="75"/>
    </row>
    <row r="148" spans="6:6" s="1" customFormat="1" x14ac:dyDescent="0.25">
      <c r="F148" s="75"/>
    </row>
    <row r="149" spans="6:6" s="1" customFormat="1" x14ac:dyDescent="0.25">
      <c r="F149" s="75"/>
    </row>
    <row r="150" spans="6:6" s="1" customFormat="1" x14ac:dyDescent="0.25">
      <c r="F150" s="75"/>
    </row>
    <row r="151" spans="6:6" s="1" customFormat="1" x14ac:dyDescent="0.25">
      <c r="F151" s="75"/>
    </row>
    <row r="152" spans="6:6" s="1" customFormat="1" x14ac:dyDescent="0.25">
      <c r="F152" s="75"/>
    </row>
    <row r="153" spans="6:6" s="1" customFormat="1" x14ac:dyDescent="0.25">
      <c r="F153" s="75"/>
    </row>
    <row r="154" spans="6:6" s="1" customFormat="1" x14ac:dyDescent="0.25">
      <c r="F154" s="75"/>
    </row>
    <row r="155" spans="6:6" s="1" customFormat="1" x14ac:dyDescent="0.25">
      <c r="F155" s="75"/>
    </row>
    <row r="156" spans="6:6" s="1" customFormat="1" x14ac:dyDescent="0.25">
      <c r="F156" s="75"/>
    </row>
    <row r="157" spans="6:6" s="1" customFormat="1" x14ac:dyDescent="0.25">
      <c r="F157" s="75"/>
    </row>
    <row r="158" spans="6:6" s="1" customFormat="1" x14ac:dyDescent="0.25">
      <c r="F158" s="75"/>
    </row>
    <row r="159" spans="6:6" s="1" customFormat="1" x14ac:dyDescent="0.25">
      <c r="F159" s="75"/>
    </row>
    <row r="160" spans="6:6" s="1" customFormat="1" x14ac:dyDescent="0.25">
      <c r="F160" s="75"/>
    </row>
    <row r="161" spans="6:6" s="1" customFormat="1" x14ac:dyDescent="0.25">
      <c r="F161" s="75"/>
    </row>
    <row r="162" spans="6:6" s="1" customFormat="1" x14ac:dyDescent="0.25">
      <c r="F162" s="75"/>
    </row>
    <row r="163" spans="6:6" s="1" customFormat="1" x14ac:dyDescent="0.25">
      <c r="F163" s="75"/>
    </row>
    <row r="164" spans="6:6" s="1" customFormat="1" x14ac:dyDescent="0.25">
      <c r="F164" s="75"/>
    </row>
    <row r="165" spans="6:6" s="1" customFormat="1" x14ac:dyDescent="0.25">
      <c r="F165" s="75"/>
    </row>
    <row r="166" spans="6:6" s="1" customFormat="1" x14ac:dyDescent="0.25">
      <c r="F166" s="75"/>
    </row>
    <row r="167" spans="6:6" s="1" customFormat="1" x14ac:dyDescent="0.25">
      <c r="F167" s="75"/>
    </row>
    <row r="168" spans="6:6" s="1" customFormat="1" x14ac:dyDescent="0.25">
      <c r="F168" s="75"/>
    </row>
    <row r="169" spans="6:6" s="1" customFormat="1" x14ac:dyDescent="0.25">
      <c r="F169" s="75"/>
    </row>
    <row r="170" spans="6:6" s="1" customFormat="1" x14ac:dyDescent="0.25">
      <c r="F170" s="75"/>
    </row>
    <row r="171" spans="6:6" s="1" customFormat="1" x14ac:dyDescent="0.25">
      <c r="F171" s="75"/>
    </row>
    <row r="172" spans="6:6" s="1" customFormat="1" x14ac:dyDescent="0.25">
      <c r="F172" s="75"/>
    </row>
    <row r="173" spans="6:6" s="1" customFormat="1" x14ac:dyDescent="0.25">
      <c r="F173" s="75"/>
    </row>
    <row r="174" spans="6:6" s="1" customFormat="1" x14ac:dyDescent="0.25">
      <c r="F174" s="75"/>
    </row>
    <row r="175" spans="6:6" s="1" customFormat="1" x14ac:dyDescent="0.25">
      <c r="F175" s="75"/>
    </row>
    <row r="176" spans="6:6" s="1" customFormat="1" x14ac:dyDescent="0.25">
      <c r="F176" s="75"/>
    </row>
    <row r="177" spans="6:6" s="1" customFormat="1" x14ac:dyDescent="0.25">
      <c r="F177" s="75"/>
    </row>
    <row r="178" spans="6:6" s="1" customFormat="1" x14ac:dyDescent="0.25">
      <c r="F178" s="75"/>
    </row>
    <row r="179" spans="6:6" s="1" customFormat="1" x14ac:dyDescent="0.25">
      <c r="F179" s="75"/>
    </row>
    <row r="180" spans="6:6" s="1" customFormat="1" x14ac:dyDescent="0.25">
      <c r="F180" s="75"/>
    </row>
    <row r="181" spans="6:6" s="1" customFormat="1" x14ac:dyDescent="0.25">
      <c r="F181" s="75"/>
    </row>
    <row r="182" spans="6:6" s="1" customFormat="1" x14ac:dyDescent="0.25">
      <c r="F182" s="75"/>
    </row>
    <row r="183" spans="6:6" s="1" customFormat="1" x14ac:dyDescent="0.25">
      <c r="F183" s="75"/>
    </row>
    <row r="184" spans="6:6" s="1" customFormat="1" x14ac:dyDescent="0.25">
      <c r="F184" s="75"/>
    </row>
    <row r="185" spans="6:6" s="1" customFormat="1" x14ac:dyDescent="0.25">
      <c r="F185" s="75"/>
    </row>
    <row r="186" spans="6:6" s="1" customFormat="1" x14ac:dyDescent="0.25">
      <c r="F186" s="75"/>
    </row>
    <row r="187" spans="6:6" s="1" customFormat="1" x14ac:dyDescent="0.25">
      <c r="F187" s="75"/>
    </row>
    <row r="188" spans="6:6" s="1" customFormat="1" x14ac:dyDescent="0.25">
      <c r="F188" s="75"/>
    </row>
    <row r="189" spans="6:6" s="1" customFormat="1" x14ac:dyDescent="0.25">
      <c r="F189" s="75"/>
    </row>
    <row r="190" spans="6:6" s="1" customFormat="1" x14ac:dyDescent="0.25">
      <c r="F190" s="75"/>
    </row>
    <row r="191" spans="6:6" s="1" customFormat="1" x14ac:dyDescent="0.25">
      <c r="F191" s="75"/>
    </row>
    <row r="192" spans="6:6" s="1" customFormat="1" x14ac:dyDescent="0.25">
      <c r="F192" s="75"/>
    </row>
    <row r="193" spans="6:6" s="1" customFormat="1" x14ac:dyDescent="0.25">
      <c r="F193" s="75"/>
    </row>
    <row r="194" spans="6:6" s="1" customFormat="1" x14ac:dyDescent="0.25">
      <c r="F194" s="75"/>
    </row>
    <row r="195" spans="6:6" s="1" customFormat="1" x14ac:dyDescent="0.25">
      <c r="F195" s="75"/>
    </row>
    <row r="196" spans="6:6" s="1" customFormat="1" x14ac:dyDescent="0.25">
      <c r="F196" s="75"/>
    </row>
    <row r="197" spans="6:6" s="1" customFormat="1" x14ac:dyDescent="0.25">
      <c r="F197" s="75"/>
    </row>
    <row r="198" spans="6:6" s="1" customFormat="1" x14ac:dyDescent="0.25">
      <c r="F198" s="75"/>
    </row>
    <row r="199" spans="6:6" s="1" customFormat="1" x14ac:dyDescent="0.25">
      <c r="F199" s="75"/>
    </row>
    <row r="200" spans="6:6" s="1" customFormat="1" x14ac:dyDescent="0.25">
      <c r="F200" s="75"/>
    </row>
    <row r="201" spans="6:6" s="1" customFormat="1" x14ac:dyDescent="0.25">
      <c r="F201" s="75"/>
    </row>
    <row r="202" spans="6:6" s="1" customFormat="1" x14ac:dyDescent="0.25">
      <c r="F202" s="75"/>
    </row>
    <row r="203" spans="6:6" s="1" customFormat="1" x14ac:dyDescent="0.25">
      <c r="F203" s="75"/>
    </row>
    <row r="204" spans="6:6" s="1" customFormat="1" x14ac:dyDescent="0.25">
      <c r="F204" s="75"/>
    </row>
    <row r="205" spans="6:6" s="1" customFormat="1" x14ac:dyDescent="0.25">
      <c r="F205" s="75"/>
    </row>
    <row r="206" spans="6:6" s="1" customFormat="1" x14ac:dyDescent="0.25">
      <c r="F206" s="75"/>
    </row>
    <row r="207" spans="6:6" s="1" customFormat="1" x14ac:dyDescent="0.25">
      <c r="F207" s="75"/>
    </row>
    <row r="208" spans="6:6" s="1" customFormat="1" x14ac:dyDescent="0.25">
      <c r="F208" s="75"/>
    </row>
    <row r="209" spans="6:6" s="1" customFormat="1" x14ac:dyDescent="0.25">
      <c r="F209" s="75"/>
    </row>
    <row r="210" spans="6:6" s="1" customFormat="1" x14ac:dyDescent="0.25">
      <c r="F210" s="75"/>
    </row>
    <row r="211" spans="6:6" s="1" customFormat="1" x14ac:dyDescent="0.25">
      <c r="F211" s="75"/>
    </row>
    <row r="212" spans="6:6" s="1" customFormat="1" x14ac:dyDescent="0.25">
      <c r="F212" s="75"/>
    </row>
    <row r="213" spans="6:6" s="1" customFormat="1" x14ac:dyDescent="0.25">
      <c r="F213" s="75"/>
    </row>
    <row r="214" spans="6:6" s="1" customFormat="1" x14ac:dyDescent="0.25">
      <c r="F214" s="75"/>
    </row>
    <row r="215" spans="6:6" s="1" customFormat="1" x14ac:dyDescent="0.25">
      <c r="F215" s="75"/>
    </row>
    <row r="216" spans="6:6" s="1" customFormat="1" x14ac:dyDescent="0.25">
      <c r="F216" s="75"/>
    </row>
    <row r="217" spans="6:6" s="1" customFormat="1" x14ac:dyDescent="0.25">
      <c r="F217" s="75"/>
    </row>
    <row r="218" spans="6:6" s="1" customFormat="1" x14ac:dyDescent="0.25">
      <c r="F218" s="75"/>
    </row>
    <row r="219" spans="6:6" s="1" customFormat="1" x14ac:dyDescent="0.25">
      <c r="F219" s="75"/>
    </row>
    <row r="220" spans="6:6" s="1" customFormat="1" x14ac:dyDescent="0.25">
      <c r="F220" s="75"/>
    </row>
    <row r="221" spans="6:6" s="1" customFormat="1" x14ac:dyDescent="0.25">
      <c r="F221" s="75"/>
    </row>
    <row r="222" spans="6:6" s="1" customFormat="1" x14ac:dyDescent="0.25">
      <c r="F222" s="75"/>
    </row>
    <row r="223" spans="6:6" s="1" customFormat="1" x14ac:dyDescent="0.25">
      <c r="F223" s="75"/>
    </row>
    <row r="224" spans="6:6" s="1" customFormat="1" x14ac:dyDescent="0.25">
      <c r="F224" s="75"/>
    </row>
    <row r="225" spans="6:6" s="1" customFormat="1" x14ac:dyDescent="0.25">
      <c r="F225" s="75"/>
    </row>
    <row r="226" spans="6:6" s="1" customFormat="1" x14ac:dyDescent="0.25">
      <c r="F226" s="75"/>
    </row>
    <row r="227" spans="6:6" s="1" customFormat="1" x14ac:dyDescent="0.25">
      <c r="F227" s="75"/>
    </row>
    <row r="228" spans="6:6" s="1" customFormat="1" x14ac:dyDescent="0.25">
      <c r="F228" s="75"/>
    </row>
    <row r="229" spans="6:6" s="1" customFormat="1" x14ac:dyDescent="0.25">
      <c r="F229" s="75"/>
    </row>
    <row r="230" spans="6:6" s="1" customFormat="1" x14ac:dyDescent="0.25">
      <c r="F230" s="75"/>
    </row>
    <row r="231" spans="6:6" s="1" customFormat="1" x14ac:dyDescent="0.25">
      <c r="F231" s="75"/>
    </row>
    <row r="232" spans="6:6" s="1" customFormat="1" x14ac:dyDescent="0.25">
      <c r="F232" s="75"/>
    </row>
    <row r="233" spans="6:6" s="1" customFormat="1" x14ac:dyDescent="0.25">
      <c r="F233" s="75"/>
    </row>
    <row r="234" spans="6:6" s="1" customFormat="1" x14ac:dyDescent="0.25">
      <c r="F234" s="75"/>
    </row>
    <row r="235" spans="6:6" s="1" customFormat="1" x14ac:dyDescent="0.25">
      <c r="F235" s="75"/>
    </row>
    <row r="236" spans="6:6" s="1" customFormat="1" x14ac:dyDescent="0.25">
      <c r="F236" s="75"/>
    </row>
    <row r="237" spans="6:6" s="1" customFormat="1" x14ac:dyDescent="0.25">
      <c r="F237" s="75"/>
    </row>
    <row r="238" spans="6:6" s="1" customFormat="1" x14ac:dyDescent="0.25">
      <c r="F238" s="75"/>
    </row>
    <row r="239" spans="6:6" s="1" customFormat="1" x14ac:dyDescent="0.25">
      <c r="F239" s="75"/>
    </row>
    <row r="240" spans="6:6" s="1" customFormat="1" x14ac:dyDescent="0.25">
      <c r="F240" s="75"/>
    </row>
    <row r="241" spans="6:6" s="1" customFormat="1" x14ac:dyDescent="0.25">
      <c r="F241" s="75"/>
    </row>
    <row r="242" spans="6:6" s="1" customFormat="1" x14ac:dyDescent="0.25">
      <c r="F242" s="75"/>
    </row>
    <row r="243" spans="6:6" s="1" customFormat="1" x14ac:dyDescent="0.25">
      <c r="F243" s="75"/>
    </row>
    <row r="244" spans="6:6" s="1" customFormat="1" x14ac:dyDescent="0.25">
      <c r="F244" s="75"/>
    </row>
    <row r="245" spans="6:6" s="1" customFormat="1" x14ac:dyDescent="0.25">
      <c r="F245" s="75"/>
    </row>
    <row r="246" spans="6:6" s="1" customFormat="1" x14ac:dyDescent="0.25">
      <c r="F246" s="75"/>
    </row>
    <row r="247" spans="6:6" s="1" customFormat="1" x14ac:dyDescent="0.25">
      <c r="F247" s="75"/>
    </row>
    <row r="248" spans="6:6" s="1" customFormat="1" x14ac:dyDescent="0.25">
      <c r="F248" s="75"/>
    </row>
    <row r="249" spans="6:6" s="1" customFormat="1" x14ac:dyDescent="0.25">
      <c r="F249" s="75"/>
    </row>
    <row r="250" spans="6:6" s="1" customFormat="1" x14ac:dyDescent="0.25">
      <c r="F250" s="75"/>
    </row>
    <row r="251" spans="6:6" s="1" customFormat="1" x14ac:dyDescent="0.25">
      <c r="F251" s="75"/>
    </row>
    <row r="252" spans="6:6" s="1" customFormat="1" x14ac:dyDescent="0.25">
      <c r="F252" s="75"/>
    </row>
    <row r="253" spans="6:6" s="1" customFormat="1" x14ac:dyDescent="0.25">
      <c r="F253" s="75"/>
    </row>
    <row r="254" spans="6:6" s="1" customFormat="1" x14ac:dyDescent="0.25">
      <c r="F254" s="75"/>
    </row>
    <row r="255" spans="6:6" s="1" customFormat="1" x14ac:dyDescent="0.25">
      <c r="F255" s="75"/>
    </row>
    <row r="256" spans="6:6" s="1" customFormat="1" x14ac:dyDescent="0.25">
      <c r="F256" s="75"/>
    </row>
    <row r="257" spans="6:6" s="1" customFormat="1" x14ac:dyDescent="0.25">
      <c r="F257" s="75"/>
    </row>
    <row r="258" spans="6:6" s="1" customFormat="1" x14ac:dyDescent="0.25">
      <c r="F258" s="75"/>
    </row>
    <row r="259" spans="6:6" s="1" customFormat="1" x14ac:dyDescent="0.25">
      <c r="F259" s="75"/>
    </row>
    <row r="260" spans="6:6" s="1" customFormat="1" x14ac:dyDescent="0.25">
      <c r="F260" s="75"/>
    </row>
    <row r="261" spans="6:6" s="1" customFormat="1" x14ac:dyDescent="0.25">
      <c r="F261" s="75"/>
    </row>
    <row r="262" spans="6:6" s="1" customFormat="1" x14ac:dyDescent="0.25">
      <c r="F262" s="75"/>
    </row>
    <row r="263" spans="6:6" s="1" customFormat="1" x14ac:dyDescent="0.25">
      <c r="F263" s="75"/>
    </row>
    <row r="264" spans="6:6" s="1" customFormat="1" x14ac:dyDescent="0.25">
      <c r="F264" s="75"/>
    </row>
    <row r="265" spans="6:6" s="1" customFormat="1" x14ac:dyDescent="0.25">
      <c r="F265" s="75"/>
    </row>
    <row r="266" spans="6:6" s="1" customFormat="1" x14ac:dyDescent="0.25">
      <c r="F266" s="75"/>
    </row>
    <row r="267" spans="6:6" s="1" customFormat="1" x14ac:dyDescent="0.25">
      <c r="F267" s="75"/>
    </row>
    <row r="268" spans="6:6" s="1" customFormat="1" x14ac:dyDescent="0.25">
      <c r="F268" s="75"/>
    </row>
    <row r="269" spans="6:6" s="1" customFormat="1" x14ac:dyDescent="0.25">
      <c r="F269" s="75"/>
    </row>
    <row r="270" spans="6:6" s="1" customFormat="1" x14ac:dyDescent="0.25">
      <c r="F270" s="75"/>
    </row>
    <row r="271" spans="6:6" s="1" customFormat="1" x14ac:dyDescent="0.25">
      <c r="F271" s="75"/>
    </row>
    <row r="272" spans="6:6" s="1" customFormat="1" x14ac:dyDescent="0.25">
      <c r="F272" s="75"/>
    </row>
    <row r="273" spans="6:6" s="1" customFormat="1" x14ac:dyDescent="0.25">
      <c r="F273" s="75"/>
    </row>
    <row r="274" spans="6:6" s="1" customFormat="1" x14ac:dyDescent="0.25">
      <c r="F274" s="75"/>
    </row>
    <row r="275" spans="6:6" s="1" customFormat="1" x14ac:dyDescent="0.25">
      <c r="F275" s="75"/>
    </row>
    <row r="276" spans="6:6" s="1" customFormat="1" x14ac:dyDescent="0.25">
      <c r="F276" s="75"/>
    </row>
    <row r="277" spans="6:6" s="1" customFormat="1" x14ac:dyDescent="0.25">
      <c r="F277" s="75"/>
    </row>
    <row r="278" spans="6:6" s="1" customFormat="1" x14ac:dyDescent="0.25">
      <c r="F278" s="75"/>
    </row>
    <row r="279" spans="6:6" s="1" customFormat="1" x14ac:dyDescent="0.25">
      <c r="F279" s="75"/>
    </row>
    <row r="280" spans="6:6" s="1" customFormat="1" x14ac:dyDescent="0.25">
      <c r="F280" s="75"/>
    </row>
    <row r="281" spans="6:6" s="1" customFormat="1" x14ac:dyDescent="0.25">
      <c r="F281" s="75"/>
    </row>
    <row r="282" spans="6:6" s="1" customFormat="1" x14ac:dyDescent="0.25">
      <c r="F282" s="75"/>
    </row>
    <row r="283" spans="6:6" s="1" customFormat="1" x14ac:dyDescent="0.25">
      <c r="F283" s="75"/>
    </row>
    <row r="284" spans="6:6" s="1" customFormat="1" x14ac:dyDescent="0.25">
      <c r="F284" s="75"/>
    </row>
    <row r="285" spans="6:6" s="1" customFormat="1" x14ac:dyDescent="0.25">
      <c r="F285" s="75"/>
    </row>
    <row r="286" spans="6:6" s="1" customFormat="1" x14ac:dyDescent="0.25">
      <c r="F286" s="75"/>
    </row>
    <row r="287" spans="6:6" s="1" customFormat="1" x14ac:dyDescent="0.25">
      <c r="F287" s="75"/>
    </row>
    <row r="288" spans="6:6" s="1" customFormat="1" x14ac:dyDescent="0.25">
      <c r="F288" s="75"/>
    </row>
    <row r="289" spans="6:6" s="1" customFormat="1" x14ac:dyDescent="0.25">
      <c r="F289" s="75"/>
    </row>
    <row r="290" spans="6:6" s="1" customFormat="1" x14ac:dyDescent="0.25">
      <c r="F290" s="75"/>
    </row>
    <row r="291" spans="6:6" s="1" customFormat="1" x14ac:dyDescent="0.25">
      <c r="F291" s="75"/>
    </row>
    <row r="292" spans="6:6" s="1" customFormat="1" x14ac:dyDescent="0.25">
      <c r="F292" s="75"/>
    </row>
    <row r="293" spans="6:6" s="1" customFormat="1" x14ac:dyDescent="0.25">
      <c r="F293" s="75"/>
    </row>
    <row r="294" spans="6:6" s="1" customFormat="1" x14ac:dyDescent="0.25">
      <c r="F294" s="75"/>
    </row>
    <row r="295" spans="6:6" s="1" customFormat="1" x14ac:dyDescent="0.25">
      <c r="F295" s="75"/>
    </row>
    <row r="296" spans="6:6" s="1" customFormat="1" x14ac:dyDescent="0.25">
      <c r="F296" s="75"/>
    </row>
    <row r="297" spans="6:6" s="1" customFormat="1" x14ac:dyDescent="0.25">
      <c r="F297" s="75"/>
    </row>
    <row r="298" spans="6:6" s="1" customFormat="1" x14ac:dyDescent="0.25">
      <c r="F298" s="75"/>
    </row>
    <row r="299" spans="6:6" s="1" customFormat="1" x14ac:dyDescent="0.25">
      <c r="F299" s="75"/>
    </row>
    <row r="300" spans="6:6" s="1" customFormat="1" x14ac:dyDescent="0.25">
      <c r="F300" s="75"/>
    </row>
    <row r="301" spans="6:6" s="1" customFormat="1" x14ac:dyDescent="0.25">
      <c r="F301" s="75"/>
    </row>
    <row r="302" spans="6:6" s="1" customFormat="1" x14ac:dyDescent="0.25">
      <c r="F302" s="75"/>
    </row>
    <row r="303" spans="6:6" s="1" customFormat="1" x14ac:dyDescent="0.25">
      <c r="F303" s="75"/>
    </row>
    <row r="304" spans="6:6" s="1" customFormat="1" x14ac:dyDescent="0.25">
      <c r="F304" s="75"/>
    </row>
    <row r="305" spans="6:6" s="1" customFormat="1" x14ac:dyDescent="0.25">
      <c r="F305" s="75"/>
    </row>
    <row r="306" spans="6:6" s="1" customFormat="1" x14ac:dyDescent="0.25">
      <c r="F306" s="75"/>
    </row>
    <row r="307" spans="6:6" s="1" customFormat="1" x14ac:dyDescent="0.25">
      <c r="F307" s="75"/>
    </row>
    <row r="308" spans="6:6" s="1" customFormat="1" x14ac:dyDescent="0.25">
      <c r="F308" s="75"/>
    </row>
    <row r="309" spans="6:6" s="1" customFormat="1" x14ac:dyDescent="0.25">
      <c r="F309" s="75"/>
    </row>
    <row r="310" spans="6:6" s="1" customFormat="1" x14ac:dyDescent="0.25">
      <c r="F310" s="75"/>
    </row>
    <row r="311" spans="6:6" s="1" customFormat="1" x14ac:dyDescent="0.25">
      <c r="F311" s="75"/>
    </row>
    <row r="312" spans="6:6" s="1" customFormat="1" x14ac:dyDescent="0.25">
      <c r="F312" s="75"/>
    </row>
    <row r="313" spans="6:6" s="1" customFormat="1" x14ac:dyDescent="0.25">
      <c r="F313" s="75"/>
    </row>
    <row r="314" spans="6:6" s="1" customFormat="1" x14ac:dyDescent="0.25">
      <c r="F314" s="75"/>
    </row>
    <row r="315" spans="6:6" s="1" customFormat="1" x14ac:dyDescent="0.25">
      <c r="F315" s="75"/>
    </row>
    <row r="316" spans="6:6" s="1" customFormat="1" x14ac:dyDescent="0.25">
      <c r="F316" s="75"/>
    </row>
    <row r="317" spans="6:6" s="1" customFormat="1" x14ac:dyDescent="0.25">
      <c r="F317" s="75"/>
    </row>
    <row r="318" spans="6:6" s="1" customFormat="1" x14ac:dyDescent="0.25">
      <c r="F318" s="75"/>
    </row>
    <row r="319" spans="6:6" s="1" customFormat="1" x14ac:dyDescent="0.25">
      <c r="F319" s="75"/>
    </row>
    <row r="320" spans="6:6" s="1" customFormat="1" x14ac:dyDescent="0.25">
      <c r="F320" s="75"/>
    </row>
    <row r="321" spans="6:6" s="1" customFormat="1" x14ac:dyDescent="0.25">
      <c r="F321" s="75"/>
    </row>
    <row r="322" spans="6:6" s="1" customFormat="1" x14ac:dyDescent="0.25">
      <c r="F322" s="75"/>
    </row>
    <row r="323" spans="6:6" s="1" customFormat="1" x14ac:dyDescent="0.25">
      <c r="F323" s="75"/>
    </row>
    <row r="324" spans="6:6" s="1" customFormat="1" x14ac:dyDescent="0.25">
      <c r="F324" s="75"/>
    </row>
    <row r="325" spans="6:6" s="1" customFormat="1" x14ac:dyDescent="0.25">
      <c r="F325" s="75"/>
    </row>
    <row r="326" spans="6:6" s="1" customFormat="1" x14ac:dyDescent="0.25">
      <c r="F326" s="75"/>
    </row>
    <row r="327" spans="6:6" s="1" customFormat="1" x14ac:dyDescent="0.25">
      <c r="F327" s="75"/>
    </row>
    <row r="328" spans="6:6" s="1" customFormat="1" x14ac:dyDescent="0.25">
      <c r="F328" s="75"/>
    </row>
    <row r="329" spans="6:6" s="1" customFormat="1" x14ac:dyDescent="0.25">
      <c r="F329" s="75"/>
    </row>
    <row r="330" spans="6:6" s="1" customFormat="1" x14ac:dyDescent="0.25">
      <c r="F330" s="75"/>
    </row>
    <row r="331" spans="6:6" s="1" customFormat="1" x14ac:dyDescent="0.25">
      <c r="F331" s="75"/>
    </row>
    <row r="332" spans="6:6" s="1" customFormat="1" x14ac:dyDescent="0.25">
      <c r="F332" s="75"/>
    </row>
    <row r="333" spans="6:6" s="1" customFormat="1" x14ac:dyDescent="0.25">
      <c r="F333" s="75"/>
    </row>
    <row r="334" spans="6:6" s="1" customFormat="1" x14ac:dyDescent="0.25">
      <c r="F334" s="75"/>
    </row>
    <row r="335" spans="6:6" s="1" customFormat="1" x14ac:dyDescent="0.25">
      <c r="F335" s="75"/>
    </row>
    <row r="336" spans="6:6" s="1" customFormat="1" x14ac:dyDescent="0.25">
      <c r="F336" s="75"/>
    </row>
    <row r="337" spans="6:6" s="1" customFormat="1" x14ac:dyDescent="0.25">
      <c r="F337" s="75"/>
    </row>
    <row r="338" spans="6:6" s="1" customFormat="1" x14ac:dyDescent="0.25">
      <c r="F338" s="75"/>
    </row>
    <row r="339" spans="6:6" s="1" customFormat="1" x14ac:dyDescent="0.25">
      <c r="F339" s="75"/>
    </row>
    <row r="340" spans="6:6" s="1" customFormat="1" x14ac:dyDescent="0.25">
      <c r="F340" s="75"/>
    </row>
    <row r="341" spans="6:6" s="1" customFormat="1" x14ac:dyDescent="0.25">
      <c r="F341" s="75"/>
    </row>
    <row r="342" spans="6:6" s="1" customFormat="1" x14ac:dyDescent="0.25">
      <c r="F342" s="75"/>
    </row>
    <row r="343" spans="6:6" s="1" customFormat="1" x14ac:dyDescent="0.25">
      <c r="F343" s="75"/>
    </row>
    <row r="344" spans="6:6" s="1" customFormat="1" x14ac:dyDescent="0.25">
      <c r="F344" s="75"/>
    </row>
    <row r="345" spans="6:6" s="1" customFormat="1" x14ac:dyDescent="0.25">
      <c r="F345" s="75"/>
    </row>
    <row r="346" spans="6:6" s="1" customFormat="1" x14ac:dyDescent="0.25">
      <c r="F346" s="75"/>
    </row>
    <row r="347" spans="6:6" s="1" customFormat="1" x14ac:dyDescent="0.25">
      <c r="F347" s="75"/>
    </row>
    <row r="348" spans="6:6" s="1" customFormat="1" x14ac:dyDescent="0.25">
      <c r="F348" s="75"/>
    </row>
    <row r="349" spans="6:6" s="1" customFormat="1" x14ac:dyDescent="0.25">
      <c r="F349" s="75"/>
    </row>
    <row r="350" spans="6:6" s="1" customFormat="1" x14ac:dyDescent="0.25">
      <c r="F350" s="75"/>
    </row>
    <row r="351" spans="6:6" s="1" customFormat="1" x14ac:dyDescent="0.25">
      <c r="F351" s="75"/>
    </row>
    <row r="352" spans="6:6" s="1" customFormat="1" x14ac:dyDescent="0.25">
      <c r="F352" s="75"/>
    </row>
    <row r="353" spans="6:6" s="1" customFormat="1" x14ac:dyDescent="0.25">
      <c r="F353" s="75"/>
    </row>
    <row r="354" spans="6:6" s="1" customFormat="1" x14ac:dyDescent="0.25">
      <c r="F354" s="75"/>
    </row>
    <row r="355" spans="6:6" s="1" customFormat="1" x14ac:dyDescent="0.25">
      <c r="F355" s="75"/>
    </row>
    <row r="356" spans="6:6" s="1" customFormat="1" x14ac:dyDescent="0.25">
      <c r="F356" s="75"/>
    </row>
    <row r="357" spans="6:6" s="1" customFormat="1" x14ac:dyDescent="0.25">
      <c r="F357" s="75"/>
    </row>
    <row r="358" spans="6:6" s="1" customFormat="1" x14ac:dyDescent="0.25">
      <c r="F358" s="75"/>
    </row>
    <row r="359" spans="6:6" s="1" customFormat="1" x14ac:dyDescent="0.25">
      <c r="F359" s="75"/>
    </row>
    <row r="360" spans="6:6" s="1" customFormat="1" x14ac:dyDescent="0.25">
      <c r="F360" s="75"/>
    </row>
    <row r="361" spans="6:6" s="1" customFormat="1" x14ac:dyDescent="0.25">
      <c r="F361" s="75"/>
    </row>
    <row r="362" spans="6:6" s="1" customFormat="1" x14ac:dyDescent="0.25">
      <c r="F362" s="75"/>
    </row>
    <row r="363" spans="6:6" s="1" customFormat="1" x14ac:dyDescent="0.25">
      <c r="F363" s="75"/>
    </row>
    <row r="364" spans="6:6" s="1" customFormat="1" x14ac:dyDescent="0.25">
      <c r="F364" s="75"/>
    </row>
    <row r="365" spans="6:6" s="1" customFormat="1" x14ac:dyDescent="0.25">
      <c r="F365" s="75"/>
    </row>
    <row r="366" spans="6:6" s="1" customFormat="1" x14ac:dyDescent="0.25">
      <c r="F366" s="75"/>
    </row>
    <row r="367" spans="6:6" s="1" customFormat="1" x14ac:dyDescent="0.25">
      <c r="F367" s="75"/>
    </row>
    <row r="368" spans="6:6" s="1" customFormat="1" x14ac:dyDescent="0.25">
      <c r="F368" s="75"/>
    </row>
    <row r="369" spans="6:6" s="1" customFormat="1" x14ac:dyDescent="0.25">
      <c r="F369" s="75"/>
    </row>
    <row r="370" spans="6:6" s="1" customFormat="1" x14ac:dyDescent="0.25">
      <c r="F370" s="75"/>
    </row>
    <row r="371" spans="6:6" s="1" customFormat="1" x14ac:dyDescent="0.25">
      <c r="F371" s="75"/>
    </row>
    <row r="372" spans="6:6" s="1" customFormat="1" x14ac:dyDescent="0.25">
      <c r="F372" s="75"/>
    </row>
    <row r="373" spans="6:6" s="1" customFormat="1" x14ac:dyDescent="0.25">
      <c r="F373" s="75"/>
    </row>
    <row r="374" spans="6:6" s="1" customFormat="1" x14ac:dyDescent="0.25">
      <c r="F374" s="75"/>
    </row>
    <row r="375" spans="6:6" s="1" customFormat="1" x14ac:dyDescent="0.25">
      <c r="F375" s="75"/>
    </row>
    <row r="376" spans="6:6" s="1" customFormat="1" x14ac:dyDescent="0.25">
      <c r="F376" s="75"/>
    </row>
    <row r="377" spans="6:6" s="1" customFormat="1" x14ac:dyDescent="0.25">
      <c r="F377" s="75"/>
    </row>
    <row r="378" spans="6:6" s="1" customFormat="1" x14ac:dyDescent="0.25">
      <c r="F378" s="75"/>
    </row>
    <row r="379" spans="6:6" s="1" customFormat="1" x14ac:dyDescent="0.25">
      <c r="F379" s="75"/>
    </row>
    <row r="380" spans="6:6" s="1" customFormat="1" x14ac:dyDescent="0.25">
      <c r="F380" s="75"/>
    </row>
    <row r="381" spans="6:6" s="1" customFormat="1" x14ac:dyDescent="0.25">
      <c r="F381" s="75"/>
    </row>
    <row r="382" spans="6:6" s="1" customFormat="1" x14ac:dyDescent="0.25">
      <c r="F382" s="75"/>
    </row>
    <row r="383" spans="6:6" s="1" customFormat="1" x14ac:dyDescent="0.25">
      <c r="F383" s="75"/>
    </row>
    <row r="384" spans="6:6" s="1" customFormat="1" x14ac:dyDescent="0.25">
      <c r="F384" s="75"/>
    </row>
    <row r="385" spans="6:6" s="1" customFormat="1" x14ac:dyDescent="0.25">
      <c r="F385" s="75"/>
    </row>
    <row r="386" spans="6:6" s="1" customFormat="1" x14ac:dyDescent="0.25">
      <c r="F386" s="75"/>
    </row>
    <row r="387" spans="6:6" s="1" customFormat="1" x14ac:dyDescent="0.25">
      <c r="F387" s="75"/>
    </row>
    <row r="388" spans="6:6" s="1" customFormat="1" x14ac:dyDescent="0.25">
      <c r="F388" s="75"/>
    </row>
    <row r="389" spans="6:6" s="1" customFormat="1" x14ac:dyDescent="0.25">
      <c r="F389" s="75"/>
    </row>
    <row r="390" spans="6:6" s="1" customFormat="1" x14ac:dyDescent="0.25">
      <c r="F390" s="75"/>
    </row>
    <row r="391" spans="6:6" s="1" customFormat="1" x14ac:dyDescent="0.25">
      <c r="F391" s="75"/>
    </row>
    <row r="392" spans="6:6" s="1" customFormat="1" x14ac:dyDescent="0.25">
      <c r="F392" s="75"/>
    </row>
    <row r="393" spans="6:6" s="1" customFormat="1" x14ac:dyDescent="0.25">
      <c r="F393" s="75"/>
    </row>
    <row r="394" spans="6:6" s="1" customFormat="1" x14ac:dyDescent="0.25">
      <c r="F394" s="75"/>
    </row>
    <row r="395" spans="6:6" s="1" customFormat="1" x14ac:dyDescent="0.25">
      <c r="F395" s="75"/>
    </row>
    <row r="396" spans="6:6" s="1" customFormat="1" x14ac:dyDescent="0.25">
      <c r="F396" s="75"/>
    </row>
    <row r="397" spans="6:6" s="1" customFormat="1" x14ac:dyDescent="0.25">
      <c r="F397" s="75"/>
    </row>
    <row r="398" spans="6:6" s="1" customFormat="1" x14ac:dyDescent="0.25">
      <c r="F398" s="75"/>
    </row>
    <row r="399" spans="6:6" s="1" customFormat="1" x14ac:dyDescent="0.25">
      <c r="F399" s="75"/>
    </row>
    <row r="400" spans="6:6" s="1" customFormat="1" x14ac:dyDescent="0.25">
      <c r="F400" s="75"/>
    </row>
    <row r="401" spans="6:6" s="1" customFormat="1" x14ac:dyDescent="0.25">
      <c r="F401" s="75"/>
    </row>
    <row r="402" spans="6:6" s="1" customFormat="1" x14ac:dyDescent="0.25">
      <c r="F402" s="75"/>
    </row>
    <row r="403" spans="6:6" s="1" customFormat="1" x14ac:dyDescent="0.25">
      <c r="F403" s="75"/>
    </row>
    <row r="404" spans="6:6" s="1" customFormat="1" x14ac:dyDescent="0.25">
      <c r="F404" s="75"/>
    </row>
    <row r="405" spans="6:6" s="1" customFormat="1" x14ac:dyDescent="0.25">
      <c r="F405" s="75"/>
    </row>
    <row r="406" spans="6:6" s="1" customFormat="1" x14ac:dyDescent="0.25">
      <c r="F406" s="75"/>
    </row>
    <row r="407" spans="6:6" s="1" customFormat="1" x14ac:dyDescent="0.25">
      <c r="F407" s="75"/>
    </row>
    <row r="408" spans="6:6" s="1" customFormat="1" x14ac:dyDescent="0.25">
      <c r="F408" s="75"/>
    </row>
    <row r="409" spans="6:6" s="1" customFormat="1" x14ac:dyDescent="0.25">
      <c r="F409" s="75"/>
    </row>
    <row r="410" spans="6:6" s="1" customFormat="1" x14ac:dyDescent="0.25">
      <c r="F410" s="75"/>
    </row>
    <row r="411" spans="6:6" s="1" customFormat="1" x14ac:dyDescent="0.25">
      <c r="F411" s="75"/>
    </row>
    <row r="412" spans="6:6" s="1" customFormat="1" x14ac:dyDescent="0.25">
      <c r="F412" s="75"/>
    </row>
    <row r="413" spans="6:6" s="1" customFormat="1" x14ac:dyDescent="0.25">
      <c r="F413" s="75"/>
    </row>
    <row r="414" spans="6:6" s="1" customFormat="1" x14ac:dyDescent="0.25">
      <c r="F414" s="75"/>
    </row>
    <row r="415" spans="6:6" s="1" customFormat="1" x14ac:dyDescent="0.25">
      <c r="F415" s="75"/>
    </row>
    <row r="416" spans="6:6" s="1" customFormat="1" x14ac:dyDescent="0.25">
      <c r="F416" s="75"/>
    </row>
    <row r="417" spans="6:6" s="1" customFormat="1" x14ac:dyDescent="0.25">
      <c r="F417" s="75"/>
    </row>
    <row r="418" spans="6:6" s="1" customFormat="1" x14ac:dyDescent="0.25">
      <c r="F418" s="75"/>
    </row>
    <row r="419" spans="6:6" s="1" customFormat="1" x14ac:dyDescent="0.25">
      <c r="F419" s="75"/>
    </row>
    <row r="420" spans="6:6" s="1" customFormat="1" x14ac:dyDescent="0.25">
      <c r="F420" s="75"/>
    </row>
    <row r="421" spans="6:6" s="1" customFormat="1" x14ac:dyDescent="0.25">
      <c r="F421" s="75"/>
    </row>
    <row r="422" spans="6:6" s="1" customFormat="1" x14ac:dyDescent="0.25">
      <c r="F422" s="75"/>
    </row>
    <row r="423" spans="6:6" s="1" customFormat="1" x14ac:dyDescent="0.25">
      <c r="F423" s="75"/>
    </row>
    <row r="424" spans="6:6" s="1" customFormat="1" x14ac:dyDescent="0.25">
      <c r="F424" s="75"/>
    </row>
    <row r="425" spans="6:6" s="1" customFormat="1" x14ac:dyDescent="0.25">
      <c r="F425" s="75"/>
    </row>
    <row r="426" spans="6:6" s="1" customFormat="1" x14ac:dyDescent="0.25">
      <c r="F426" s="75"/>
    </row>
    <row r="427" spans="6:6" s="1" customFormat="1" x14ac:dyDescent="0.25">
      <c r="F427" s="75"/>
    </row>
    <row r="428" spans="6:6" s="1" customFormat="1" x14ac:dyDescent="0.25">
      <c r="F428" s="75"/>
    </row>
    <row r="429" spans="6:6" s="1" customFormat="1" x14ac:dyDescent="0.25">
      <c r="F429" s="75"/>
    </row>
    <row r="430" spans="6:6" s="1" customFormat="1" x14ac:dyDescent="0.25">
      <c r="F430" s="75"/>
    </row>
    <row r="431" spans="6:6" s="1" customFormat="1" x14ac:dyDescent="0.25">
      <c r="F431" s="75"/>
    </row>
    <row r="432" spans="6:6" s="1" customFormat="1" x14ac:dyDescent="0.25">
      <c r="F432" s="75"/>
    </row>
    <row r="433" spans="6:6" s="1" customFormat="1" x14ac:dyDescent="0.25">
      <c r="F433" s="75"/>
    </row>
    <row r="434" spans="6:6" s="1" customFormat="1" x14ac:dyDescent="0.25">
      <c r="F434" s="75"/>
    </row>
    <row r="435" spans="6:6" s="1" customFormat="1" x14ac:dyDescent="0.25">
      <c r="F435" s="75"/>
    </row>
    <row r="436" spans="6:6" s="1" customFormat="1" x14ac:dyDescent="0.25">
      <c r="F436" s="75"/>
    </row>
    <row r="437" spans="6:6" s="1" customFormat="1" x14ac:dyDescent="0.25">
      <c r="F437" s="75"/>
    </row>
    <row r="438" spans="6:6" s="1" customFormat="1" x14ac:dyDescent="0.25">
      <c r="F438" s="75"/>
    </row>
    <row r="439" spans="6:6" s="1" customFormat="1" x14ac:dyDescent="0.25">
      <c r="F439" s="75"/>
    </row>
    <row r="440" spans="6:6" s="1" customFormat="1" x14ac:dyDescent="0.25">
      <c r="F440" s="75"/>
    </row>
    <row r="441" spans="6:6" s="1" customFormat="1" x14ac:dyDescent="0.25">
      <c r="F441" s="75"/>
    </row>
    <row r="442" spans="6:6" s="1" customFormat="1" x14ac:dyDescent="0.25">
      <c r="F442" s="75"/>
    </row>
    <row r="443" spans="6:6" s="1" customFormat="1" x14ac:dyDescent="0.25">
      <c r="F443" s="75"/>
    </row>
    <row r="444" spans="6:6" s="1" customFormat="1" x14ac:dyDescent="0.25">
      <c r="F444" s="75"/>
    </row>
    <row r="445" spans="6:6" s="1" customFormat="1" x14ac:dyDescent="0.25">
      <c r="F445" s="75"/>
    </row>
    <row r="446" spans="6:6" s="1" customFormat="1" x14ac:dyDescent="0.25">
      <c r="F446" s="75"/>
    </row>
    <row r="447" spans="6:6" s="1" customFormat="1" x14ac:dyDescent="0.25">
      <c r="F447" s="75"/>
    </row>
    <row r="448" spans="6:6" s="1" customFormat="1" x14ac:dyDescent="0.25">
      <c r="F448" s="75"/>
    </row>
    <row r="449" spans="6:6" s="1" customFormat="1" x14ac:dyDescent="0.25">
      <c r="F449" s="75"/>
    </row>
    <row r="450" spans="6:6" s="1" customFormat="1" x14ac:dyDescent="0.25">
      <c r="F450" s="75"/>
    </row>
    <row r="451" spans="6:6" s="1" customFormat="1" x14ac:dyDescent="0.25">
      <c r="F451" s="75"/>
    </row>
    <row r="452" spans="6:6" s="1" customFormat="1" x14ac:dyDescent="0.25">
      <c r="F452" s="75"/>
    </row>
    <row r="453" spans="6:6" s="1" customFormat="1" x14ac:dyDescent="0.25">
      <c r="F453" s="75"/>
    </row>
    <row r="454" spans="6:6" s="1" customFormat="1" x14ac:dyDescent="0.25">
      <c r="F454" s="75"/>
    </row>
    <row r="455" spans="6:6" s="1" customFormat="1" x14ac:dyDescent="0.25">
      <c r="F455" s="75"/>
    </row>
    <row r="456" spans="6:6" s="1" customFormat="1" x14ac:dyDescent="0.25">
      <c r="F456" s="75"/>
    </row>
    <row r="457" spans="6:6" s="1" customFormat="1" x14ac:dyDescent="0.25">
      <c r="F457" s="75"/>
    </row>
    <row r="458" spans="6:6" s="1" customFormat="1" x14ac:dyDescent="0.25">
      <c r="F458" s="75"/>
    </row>
    <row r="459" spans="6:6" s="1" customFormat="1" x14ac:dyDescent="0.25">
      <c r="F459" s="75"/>
    </row>
    <row r="460" spans="6:6" s="1" customFormat="1" x14ac:dyDescent="0.25">
      <c r="F460" s="75"/>
    </row>
    <row r="461" spans="6:6" s="1" customFormat="1" x14ac:dyDescent="0.25">
      <c r="F461" s="75"/>
    </row>
    <row r="462" spans="6:6" s="1" customFormat="1" x14ac:dyDescent="0.25">
      <c r="F462" s="75"/>
    </row>
    <row r="463" spans="6:6" s="1" customFormat="1" x14ac:dyDescent="0.25">
      <c r="F463" s="75"/>
    </row>
    <row r="464" spans="6:6" s="1" customFormat="1" x14ac:dyDescent="0.25">
      <c r="F464" s="75"/>
    </row>
    <row r="465" spans="6:6" s="1" customFormat="1" x14ac:dyDescent="0.25">
      <c r="F465" s="75"/>
    </row>
    <row r="466" spans="6:6" s="1" customFormat="1" x14ac:dyDescent="0.25">
      <c r="F466" s="75"/>
    </row>
    <row r="467" spans="6:6" s="1" customFormat="1" x14ac:dyDescent="0.25">
      <c r="F467" s="75"/>
    </row>
    <row r="468" spans="6:6" s="1" customFormat="1" x14ac:dyDescent="0.25">
      <c r="F468" s="75"/>
    </row>
    <row r="469" spans="6:6" s="1" customFormat="1" x14ac:dyDescent="0.25">
      <c r="F469" s="75"/>
    </row>
    <row r="470" spans="6:6" s="1" customFormat="1" x14ac:dyDescent="0.25">
      <c r="F470" s="75"/>
    </row>
    <row r="471" spans="6:6" s="1" customFormat="1" x14ac:dyDescent="0.25">
      <c r="F471" s="75"/>
    </row>
    <row r="472" spans="6:6" s="1" customFormat="1" x14ac:dyDescent="0.25">
      <c r="F472" s="75"/>
    </row>
    <row r="473" spans="6:6" s="1" customFormat="1" x14ac:dyDescent="0.25">
      <c r="F473" s="75"/>
    </row>
    <row r="474" spans="6:6" s="1" customFormat="1" x14ac:dyDescent="0.25">
      <c r="F474" s="75"/>
    </row>
    <row r="475" spans="6:6" s="1" customFormat="1" x14ac:dyDescent="0.25">
      <c r="F475" s="75"/>
    </row>
    <row r="476" spans="6:6" s="1" customFormat="1" x14ac:dyDescent="0.25">
      <c r="F476" s="75"/>
    </row>
    <row r="477" spans="6:6" s="1" customFormat="1" x14ac:dyDescent="0.25">
      <c r="F477" s="75"/>
    </row>
    <row r="478" spans="6:6" s="1" customFormat="1" x14ac:dyDescent="0.25">
      <c r="F478" s="75"/>
    </row>
    <row r="479" spans="6:6" s="1" customFormat="1" x14ac:dyDescent="0.25">
      <c r="F479" s="75"/>
    </row>
    <row r="480" spans="6:6" s="1" customFormat="1" x14ac:dyDescent="0.25">
      <c r="F480" s="75"/>
    </row>
    <row r="481" spans="6:6" s="1" customFormat="1" x14ac:dyDescent="0.25">
      <c r="F481" s="75"/>
    </row>
    <row r="482" spans="6:6" s="1" customFormat="1" x14ac:dyDescent="0.25">
      <c r="F482" s="75"/>
    </row>
    <row r="483" spans="6:6" s="1" customFormat="1" x14ac:dyDescent="0.25">
      <c r="F483" s="75"/>
    </row>
    <row r="484" spans="6:6" s="1" customFormat="1" x14ac:dyDescent="0.25">
      <c r="F484" s="75"/>
    </row>
    <row r="485" spans="6:6" s="1" customFormat="1" x14ac:dyDescent="0.25">
      <c r="F485" s="75"/>
    </row>
    <row r="486" spans="6:6" s="1" customFormat="1" x14ac:dyDescent="0.25">
      <c r="F486" s="75"/>
    </row>
    <row r="487" spans="6:6" s="1" customFormat="1" x14ac:dyDescent="0.25">
      <c r="F487" s="75"/>
    </row>
    <row r="488" spans="6:6" s="1" customFormat="1" x14ac:dyDescent="0.25">
      <c r="F488" s="75"/>
    </row>
    <row r="489" spans="6:6" s="1" customFormat="1" x14ac:dyDescent="0.25">
      <c r="F489" s="75"/>
    </row>
    <row r="490" spans="6:6" s="1" customFormat="1" x14ac:dyDescent="0.25">
      <c r="F490" s="75"/>
    </row>
    <row r="491" spans="6:6" s="1" customFormat="1" x14ac:dyDescent="0.25">
      <c r="F491" s="75"/>
    </row>
    <row r="492" spans="6:6" s="1" customFormat="1" x14ac:dyDescent="0.25">
      <c r="F492" s="75"/>
    </row>
    <row r="493" spans="6:6" s="1" customFormat="1" x14ac:dyDescent="0.25">
      <c r="F493" s="75"/>
    </row>
    <row r="494" spans="6:6" s="1" customFormat="1" x14ac:dyDescent="0.25">
      <c r="F494" s="75"/>
    </row>
    <row r="495" spans="6:6" s="1" customFormat="1" x14ac:dyDescent="0.25">
      <c r="F495" s="75"/>
    </row>
    <row r="496" spans="6:6" s="1" customFormat="1" x14ac:dyDescent="0.25">
      <c r="F496" s="75"/>
    </row>
    <row r="497" spans="6:6" s="1" customFormat="1" x14ac:dyDescent="0.25">
      <c r="F497" s="75"/>
    </row>
    <row r="498" spans="6:6" s="1" customFormat="1" x14ac:dyDescent="0.25">
      <c r="F498" s="75"/>
    </row>
    <row r="499" spans="6:6" s="1" customFormat="1" x14ac:dyDescent="0.25">
      <c r="F499" s="75"/>
    </row>
    <row r="500" spans="6:6" s="1" customFormat="1" x14ac:dyDescent="0.25">
      <c r="F500" s="75"/>
    </row>
    <row r="501" spans="6:6" s="1" customFormat="1" x14ac:dyDescent="0.25">
      <c r="F501" s="75"/>
    </row>
    <row r="502" spans="6:6" s="1" customFormat="1" x14ac:dyDescent="0.25">
      <c r="F502" s="75"/>
    </row>
    <row r="503" spans="6:6" s="1" customFormat="1" x14ac:dyDescent="0.25">
      <c r="F503" s="75"/>
    </row>
    <row r="504" spans="6:6" s="1" customFormat="1" x14ac:dyDescent="0.25">
      <c r="F504" s="75"/>
    </row>
    <row r="505" spans="6:6" s="1" customFormat="1" x14ac:dyDescent="0.25">
      <c r="F505" s="75"/>
    </row>
    <row r="506" spans="6:6" s="1" customFormat="1" x14ac:dyDescent="0.25">
      <c r="F506" s="75"/>
    </row>
    <row r="507" spans="6:6" s="1" customFormat="1" x14ac:dyDescent="0.25">
      <c r="F507" s="75"/>
    </row>
    <row r="508" spans="6:6" s="1" customFormat="1" x14ac:dyDescent="0.25">
      <c r="F508" s="75"/>
    </row>
    <row r="509" spans="6:6" s="1" customFormat="1" x14ac:dyDescent="0.25">
      <c r="F509" s="75"/>
    </row>
    <row r="510" spans="6:6" s="1" customFormat="1" x14ac:dyDescent="0.25">
      <c r="F510" s="75"/>
    </row>
    <row r="511" spans="6:6" s="1" customFormat="1" x14ac:dyDescent="0.25">
      <c r="F511" s="75"/>
    </row>
    <row r="512" spans="6:6" s="1" customFormat="1" x14ac:dyDescent="0.25">
      <c r="F512" s="75"/>
    </row>
    <row r="513" spans="6:6" s="1" customFormat="1" x14ac:dyDescent="0.25">
      <c r="F513" s="75"/>
    </row>
    <row r="514" spans="6:6" s="1" customFormat="1" x14ac:dyDescent="0.25">
      <c r="F514" s="75"/>
    </row>
    <row r="515" spans="6:6" s="1" customFormat="1" x14ac:dyDescent="0.25">
      <c r="F515" s="75"/>
    </row>
    <row r="516" spans="6:6" s="1" customFormat="1" x14ac:dyDescent="0.25">
      <c r="F516" s="75"/>
    </row>
    <row r="517" spans="6:6" s="1" customFormat="1" x14ac:dyDescent="0.25">
      <c r="F517" s="75"/>
    </row>
    <row r="518" spans="6:6" s="1" customFormat="1" x14ac:dyDescent="0.25">
      <c r="F518" s="75"/>
    </row>
    <row r="519" spans="6:6" s="1" customFormat="1" x14ac:dyDescent="0.25">
      <c r="F519" s="75"/>
    </row>
    <row r="520" spans="6:6" s="1" customFormat="1" x14ac:dyDescent="0.25">
      <c r="F520" s="75"/>
    </row>
    <row r="521" spans="6:6" s="1" customFormat="1" x14ac:dyDescent="0.25">
      <c r="F521" s="75"/>
    </row>
    <row r="522" spans="6:6" s="1" customFormat="1" x14ac:dyDescent="0.25">
      <c r="F522" s="75"/>
    </row>
    <row r="523" spans="6:6" s="1" customFormat="1" x14ac:dyDescent="0.25">
      <c r="F523" s="75"/>
    </row>
    <row r="524" spans="6:6" s="1" customFormat="1" x14ac:dyDescent="0.25">
      <c r="F524" s="75"/>
    </row>
    <row r="525" spans="6:6" s="1" customFormat="1" x14ac:dyDescent="0.25">
      <c r="F525" s="75"/>
    </row>
    <row r="526" spans="6:6" s="1" customFormat="1" x14ac:dyDescent="0.25">
      <c r="F526" s="75"/>
    </row>
    <row r="527" spans="6:6" s="1" customFormat="1" x14ac:dyDescent="0.25">
      <c r="F527" s="75"/>
    </row>
    <row r="528" spans="6:6" s="1" customFormat="1" x14ac:dyDescent="0.25">
      <c r="F528" s="75"/>
    </row>
    <row r="529" spans="6:6" s="1" customFormat="1" x14ac:dyDescent="0.25">
      <c r="F529" s="75"/>
    </row>
    <row r="530" spans="6:6" s="1" customFormat="1" x14ac:dyDescent="0.25">
      <c r="F530" s="75"/>
    </row>
    <row r="531" spans="6:6" s="1" customFormat="1" x14ac:dyDescent="0.25">
      <c r="F531" s="75"/>
    </row>
    <row r="532" spans="6:6" s="1" customFormat="1" x14ac:dyDescent="0.25">
      <c r="F532" s="75"/>
    </row>
    <row r="533" spans="6:6" s="1" customFormat="1" x14ac:dyDescent="0.25">
      <c r="F533" s="75"/>
    </row>
    <row r="534" spans="6:6" s="1" customFormat="1" x14ac:dyDescent="0.25">
      <c r="F534" s="75"/>
    </row>
    <row r="535" spans="6:6" s="1" customFormat="1" x14ac:dyDescent="0.25">
      <c r="F535" s="75"/>
    </row>
    <row r="536" spans="6:6" s="1" customFormat="1" x14ac:dyDescent="0.25">
      <c r="F536" s="75"/>
    </row>
    <row r="537" spans="6:6" s="1" customFormat="1" x14ac:dyDescent="0.25">
      <c r="F537" s="75"/>
    </row>
    <row r="538" spans="6:6" s="1" customFormat="1" x14ac:dyDescent="0.25">
      <c r="F538" s="75"/>
    </row>
    <row r="539" spans="6:6" s="1" customFormat="1" x14ac:dyDescent="0.25">
      <c r="F539" s="75"/>
    </row>
    <row r="540" spans="6:6" s="1" customFormat="1" x14ac:dyDescent="0.25">
      <c r="F540" s="75"/>
    </row>
    <row r="541" spans="6:6" s="1" customFormat="1" x14ac:dyDescent="0.25">
      <c r="F541" s="75"/>
    </row>
    <row r="542" spans="6:6" s="1" customFormat="1" x14ac:dyDescent="0.25">
      <c r="F542" s="75"/>
    </row>
    <row r="543" spans="6:6" s="1" customFormat="1" x14ac:dyDescent="0.25">
      <c r="F543" s="75"/>
    </row>
    <row r="544" spans="6:6" s="1" customFormat="1" x14ac:dyDescent="0.25">
      <c r="F544" s="75"/>
    </row>
    <row r="545" spans="6:6" s="1" customFormat="1" x14ac:dyDescent="0.25">
      <c r="F545" s="75"/>
    </row>
    <row r="546" spans="6:6" s="1" customFormat="1" x14ac:dyDescent="0.25">
      <c r="F546" s="75"/>
    </row>
    <row r="547" spans="6:6" s="1" customFormat="1" x14ac:dyDescent="0.25">
      <c r="F547" s="75"/>
    </row>
    <row r="548" spans="6:6" s="1" customFormat="1" x14ac:dyDescent="0.25">
      <c r="F548" s="75"/>
    </row>
    <row r="549" spans="6:6" s="1" customFormat="1" x14ac:dyDescent="0.25">
      <c r="F549" s="75"/>
    </row>
    <row r="550" spans="6:6" s="1" customFormat="1" x14ac:dyDescent="0.25">
      <c r="F550" s="75"/>
    </row>
    <row r="551" spans="6:6" s="1" customFormat="1" x14ac:dyDescent="0.25">
      <c r="F551" s="75"/>
    </row>
    <row r="552" spans="6:6" s="1" customFormat="1" x14ac:dyDescent="0.25">
      <c r="F552" s="75"/>
    </row>
    <row r="553" spans="6:6" s="1" customFormat="1" x14ac:dyDescent="0.25">
      <c r="F553" s="75"/>
    </row>
    <row r="554" spans="6:6" s="1" customFormat="1" x14ac:dyDescent="0.25">
      <c r="F554" s="75"/>
    </row>
    <row r="555" spans="6:6" s="1" customFormat="1" x14ac:dyDescent="0.25">
      <c r="F555" s="75"/>
    </row>
    <row r="556" spans="6:6" s="1" customFormat="1" x14ac:dyDescent="0.25">
      <c r="F556" s="75"/>
    </row>
    <row r="557" spans="6:6" s="1" customFormat="1" x14ac:dyDescent="0.25">
      <c r="F557" s="75"/>
    </row>
    <row r="558" spans="6:6" s="1" customFormat="1" x14ac:dyDescent="0.25">
      <c r="F558" s="75"/>
    </row>
    <row r="559" spans="6:6" s="1" customFormat="1" x14ac:dyDescent="0.25">
      <c r="F559" s="75"/>
    </row>
    <row r="560" spans="6:6" s="1" customFormat="1" x14ac:dyDescent="0.25">
      <c r="F560" s="75"/>
    </row>
    <row r="561" spans="6:6" s="1" customFormat="1" x14ac:dyDescent="0.25">
      <c r="F561" s="75"/>
    </row>
    <row r="562" spans="6:6" s="1" customFormat="1" x14ac:dyDescent="0.25">
      <c r="F562" s="75"/>
    </row>
    <row r="563" spans="6:6" s="1" customFormat="1" x14ac:dyDescent="0.25">
      <c r="F563" s="75"/>
    </row>
    <row r="564" spans="6:6" s="1" customFormat="1" x14ac:dyDescent="0.25">
      <c r="F564" s="75"/>
    </row>
    <row r="565" spans="6:6" s="1" customFormat="1" x14ac:dyDescent="0.25">
      <c r="F565" s="75"/>
    </row>
    <row r="566" spans="6:6" s="1" customFormat="1" x14ac:dyDescent="0.25">
      <c r="F566" s="75"/>
    </row>
    <row r="567" spans="6:6" s="1" customFormat="1" x14ac:dyDescent="0.25">
      <c r="F567" s="75"/>
    </row>
    <row r="568" spans="6:6" s="1" customFormat="1" x14ac:dyDescent="0.25">
      <c r="F568" s="75"/>
    </row>
    <row r="569" spans="6:6" s="1" customFormat="1" x14ac:dyDescent="0.25">
      <c r="F569" s="75"/>
    </row>
    <row r="570" spans="6:6" s="1" customFormat="1" x14ac:dyDescent="0.25">
      <c r="F570" s="75"/>
    </row>
    <row r="571" spans="6:6" s="1" customFormat="1" x14ac:dyDescent="0.25">
      <c r="F571" s="75"/>
    </row>
    <row r="572" spans="6:6" s="1" customFormat="1" x14ac:dyDescent="0.25">
      <c r="F572" s="75"/>
    </row>
    <row r="573" spans="6:6" s="1" customFormat="1" x14ac:dyDescent="0.25">
      <c r="F573" s="75"/>
    </row>
    <row r="574" spans="6:6" s="1" customFormat="1" x14ac:dyDescent="0.25">
      <c r="F574" s="75"/>
    </row>
    <row r="575" spans="6:6" s="1" customFormat="1" x14ac:dyDescent="0.25">
      <c r="F575" s="75"/>
    </row>
    <row r="576" spans="6:6" s="1" customFormat="1" x14ac:dyDescent="0.25">
      <c r="F576" s="75"/>
    </row>
    <row r="577" spans="6:6" s="1" customFormat="1" x14ac:dyDescent="0.25">
      <c r="F577" s="75"/>
    </row>
    <row r="578" spans="6:6" s="1" customFormat="1" x14ac:dyDescent="0.25">
      <c r="F578" s="75"/>
    </row>
    <row r="579" spans="6:6" s="1" customFormat="1" x14ac:dyDescent="0.25">
      <c r="F579" s="75"/>
    </row>
    <row r="580" spans="6:6" s="1" customFormat="1" x14ac:dyDescent="0.25">
      <c r="F580" s="75"/>
    </row>
    <row r="581" spans="6:6" s="1" customFormat="1" x14ac:dyDescent="0.25">
      <c r="F581" s="75"/>
    </row>
    <row r="582" spans="6:6" s="1" customFormat="1" x14ac:dyDescent="0.25">
      <c r="F582" s="75"/>
    </row>
    <row r="583" spans="6:6" s="1" customFormat="1" x14ac:dyDescent="0.25">
      <c r="F583" s="75"/>
    </row>
    <row r="584" spans="6:6" s="1" customFormat="1" x14ac:dyDescent="0.25">
      <c r="F584" s="75"/>
    </row>
    <row r="585" spans="6:6" s="1" customFormat="1" x14ac:dyDescent="0.25">
      <c r="F585" s="75"/>
    </row>
    <row r="586" spans="6:6" s="1" customFormat="1" x14ac:dyDescent="0.25">
      <c r="F586" s="75"/>
    </row>
    <row r="587" spans="6:6" s="1" customFormat="1" x14ac:dyDescent="0.25">
      <c r="F587" s="75"/>
    </row>
    <row r="588" spans="6:6" s="1" customFormat="1" x14ac:dyDescent="0.25">
      <c r="F588" s="75"/>
    </row>
    <row r="589" spans="6:6" s="1" customFormat="1" x14ac:dyDescent="0.25">
      <c r="F589" s="75"/>
    </row>
    <row r="590" spans="6:6" s="1" customFormat="1" x14ac:dyDescent="0.25">
      <c r="F590" s="75"/>
    </row>
    <row r="591" spans="6:6" s="1" customFormat="1" x14ac:dyDescent="0.25">
      <c r="F591" s="75"/>
    </row>
    <row r="592" spans="6:6" s="1" customFormat="1" x14ac:dyDescent="0.25">
      <c r="F592" s="75"/>
    </row>
    <row r="593" spans="6:6" s="1" customFormat="1" x14ac:dyDescent="0.25">
      <c r="F593" s="75"/>
    </row>
    <row r="594" spans="6:6" s="1" customFormat="1" x14ac:dyDescent="0.25">
      <c r="F594" s="75"/>
    </row>
    <row r="595" spans="6:6" s="1" customFormat="1" x14ac:dyDescent="0.25">
      <c r="F595" s="75"/>
    </row>
    <row r="596" spans="6:6" s="1" customFormat="1" x14ac:dyDescent="0.25">
      <c r="F596" s="75"/>
    </row>
    <row r="597" spans="6:6" s="1" customFormat="1" x14ac:dyDescent="0.25">
      <c r="F597" s="75"/>
    </row>
    <row r="598" spans="6:6" s="1" customFormat="1" x14ac:dyDescent="0.25">
      <c r="F598" s="75"/>
    </row>
    <row r="599" spans="6:6" s="1" customFormat="1" x14ac:dyDescent="0.25">
      <c r="F599" s="75"/>
    </row>
    <row r="600" spans="6:6" s="1" customFormat="1" x14ac:dyDescent="0.25">
      <c r="F600" s="75"/>
    </row>
    <row r="601" spans="6:6" s="1" customFormat="1" x14ac:dyDescent="0.25">
      <c r="F601" s="75"/>
    </row>
    <row r="602" spans="6:6" s="1" customFormat="1" x14ac:dyDescent="0.25">
      <c r="F602" s="75"/>
    </row>
    <row r="603" spans="6:6" s="1" customFormat="1" x14ac:dyDescent="0.25">
      <c r="F603" s="75"/>
    </row>
    <row r="604" spans="6:6" s="1" customFormat="1" x14ac:dyDescent="0.25">
      <c r="F604" s="75"/>
    </row>
    <row r="605" spans="6:6" s="1" customFormat="1" x14ac:dyDescent="0.25">
      <c r="F605" s="75"/>
    </row>
    <row r="606" spans="6:6" s="1" customFormat="1" x14ac:dyDescent="0.25">
      <c r="F606" s="75"/>
    </row>
    <row r="607" spans="6:6" s="1" customFormat="1" x14ac:dyDescent="0.25">
      <c r="F607" s="75"/>
    </row>
    <row r="608" spans="6:6" s="1" customFormat="1" x14ac:dyDescent="0.25">
      <c r="F608" s="75"/>
    </row>
    <row r="609" spans="6:6" s="1" customFormat="1" x14ac:dyDescent="0.25">
      <c r="F609" s="75"/>
    </row>
    <row r="610" spans="6:6" s="1" customFormat="1" x14ac:dyDescent="0.25">
      <c r="F610" s="75"/>
    </row>
    <row r="611" spans="6:6" s="1" customFormat="1" x14ac:dyDescent="0.25">
      <c r="F611" s="75"/>
    </row>
    <row r="612" spans="6:6" s="1" customFormat="1" x14ac:dyDescent="0.25">
      <c r="F612" s="75"/>
    </row>
    <row r="613" spans="6:6" s="1" customFormat="1" x14ac:dyDescent="0.25">
      <c r="F613" s="75"/>
    </row>
    <row r="614" spans="6:6" s="1" customFormat="1" x14ac:dyDescent="0.25">
      <c r="F614" s="75"/>
    </row>
    <row r="615" spans="6:6" s="1" customFormat="1" x14ac:dyDescent="0.25">
      <c r="F615" s="75"/>
    </row>
    <row r="616" spans="6:6" s="1" customFormat="1" x14ac:dyDescent="0.25">
      <c r="F616" s="75"/>
    </row>
    <row r="617" spans="6:6" s="1" customFormat="1" x14ac:dyDescent="0.25">
      <c r="F617" s="75"/>
    </row>
    <row r="618" spans="6:6" s="1" customFormat="1" x14ac:dyDescent="0.25">
      <c r="F618" s="75"/>
    </row>
    <row r="619" spans="6:6" s="1" customFormat="1" x14ac:dyDescent="0.25">
      <c r="F619" s="75"/>
    </row>
    <row r="620" spans="6:6" s="1" customFormat="1" x14ac:dyDescent="0.25">
      <c r="F620" s="75"/>
    </row>
    <row r="621" spans="6:6" s="1" customFormat="1" x14ac:dyDescent="0.25">
      <c r="F621" s="75"/>
    </row>
    <row r="622" spans="6:6" s="1" customFormat="1" x14ac:dyDescent="0.25">
      <c r="F622" s="75"/>
    </row>
    <row r="623" spans="6:6" s="1" customFormat="1" x14ac:dyDescent="0.25">
      <c r="F623" s="75"/>
    </row>
    <row r="624" spans="6:6" s="1" customFormat="1" x14ac:dyDescent="0.25">
      <c r="F624" s="75"/>
    </row>
    <row r="625" spans="6:6" s="1" customFormat="1" x14ac:dyDescent="0.25">
      <c r="F625" s="75"/>
    </row>
    <row r="626" spans="6:6" s="1" customFormat="1" x14ac:dyDescent="0.25">
      <c r="F626" s="75"/>
    </row>
    <row r="627" spans="6:6" s="1" customFormat="1" x14ac:dyDescent="0.25">
      <c r="F627" s="75"/>
    </row>
    <row r="628" spans="6:6" s="1" customFormat="1" x14ac:dyDescent="0.25">
      <c r="F628" s="75"/>
    </row>
    <row r="629" spans="6:6" s="1" customFormat="1" x14ac:dyDescent="0.25">
      <c r="F629" s="75"/>
    </row>
    <row r="630" spans="6:6" s="1" customFormat="1" x14ac:dyDescent="0.25">
      <c r="F630" s="75"/>
    </row>
    <row r="631" spans="6:6" s="1" customFormat="1" x14ac:dyDescent="0.25">
      <c r="F631" s="75"/>
    </row>
    <row r="632" spans="6:6" s="1" customFormat="1" x14ac:dyDescent="0.25">
      <c r="F632" s="75"/>
    </row>
    <row r="633" spans="6:6" s="1" customFormat="1" x14ac:dyDescent="0.25">
      <c r="F633" s="75"/>
    </row>
    <row r="634" spans="6:6" s="1" customFormat="1" x14ac:dyDescent="0.25">
      <c r="F634" s="75"/>
    </row>
    <row r="635" spans="6:6" s="1" customFormat="1" x14ac:dyDescent="0.25">
      <c r="F635" s="75"/>
    </row>
    <row r="636" spans="6:6" s="1" customFormat="1" x14ac:dyDescent="0.25">
      <c r="F636" s="75"/>
    </row>
    <row r="637" spans="6:6" s="1" customFormat="1" x14ac:dyDescent="0.25">
      <c r="F637" s="75"/>
    </row>
    <row r="638" spans="6:6" s="1" customFormat="1" x14ac:dyDescent="0.25">
      <c r="F638" s="75"/>
    </row>
    <row r="639" spans="6:6" s="1" customFormat="1" x14ac:dyDescent="0.25">
      <c r="F639" s="75"/>
    </row>
    <row r="640" spans="6:6" s="1" customFormat="1" x14ac:dyDescent="0.25">
      <c r="F640" s="75"/>
    </row>
    <row r="641" spans="6:6" s="1" customFormat="1" x14ac:dyDescent="0.25">
      <c r="F641" s="75"/>
    </row>
    <row r="642" spans="6:6" s="1" customFormat="1" x14ac:dyDescent="0.25">
      <c r="F642" s="75"/>
    </row>
    <row r="643" spans="6:6" s="1" customFormat="1" x14ac:dyDescent="0.25">
      <c r="F643" s="75"/>
    </row>
    <row r="644" spans="6:6" s="1" customFormat="1" x14ac:dyDescent="0.25">
      <c r="F644" s="75"/>
    </row>
    <row r="645" spans="6:6" s="1" customFormat="1" x14ac:dyDescent="0.25">
      <c r="F645" s="75"/>
    </row>
    <row r="646" spans="6:6" s="1" customFormat="1" x14ac:dyDescent="0.25">
      <c r="F646" s="75"/>
    </row>
    <row r="647" spans="6:6" s="1" customFormat="1" x14ac:dyDescent="0.25">
      <c r="F647" s="75"/>
    </row>
    <row r="648" spans="6:6" s="1" customFormat="1" x14ac:dyDescent="0.25">
      <c r="F648" s="75"/>
    </row>
    <row r="649" spans="6:6" s="1" customFormat="1" x14ac:dyDescent="0.25">
      <c r="F649" s="75"/>
    </row>
    <row r="650" spans="6:6" s="1" customFormat="1" x14ac:dyDescent="0.25">
      <c r="F650" s="75"/>
    </row>
    <row r="651" spans="6:6" s="1" customFormat="1" x14ac:dyDescent="0.25">
      <c r="F651" s="75"/>
    </row>
    <row r="652" spans="6:6" s="1" customFormat="1" x14ac:dyDescent="0.25">
      <c r="F652" s="75"/>
    </row>
    <row r="653" spans="6:6" s="1" customFormat="1" x14ac:dyDescent="0.25">
      <c r="F653" s="75"/>
    </row>
    <row r="654" spans="6:6" s="1" customFormat="1" x14ac:dyDescent="0.25">
      <c r="F654" s="75"/>
    </row>
    <row r="655" spans="6:6" s="1" customFormat="1" x14ac:dyDescent="0.25">
      <c r="F655" s="75"/>
    </row>
    <row r="656" spans="6:6" s="1" customFormat="1" x14ac:dyDescent="0.25">
      <c r="F656" s="75"/>
    </row>
    <row r="657" spans="6:6" s="1" customFormat="1" x14ac:dyDescent="0.25">
      <c r="F657" s="75"/>
    </row>
    <row r="658" spans="6:6" s="1" customFormat="1" x14ac:dyDescent="0.25">
      <c r="F658" s="75"/>
    </row>
    <row r="659" spans="6:6" s="1" customFormat="1" x14ac:dyDescent="0.25">
      <c r="F659" s="75"/>
    </row>
    <row r="660" spans="6:6" s="1" customFormat="1" x14ac:dyDescent="0.25">
      <c r="F660" s="75"/>
    </row>
    <row r="661" spans="6:6" s="1" customFormat="1" x14ac:dyDescent="0.25">
      <c r="F661" s="75"/>
    </row>
    <row r="662" spans="6:6" s="1" customFormat="1" x14ac:dyDescent="0.25">
      <c r="F662" s="75"/>
    </row>
    <row r="663" spans="6:6" s="1" customFormat="1" x14ac:dyDescent="0.25">
      <c r="F663" s="75"/>
    </row>
    <row r="664" spans="6:6" s="1" customFormat="1" x14ac:dyDescent="0.25">
      <c r="F664" s="75"/>
    </row>
    <row r="665" spans="6:6" s="1" customFormat="1" x14ac:dyDescent="0.25">
      <c r="F665" s="75"/>
    </row>
    <row r="666" spans="6:6" s="1" customFormat="1" x14ac:dyDescent="0.25">
      <c r="F666" s="75"/>
    </row>
    <row r="667" spans="6:6" s="1" customFormat="1" x14ac:dyDescent="0.25">
      <c r="F667" s="75"/>
    </row>
    <row r="668" spans="6:6" s="1" customFormat="1" x14ac:dyDescent="0.25">
      <c r="F668" s="75"/>
    </row>
    <row r="669" spans="6:6" s="1" customFormat="1" x14ac:dyDescent="0.25">
      <c r="F669" s="75"/>
    </row>
    <row r="670" spans="6:6" s="1" customFormat="1" x14ac:dyDescent="0.25">
      <c r="F670" s="75"/>
    </row>
    <row r="671" spans="6:6" s="1" customFormat="1" x14ac:dyDescent="0.25">
      <c r="F671" s="75"/>
    </row>
    <row r="672" spans="6:6" s="1" customFormat="1" x14ac:dyDescent="0.25">
      <c r="F672" s="75"/>
    </row>
    <row r="673" spans="6:6" s="1" customFormat="1" x14ac:dyDescent="0.25">
      <c r="F673" s="75"/>
    </row>
    <row r="674" spans="6:6" s="1" customFormat="1" x14ac:dyDescent="0.25">
      <c r="F674" s="75"/>
    </row>
    <row r="675" spans="6:6" s="1" customFormat="1" x14ac:dyDescent="0.25">
      <c r="F675" s="75"/>
    </row>
    <row r="676" spans="6:6" s="1" customFormat="1" x14ac:dyDescent="0.25">
      <c r="F676" s="75"/>
    </row>
    <row r="677" spans="6:6" s="1" customFormat="1" x14ac:dyDescent="0.25">
      <c r="F677" s="75"/>
    </row>
    <row r="678" spans="6:6" s="1" customFormat="1" x14ac:dyDescent="0.25">
      <c r="F678" s="75"/>
    </row>
    <row r="679" spans="6:6" s="1" customFormat="1" x14ac:dyDescent="0.25">
      <c r="F679" s="75"/>
    </row>
    <row r="680" spans="6:6" s="1" customFormat="1" x14ac:dyDescent="0.25">
      <c r="F680" s="75"/>
    </row>
    <row r="681" spans="6:6" s="1" customFormat="1" x14ac:dyDescent="0.25">
      <c r="F681" s="75"/>
    </row>
    <row r="682" spans="6:6" s="1" customFormat="1" x14ac:dyDescent="0.25">
      <c r="F682" s="75"/>
    </row>
    <row r="683" spans="6:6" s="1" customFormat="1" x14ac:dyDescent="0.25">
      <c r="F683" s="75"/>
    </row>
    <row r="684" spans="6:6" s="1" customFormat="1" x14ac:dyDescent="0.25">
      <c r="F684" s="75"/>
    </row>
    <row r="685" spans="6:6" s="1" customFormat="1" x14ac:dyDescent="0.25">
      <c r="F685" s="75"/>
    </row>
    <row r="686" spans="6:6" s="1" customFormat="1" x14ac:dyDescent="0.25">
      <c r="F686" s="75"/>
    </row>
    <row r="687" spans="6:6" s="1" customFormat="1" x14ac:dyDescent="0.25">
      <c r="F687" s="75"/>
    </row>
    <row r="688" spans="6:6" s="1" customFormat="1" x14ac:dyDescent="0.25">
      <c r="F688" s="75"/>
    </row>
    <row r="689" spans="6:6" s="1" customFormat="1" x14ac:dyDescent="0.25">
      <c r="F689" s="75"/>
    </row>
    <row r="690" spans="6:6" s="1" customFormat="1" x14ac:dyDescent="0.25">
      <c r="F690" s="75"/>
    </row>
    <row r="691" spans="6:6" s="1" customFormat="1" x14ac:dyDescent="0.25">
      <c r="F691" s="75"/>
    </row>
    <row r="692" spans="6:6" s="1" customFormat="1" x14ac:dyDescent="0.25">
      <c r="F692" s="75"/>
    </row>
    <row r="693" spans="6:6" s="1" customFormat="1" x14ac:dyDescent="0.25">
      <c r="F693" s="75"/>
    </row>
    <row r="694" spans="6:6" s="1" customFormat="1" x14ac:dyDescent="0.25">
      <c r="F694" s="75"/>
    </row>
    <row r="695" spans="6:6" s="1" customFormat="1" x14ac:dyDescent="0.25">
      <c r="F695" s="75"/>
    </row>
    <row r="696" spans="6:6" s="1" customFormat="1" x14ac:dyDescent="0.25">
      <c r="F696" s="75"/>
    </row>
    <row r="697" spans="6:6" s="1" customFormat="1" x14ac:dyDescent="0.25">
      <c r="F697" s="75"/>
    </row>
    <row r="698" spans="6:6" s="1" customFormat="1" x14ac:dyDescent="0.25">
      <c r="F698" s="75"/>
    </row>
    <row r="699" spans="6:6" s="1" customFormat="1" x14ac:dyDescent="0.25">
      <c r="F699" s="75"/>
    </row>
    <row r="700" spans="6:6" s="1" customFormat="1" x14ac:dyDescent="0.25">
      <c r="F700" s="75"/>
    </row>
    <row r="701" spans="6:6" s="1" customFormat="1" x14ac:dyDescent="0.25">
      <c r="F701" s="75"/>
    </row>
    <row r="702" spans="6:6" s="1" customFormat="1" x14ac:dyDescent="0.25">
      <c r="F702" s="75"/>
    </row>
    <row r="703" spans="6:6" s="1" customFormat="1" x14ac:dyDescent="0.25">
      <c r="F703" s="75"/>
    </row>
    <row r="704" spans="6:6" s="1" customFormat="1" x14ac:dyDescent="0.25">
      <c r="F704" s="75"/>
    </row>
    <row r="705" spans="6:6" s="1" customFormat="1" x14ac:dyDescent="0.25">
      <c r="F705" s="75"/>
    </row>
    <row r="706" spans="6:6" s="1" customFormat="1" x14ac:dyDescent="0.25">
      <c r="F706" s="75"/>
    </row>
    <row r="707" spans="6:6" s="1" customFormat="1" x14ac:dyDescent="0.25">
      <c r="F707" s="75"/>
    </row>
    <row r="708" spans="6:6" s="1" customFormat="1" x14ac:dyDescent="0.25">
      <c r="F708" s="75"/>
    </row>
    <row r="709" spans="6:6" s="1" customFormat="1" x14ac:dyDescent="0.25">
      <c r="F709" s="75"/>
    </row>
    <row r="710" spans="6:6" s="1" customFormat="1" x14ac:dyDescent="0.25">
      <c r="F710" s="75"/>
    </row>
    <row r="711" spans="6:6" s="1" customFormat="1" x14ac:dyDescent="0.25">
      <c r="F711" s="75"/>
    </row>
    <row r="712" spans="6:6" s="1" customFormat="1" x14ac:dyDescent="0.25">
      <c r="F712" s="75"/>
    </row>
    <row r="713" spans="6:6" s="1" customFormat="1" x14ac:dyDescent="0.25">
      <c r="F713" s="75"/>
    </row>
    <row r="714" spans="6:6" s="1" customFormat="1" x14ac:dyDescent="0.25">
      <c r="F714" s="75"/>
    </row>
    <row r="715" spans="6:6" s="1" customFormat="1" x14ac:dyDescent="0.25">
      <c r="F715" s="75"/>
    </row>
    <row r="716" spans="6:6" s="1" customFormat="1" x14ac:dyDescent="0.25">
      <c r="F716" s="75"/>
    </row>
    <row r="717" spans="6:6" s="1" customFormat="1" x14ac:dyDescent="0.25">
      <c r="F717" s="75"/>
    </row>
    <row r="718" spans="6:6" s="1" customFormat="1" x14ac:dyDescent="0.25">
      <c r="F718" s="75"/>
    </row>
    <row r="719" spans="6:6" s="1" customFormat="1" x14ac:dyDescent="0.25">
      <c r="F719" s="75"/>
    </row>
    <row r="720" spans="6:6" s="1" customFormat="1" x14ac:dyDescent="0.25">
      <c r="F720" s="75"/>
    </row>
    <row r="721" spans="6:6" s="1" customFormat="1" x14ac:dyDescent="0.25">
      <c r="F721" s="75"/>
    </row>
    <row r="722" spans="6:6" s="1" customFormat="1" x14ac:dyDescent="0.25">
      <c r="F722" s="75"/>
    </row>
    <row r="723" spans="6:6" s="1" customFormat="1" x14ac:dyDescent="0.25">
      <c r="F723" s="75"/>
    </row>
    <row r="724" spans="6:6" s="1" customFormat="1" x14ac:dyDescent="0.25">
      <c r="F724" s="75"/>
    </row>
    <row r="725" spans="6:6" s="1" customFormat="1" x14ac:dyDescent="0.25">
      <c r="F725" s="75"/>
    </row>
    <row r="726" spans="6:6" s="1" customFormat="1" x14ac:dyDescent="0.25">
      <c r="F726" s="75"/>
    </row>
    <row r="727" spans="6:6" s="1" customFormat="1" x14ac:dyDescent="0.25">
      <c r="F727" s="75"/>
    </row>
    <row r="728" spans="6:6" s="1" customFormat="1" x14ac:dyDescent="0.25">
      <c r="F728" s="75"/>
    </row>
    <row r="729" spans="6:6" s="1" customFormat="1" x14ac:dyDescent="0.25">
      <c r="F729" s="75"/>
    </row>
    <row r="730" spans="6:6" s="1" customFormat="1" x14ac:dyDescent="0.25">
      <c r="F730" s="75"/>
    </row>
    <row r="731" spans="6:6" s="1" customFormat="1" x14ac:dyDescent="0.25">
      <c r="F731" s="75"/>
    </row>
    <row r="732" spans="6:6" s="1" customFormat="1" x14ac:dyDescent="0.25">
      <c r="F732" s="75"/>
    </row>
    <row r="733" spans="6:6" s="1" customFormat="1" x14ac:dyDescent="0.25">
      <c r="F733" s="75"/>
    </row>
    <row r="734" spans="6:6" s="1" customFormat="1" x14ac:dyDescent="0.25">
      <c r="F734" s="75"/>
    </row>
    <row r="735" spans="6:6" s="1" customFormat="1" x14ac:dyDescent="0.25">
      <c r="F735" s="75"/>
    </row>
    <row r="736" spans="6:6" s="1" customFormat="1" x14ac:dyDescent="0.25">
      <c r="F736" s="75"/>
    </row>
    <row r="737" spans="6:6" s="1" customFormat="1" x14ac:dyDescent="0.25">
      <c r="F737" s="75"/>
    </row>
    <row r="738" spans="6:6" s="1" customFormat="1" x14ac:dyDescent="0.25">
      <c r="F738" s="75"/>
    </row>
    <row r="739" spans="6:6" s="1" customFormat="1" x14ac:dyDescent="0.25">
      <c r="F739" s="75"/>
    </row>
    <row r="740" spans="6:6" s="1" customFormat="1" x14ac:dyDescent="0.25">
      <c r="F740" s="75"/>
    </row>
    <row r="741" spans="6:6" s="1" customFormat="1" x14ac:dyDescent="0.25">
      <c r="F741" s="75"/>
    </row>
    <row r="742" spans="6:6" s="1" customFormat="1" x14ac:dyDescent="0.25">
      <c r="F742" s="75"/>
    </row>
    <row r="743" spans="6:6" s="1" customFormat="1" x14ac:dyDescent="0.25">
      <c r="F743" s="75"/>
    </row>
    <row r="744" spans="6:6" s="1" customFormat="1" x14ac:dyDescent="0.25">
      <c r="F744" s="75"/>
    </row>
    <row r="745" spans="6:6" s="1" customFormat="1" x14ac:dyDescent="0.25">
      <c r="F745" s="75"/>
    </row>
    <row r="746" spans="6:6" s="1" customFormat="1" x14ac:dyDescent="0.25">
      <c r="F746" s="75"/>
    </row>
    <row r="747" spans="6:6" s="1" customFormat="1" x14ac:dyDescent="0.25">
      <c r="F747" s="75"/>
    </row>
    <row r="748" spans="6:6" s="1" customFormat="1" x14ac:dyDescent="0.25">
      <c r="F748" s="75"/>
    </row>
    <row r="749" spans="6:6" s="1" customFormat="1" x14ac:dyDescent="0.25">
      <c r="F749" s="75"/>
    </row>
    <row r="750" spans="6:6" s="1" customFormat="1" x14ac:dyDescent="0.25">
      <c r="F750" s="75"/>
    </row>
    <row r="751" spans="6:6" s="1" customFormat="1" x14ac:dyDescent="0.25">
      <c r="F751" s="75"/>
    </row>
    <row r="752" spans="6:6" s="1" customFormat="1" x14ac:dyDescent="0.25">
      <c r="F752" s="75"/>
    </row>
    <row r="753" spans="6:6" s="1" customFormat="1" x14ac:dyDescent="0.25">
      <c r="F753" s="75"/>
    </row>
    <row r="754" spans="6:6" s="1" customFormat="1" x14ac:dyDescent="0.25">
      <c r="F754" s="75"/>
    </row>
    <row r="755" spans="6:6" s="1" customFormat="1" x14ac:dyDescent="0.25">
      <c r="F755" s="75"/>
    </row>
    <row r="756" spans="6:6" s="1" customFormat="1" x14ac:dyDescent="0.25">
      <c r="F756" s="75"/>
    </row>
    <row r="757" spans="6:6" s="1" customFormat="1" x14ac:dyDescent="0.25">
      <c r="F757" s="75"/>
    </row>
    <row r="758" spans="6:6" s="1" customFormat="1" x14ac:dyDescent="0.25">
      <c r="F758" s="75"/>
    </row>
    <row r="759" spans="6:6" s="1" customFormat="1" x14ac:dyDescent="0.25">
      <c r="F759" s="75"/>
    </row>
    <row r="760" spans="6:6" s="1" customFormat="1" x14ac:dyDescent="0.25">
      <c r="F760" s="75"/>
    </row>
    <row r="761" spans="6:6" s="1" customFormat="1" x14ac:dyDescent="0.25">
      <c r="F761" s="75"/>
    </row>
    <row r="762" spans="6:6" s="1" customFormat="1" x14ac:dyDescent="0.25">
      <c r="F762" s="75"/>
    </row>
    <row r="763" spans="6:6" s="1" customFormat="1" x14ac:dyDescent="0.25">
      <c r="F763" s="75"/>
    </row>
    <row r="764" spans="6:6" s="1" customFormat="1" x14ac:dyDescent="0.25">
      <c r="F764" s="75"/>
    </row>
    <row r="765" spans="6:6" s="1" customFormat="1" x14ac:dyDescent="0.25">
      <c r="F765" s="75"/>
    </row>
    <row r="766" spans="6:6" s="1" customFormat="1" x14ac:dyDescent="0.25">
      <c r="F766" s="75"/>
    </row>
    <row r="767" spans="6:6" s="1" customFormat="1" x14ac:dyDescent="0.25">
      <c r="F767" s="75"/>
    </row>
    <row r="768" spans="6:6" s="1" customFormat="1" x14ac:dyDescent="0.25">
      <c r="F768" s="75"/>
    </row>
    <row r="769" spans="6:6" s="1" customFormat="1" x14ac:dyDescent="0.25">
      <c r="F769" s="75"/>
    </row>
    <row r="770" spans="6:6" s="1" customFormat="1" x14ac:dyDescent="0.25">
      <c r="F770" s="75"/>
    </row>
    <row r="771" spans="6:6" s="1" customFormat="1" x14ac:dyDescent="0.25">
      <c r="F771" s="75"/>
    </row>
    <row r="772" spans="6:6" s="1" customFormat="1" x14ac:dyDescent="0.25">
      <c r="F772" s="75"/>
    </row>
    <row r="773" spans="6:6" s="1" customFormat="1" x14ac:dyDescent="0.25">
      <c r="F773" s="75"/>
    </row>
    <row r="774" spans="6:6" s="1" customFormat="1" x14ac:dyDescent="0.25">
      <c r="F774" s="75"/>
    </row>
    <row r="775" spans="6:6" s="1" customFormat="1" x14ac:dyDescent="0.25">
      <c r="F775" s="75"/>
    </row>
    <row r="776" spans="6:6" s="1" customFormat="1" x14ac:dyDescent="0.25">
      <c r="F776" s="75"/>
    </row>
    <row r="777" spans="6:6" s="1" customFormat="1" x14ac:dyDescent="0.25">
      <c r="F777" s="75"/>
    </row>
    <row r="778" spans="6:6" s="1" customFormat="1" x14ac:dyDescent="0.25">
      <c r="F778" s="75"/>
    </row>
    <row r="779" spans="6:6" s="1" customFormat="1" x14ac:dyDescent="0.25">
      <c r="F779" s="75"/>
    </row>
    <row r="780" spans="6:6" s="1" customFormat="1" x14ac:dyDescent="0.25">
      <c r="F780" s="75"/>
    </row>
    <row r="781" spans="6:6" s="1" customFormat="1" x14ac:dyDescent="0.25">
      <c r="F781" s="75"/>
    </row>
    <row r="782" spans="6:6" s="1" customFormat="1" x14ac:dyDescent="0.25">
      <c r="F782" s="75"/>
    </row>
    <row r="783" spans="6:6" s="1" customFormat="1" x14ac:dyDescent="0.25">
      <c r="F783" s="75"/>
    </row>
    <row r="784" spans="6:6" s="1" customFormat="1" x14ac:dyDescent="0.25">
      <c r="F784" s="75"/>
    </row>
    <row r="785" spans="6:6" s="1" customFormat="1" x14ac:dyDescent="0.25">
      <c r="F785" s="75"/>
    </row>
    <row r="786" spans="6:6" s="1" customFormat="1" x14ac:dyDescent="0.25">
      <c r="F786" s="75"/>
    </row>
    <row r="787" spans="6:6" s="1" customFormat="1" x14ac:dyDescent="0.25">
      <c r="F787" s="75"/>
    </row>
    <row r="788" spans="6:6" s="1" customFormat="1" x14ac:dyDescent="0.25">
      <c r="F788" s="75"/>
    </row>
    <row r="789" spans="6:6" s="1" customFormat="1" x14ac:dyDescent="0.25">
      <c r="F789" s="75"/>
    </row>
    <row r="790" spans="6:6" s="1" customFormat="1" x14ac:dyDescent="0.25">
      <c r="F790" s="75"/>
    </row>
    <row r="791" spans="6:6" s="1" customFormat="1" x14ac:dyDescent="0.25">
      <c r="F791" s="75"/>
    </row>
    <row r="792" spans="6:6" s="1" customFormat="1" x14ac:dyDescent="0.25">
      <c r="F792" s="75"/>
    </row>
    <row r="793" spans="6:6" s="1" customFormat="1" x14ac:dyDescent="0.25">
      <c r="F793" s="75"/>
    </row>
    <row r="794" spans="6:6" s="1" customFormat="1" x14ac:dyDescent="0.25">
      <c r="F794" s="75"/>
    </row>
    <row r="795" spans="6:6" s="1" customFormat="1" x14ac:dyDescent="0.25">
      <c r="F795" s="75"/>
    </row>
    <row r="796" spans="6:6" s="1" customFormat="1" x14ac:dyDescent="0.25">
      <c r="F796" s="75"/>
    </row>
    <row r="797" spans="6:6" s="1" customFormat="1" x14ac:dyDescent="0.25">
      <c r="F797" s="75"/>
    </row>
    <row r="798" spans="6:6" s="1" customFormat="1" x14ac:dyDescent="0.25">
      <c r="F798" s="75"/>
    </row>
    <row r="799" spans="6:6" s="1" customFormat="1" x14ac:dyDescent="0.25">
      <c r="F799" s="75"/>
    </row>
    <row r="800" spans="6:6" s="1" customFormat="1" x14ac:dyDescent="0.25">
      <c r="F800" s="75"/>
    </row>
    <row r="801" spans="6:6" s="1" customFormat="1" x14ac:dyDescent="0.25">
      <c r="F801" s="75"/>
    </row>
    <row r="802" spans="6:6" s="1" customFormat="1" x14ac:dyDescent="0.25">
      <c r="F802" s="75"/>
    </row>
    <row r="803" spans="6:6" s="1" customFormat="1" x14ac:dyDescent="0.25">
      <c r="F803" s="75"/>
    </row>
    <row r="804" spans="6:6" s="1" customFormat="1" x14ac:dyDescent="0.25">
      <c r="F804" s="75"/>
    </row>
    <row r="805" spans="6:6" s="1" customFormat="1" x14ac:dyDescent="0.25">
      <c r="F805" s="75"/>
    </row>
    <row r="806" spans="6:6" s="1" customFormat="1" x14ac:dyDescent="0.25">
      <c r="F806" s="75"/>
    </row>
    <row r="807" spans="6:6" s="1" customFormat="1" x14ac:dyDescent="0.25">
      <c r="F807" s="75"/>
    </row>
    <row r="808" spans="6:6" s="1" customFormat="1" x14ac:dyDescent="0.25">
      <c r="F808" s="75"/>
    </row>
    <row r="809" spans="6:6" s="1" customFormat="1" x14ac:dyDescent="0.25">
      <c r="F809" s="75"/>
    </row>
    <row r="810" spans="6:6" s="1" customFormat="1" x14ac:dyDescent="0.25">
      <c r="F810" s="75"/>
    </row>
    <row r="811" spans="6:6" s="1" customFormat="1" x14ac:dyDescent="0.25">
      <c r="F811" s="75"/>
    </row>
    <row r="812" spans="6:6" s="1" customFormat="1" x14ac:dyDescent="0.25">
      <c r="F812" s="75"/>
    </row>
    <row r="813" spans="6:6" s="1" customFormat="1" x14ac:dyDescent="0.25">
      <c r="F813" s="75"/>
    </row>
    <row r="814" spans="6:6" s="1" customFormat="1" x14ac:dyDescent="0.25">
      <c r="F814" s="75"/>
    </row>
    <row r="815" spans="6:6" s="1" customFormat="1" x14ac:dyDescent="0.25">
      <c r="F815" s="75"/>
    </row>
    <row r="816" spans="6:6" s="1" customFormat="1" x14ac:dyDescent="0.25">
      <c r="F816" s="75"/>
    </row>
    <row r="817" spans="6:6" s="1" customFormat="1" x14ac:dyDescent="0.25">
      <c r="F817" s="75"/>
    </row>
    <row r="818" spans="6:6" s="1" customFormat="1" x14ac:dyDescent="0.25">
      <c r="F818" s="75"/>
    </row>
    <row r="819" spans="6:6" s="1" customFormat="1" x14ac:dyDescent="0.25">
      <c r="F819" s="75"/>
    </row>
    <row r="820" spans="6:6" s="1" customFormat="1" x14ac:dyDescent="0.25">
      <c r="F820" s="75"/>
    </row>
    <row r="821" spans="6:6" s="1" customFormat="1" x14ac:dyDescent="0.25">
      <c r="F821" s="75"/>
    </row>
    <row r="822" spans="6:6" s="1" customFormat="1" x14ac:dyDescent="0.25">
      <c r="F822" s="75"/>
    </row>
    <row r="823" spans="6:6" s="1" customFormat="1" x14ac:dyDescent="0.25">
      <c r="F823" s="75"/>
    </row>
    <row r="824" spans="6:6" s="1" customFormat="1" x14ac:dyDescent="0.25">
      <c r="F824" s="75"/>
    </row>
    <row r="825" spans="6:6" s="1" customFormat="1" x14ac:dyDescent="0.25">
      <c r="F825" s="75"/>
    </row>
    <row r="826" spans="6:6" s="1" customFormat="1" x14ac:dyDescent="0.25">
      <c r="F826" s="75"/>
    </row>
    <row r="827" spans="6:6" s="1" customFormat="1" x14ac:dyDescent="0.25">
      <c r="F827" s="75"/>
    </row>
    <row r="828" spans="6:6" s="1" customFormat="1" x14ac:dyDescent="0.25">
      <c r="F828" s="75"/>
    </row>
    <row r="829" spans="6:6" s="1" customFormat="1" x14ac:dyDescent="0.25">
      <c r="F829" s="75"/>
    </row>
    <row r="830" spans="6:6" s="1" customFormat="1" x14ac:dyDescent="0.25">
      <c r="F830" s="75"/>
    </row>
    <row r="831" spans="6:6" s="1" customFormat="1" x14ac:dyDescent="0.25">
      <c r="F831" s="75"/>
    </row>
    <row r="832" spans="6:6" s="1" customFormat="1" x14ac:dyDescent="0.25">
      <c r="F832" s="75"/>
    </row>
    <row r="833" spans="6:6" s="1" customFormat="1" x14ac:dyDescent="0.25">
      <c r="F833" s="75"/>
    </row>
    <row r="834" spans="6:6" s="1" customFormat="1" x14ac:dyDescent="0.25">
      <c r="F834" s="75"/>
    </row>
    <row r="835" spans="6:6" s="1" customFormat="1" x14ac:dyDescent="0.25">
      <c r="F835" s="75"/>
    </row>
    <row r="836" spans="6:6" s="1" customFormat="1" x14ac:dyDescent="0.25">
      <c r="F836" s="75"/>
    </row>
    <row r="837" spans="6:6" s="1" customFormat="1" x14ac:dyDescent="0.25">
      <c r="F837" s="75"/>
    </row>
    <row r="838" spans="6:6" s="1" customFormat="1" x14ac:dyDescent="0.25">
      <c r="F838" s="75"/>
    </row>
    <row r="839" spans="6:6" s="1" customFormat="1" x14ac:dyDescent="0.25">
      <c r="F839" s="75"/>
    </row>
    <row r="840" spans="6:6" s="1" customFormat="1" x14ac:dyDescent="0.25">
      <c r="F840" s="75"/>
    </row>
    <row r="841" spans="6:6" s="1" customFormat="1" x14ac:dyDescent="0.25">
      <c r="F841" s="75"/>
    </row>
    <row r="842" spans="6:6" s="1" customFormat="1" x14ac:dyDescent="0.25">
      <c r="F842" s="75"/>
    </row>
    <row r="843" spans="6:6" s="1" customFormat="1" x14ac:dyDescent="0.25">
      <c r="F843" s="75"/>
    </row>
    <row r="844" spans="6:6" s="1" customFormat="1" x14ac:dyDescent="0.25">
      <c r="F844" s="75"/>
    </row>
    <row r="845" spans="6:6" s="1" customFormat="1" x14ac:dyDescent="0.25">
      <c r="F845" s="75"/>
    </row>
    <row r="846" spans="6:6" s="1" customFormat="1" x14ac:dyDescent="0.25">
      <c r="F846" s="75"/>
    </row>
    <row r="847" spans="6:6" s="1" customFormat="1" x14ac:dyDescent="0.25">
      <c r="F847" s="75"/>
    </row>
    <row r="848" spans="6:6" s="1" customFormat="1" x14ac:dyDescent="0.25">
      <c r="F848" s="75"/>
    </row>
    <row r="849" spans="6:6" s="1" customFormat="1" x14ac:dyDescent="0.25">
      <c r="F849" s="75"/>
    </row>
    <row r="850" spans="6:6" s="1" customFormat="1" x14ac:dyDescent="0.25">
      <c r="F850" s="75"/>
    </row>
    <row r="851" spans="6:6" s="1" customFormat="1" x14ac:dyDescent="0.25">
      <c r="F851" s="75"/>
    </row>
    <row r="852" spans="6:6" s="1" customFormat="1" x14ac:dyDescent="0.25">
      <c r="F852" s="75"/>
    </row>
    <row r="853" spans="6:6" s="1" customFormat="1" x14ac:dyDescent="0.25">
      <c r="F853" s="75"/>
    </row>
    <row r="854" spans="6:6" s="1" customFormat="1" x14ac:dyDescent="0.25">
      <c r="F854" s="75"/>
    </row>
    <row r="855" spans="6:6" s="1" customFormat="1" x14ac:dyDescent="0.25">
      <c r="F855" s="75"/>
    </row>
    <row r="856" spans="6:6" s="1" customFormat="1" x14ac:dyDescent="0.25">
      <c r="F856" s="75"/>
    </row>
    <row r="857" spans="6:6" s="1" customFormat="1" x14ac:dyDescent="0.25">
      <c r="F857" s="75"/>
    </row>
    <row r="858" spans="6:6" s="1" customFormat="1" x14ac:dyDescent="0.25">
      <c r="F858" s="75"/>
    </row>
    <row r="859" spans="6:6" s="1" customFormat="1" x14ac:dyDescent="0.25">
      <c r="F859" s="75"/>
    </row>
    <row r="860" spans="6:6" s="1" customFormat="1" x14ac:dyDescent="0.25">
      <c r="F860" s="75"/>
    </row>
    <row r="861" spans="6:6" s="1" customFormat="1" x14ac:dyDescent="0.25">
      <c r="F861" s="75"/>
    </row>
    <row r="862" spans="6:6" s="1" customFormat="1" x14ac:dyDescent="0.25">
      <c r="F862" s="75"/>
    </row>
    <row r="863" spans="6:6" s="1" customFormat="1" x14ac:dyDescent="0.25">
      <c r="F863" s="75"/>
    </row>
    <row r="864" spans="6:6" s="1" customFormat="1" x14ac:dyDescent="0.25">
      <c r="F864" s="75"/>
    </row>
    <row r="865" spans="6:6" s="1" customFormat="1" x14ac:dyDescent="0.25">
      <c r="F865" s="75"/>
    </row>
    <row r="866" spans="6:6" s="1" customFormat="1" x14ac:dyDescent="0.25">
      <c r="F866" s="75"/>
    </row>
    <row r="867" spans="6:6" s="1" customFormat="1" x14ac:dyDescent="0.25">
      <c r="F867" s="75"/>
    </row>
    <row r="868" spans="6:6" s="1" customFormat="1" x14ac:dyDescent="0.25">
      <c r="F868" s="75"/>
    </row>
    <row r="869" spans="6:6" s="1" customFormat="1" x14ac:dyDescent="0.25">
      <c r="F869" s="75"/>
    </row>
    <row r="870" spans="6:6" s="1" customFormat="1" x14ac:dyDescent="0.25">
      <c r="F870" s="75"/>
    </row>
    <row r="871" spans="6:6" s="1" customFormat="1" x14ac:dyDescent="0.25">
      <c r="F871" s="75"/>
    </row>
    <row r="872" spans="6:6" s="1" customFormat="1" x14ac:dyDescent="0.25">
      <c r="F872" s="75"/>
    </row>
    <row r="873" spans="6:6" s="1" customFormat="1" x14ac:dyDescent="0.25">
      <c r="F873" s="75"/>
    </row>
    <row r="874" spans="6:6" s="1" customFormat="1" x14ac:dyDescent="0.25">
      <c r="F874" s="75"/>
    </row>
    <row r="875" spans="6:6" s="1" customFormat="1" x14ac:dyDescent="0.25">
      <c r="F875" s="75"/>
    </row>
    <row r="876" spans="6:6" s="1" customFormat="1" x14ac:dyDescent="0.25">
      <c r="F876" s="75"/>
    </row>
    <row r="877" spans="6:6" s="1" customFormat="1" x14ac:dyDescent="0.25">
      <c r="F877" s="75"/>
    </row>
    <row r="878" spans="6:6" s="1" customFormat="1" x14ac:dyDescent="0.25">
      <c r="F878" s="75"/>
    </row>
    <row r="879" spans="6:6" s="1" customFormat="1" x14ac:dyDescent="0.25">
      <c r="F879" s="75"/>
    </row>
    <row r="880" spans="6:6" s="1" customFormat="1" x14ac:dyDescent="0.25">
      <c r="F880" s="75"/>
    </row>
    <row r="881" spans="6:6" s="1" customFormat="1" x14ac:dyDescent="0.25">
      <c r="F881" s="75"/>
    </row>
    <row r="882" spans="6:6" s="1" customFormat="1" x14ac:dyDescent="0.25">
      <c r="F882" s="75"/>
    </row>
    <row r="883" spans="6:6" s="1" customFormat="1" x14ac:dyDescent="0.25">
      <c r="F883" s="75"/>
    </row>
    <row r="884" spans="6:6" s="1" customFormat="1" x14ac:dyDescent="0.25">
      <c r="F884" s="75"/>
    </row>
    <row r="885" spans="6:6" s="1" customFormat="1" x14ac:dyDescent="0.25">
      <c r="F885" s="75"/>
    </row>
    <row r="886" spans="6:6" s="1" customFormat="1" x14ac:dyDescent="0.25">
      <c r="F886" s="75"/>
    </row>
    <row r="887" spans="6:6" s="1" customFormat="1" x14ac:dyDescent="0.25">
      <c r="F887" s="75"/>
    </row>
    <row r="888" spans="6:6" s="1" customFormat="1" x14ac:dyDescent="0.25">
      <c r="F888" s="75"/>
    </row>
    <row r="889" spans="6:6" s="1" customFormat="1" x14ac:dyDescent="0.25">
      <c r="F889" s="75"/>
    </row>
    <row r="890" spans="6:6" s="1" customFormat="1" x14ac:dyDescent="0.25">
      <c r="F890" s="75"/>
    </row>
    <row r="891" spans="6:6" s="1" customFormat="1" x14ac:dyDescent="0.25">
      <c r="F891" s="75"/>
    </row>
    <row r="892" spans="6:6" s="1" customFormat="1" x14ac:dyDescent="0.25">
      <c r="F892" s="75"/>
    </row>
    <row r="893" spans="6:6" s="1" customFormat="1" x14ac:dyDescent="0.25">
      <c r="F893" s="75"/>
    </row>
    <row r="894" spans="6:6" s="1" customFormat="1" x14ac:dyDescent="0.25">
      <c r="F894" s="75"/>
    </row>
    <row r="895" spans="6:6" s="1" customFormat="1" x14ac:dyDescent="0.25">
      <c r="F895" s="75"/>
    </row>
    <row r="896" spans="6:6" s="1" customFormat="1" x14ac:dyDescent="0.25">
      <c r="F896" s="75"/>
    </row>
    <row r="897" spans="6:6" s="1" customFormat="1" x14ac:dyDescent="0.25">
      <c r="F897" s="75"/>
    </row>
    <row r="898" spans="6:6" s="1" customFormat="1" x14ac:dyDescent="0.25">
      <c r="F898" s="75"/>
    </row>
    <row r="899" spans="6:6" s="1" customFormat="1" x14ac:dyDescent="0.25">
      <c r="F899" s="75"/>
    </row>
    <row r="900" spans="6:6" s="1" customFormat="1" x14ac:dyDescent="0.25">
      <c r="F900" s="75"/>
    </row>
    <row r="901" spans="6:6" s="1" customFormat="1" x14ac:dyDescent="0.25">
      <c r="F901" s="75"/>
    </row>
    <row r="902" spans="6:6" s="1" customFormat="1" x14ac:dyDescent="0.25">
      <c r="F902" s="75"/>
    </row>
    <row r="903" spans="6:6" s="1" customFormat="1" x14ac:dyDescent="0.25">
      <c r="F903" s="75"/>
    </row>
    <row r="904" spans="6:6" s="1" customFormat="1" x14ac:dyDescent="0.25">
      <c r="F904" s="75"/>
    </row>
    <row r="905" spans="6:6" s="1" customFormat="1" x14ac:dyDescent="0.25">
      <c r="F905" s="75"/>
    </row>
    <row r="906" spans="6:6" s="1" customFormat="1" x14ac:dyDescent="0.25">
      <c r="F906" s="75"/>
    </row>
    <row r="907" spans="6:6" s="1" customFormat="1" x14ac:dyDescent="0.25">
      <c r="F907" s="75"/>
    </row>
    <row r="908" spans="6:6" s="1" customFormat="1" x14ac:dyDescent="0.25">
      <c r="F908" s="75"/>
    </row>
    <row r="909" spans="6:6" s="1" customFormat="1" x14ac:dyDescent="0.25">
      <c r="F909" s="75"/>
    </row>
    <row r="910" spans="6:6" s="1" customFormat="1" x14ac:dyDescent="0.25">
      <c r="F910" s="75"/>
    </row>
    <row r="911" spans="6:6" s="1" customFormat="1" x14ac:dyDescent="0.25">
      <c r="F911" s="75"/>
    </row>
    <row r="912" spans="6:6" s="1" customFormat="1" x14ac:dyDescent="0.25">
      <c r="F912" s="75"/>
    </row>
    <row r="913" spans="6:6" s="1" customFormat="1" x14ac:dyDescent="0.25">
      <c r="F913" s="75"/>
    </row>
    <row r="914" spans="6:6" s="1" customFormat="1" x14ac:dyDescent="0.25">
      <c r="F914" s="75"/>
    </row>
    <row r="915" spans="6:6" s="1" customFormat="1" x14ac:dyDescent="0.25">
      <c r="F915" s="75"/>
    </row>
    <row r="916" spans="6:6" s="1" customFormat="1" x14ac:dyDescent="0.25">
      <c r="F916" s="75"/>
    </row>
    <row r="917" spans="6:6" s="1" customFormat="1" x14ac:dyDescent="0.25">
      <c r="F917" s="75"/>
    </row>
    <row r="918" spans="6:6" s="1" customFormat="1" x14ac:dyDescent="0.25">
      <c r="F918" s="75"/>
    </row>
    <row r="919" spans="6:6" s="1" customFormat="1" x14ac:dyDescent="0.25">
      <c r="F919" s="75"/>
    </row>
    <row r="920" spans="6:6" s="1" customFormat="1" x14ac:dyDescent="0.25">
      <c r="F920" s="75"/>
    </row>
    <row r="921" spans="6:6" s="1" customFormat="1" x14ac:dyDescent="0.25">
      <c r="F921" s="75"/>
    </row>
    <row r="922" spans="6:6" s="1" customFormat="1" x14ac:dyDescent="0.25">
      <c r="F922" s="75"/>
    </row>
    <row r="923" spans="6:6" s="1" customFormat="1" x14ac:dyDescent="0.25">
      <c r="F923" s="75"/>
    </row>
    <row r="924" spans="6:6" s="1" customFormat="1" x14ac:dyDescent="0.25">
      <c r="F924" s="75"/>
    </row>
    <row r="925" spans="6:6" s="1" customFormat="1" x14ac:dyDescent="0.25">
      <c r="F925" s="75"/>
    </row>
    <row r="926" spans="6:6" s="1" customFormat="1" x14ac:dyDescent="0.25">
      <c r="F926" s="75"/>
    </row>
    <row r="927" spans="6:6" s="1" customFormat="1" x14ac:dyDescent="0.25">
      <c r="F927" s="75"/>
    </row>
    <row r="928" spans="6:6" s="1" customFormat="1" x14ac:dyDescent="0.25">
      <c r="F928" s="75"/>
    </row>
    <row r="929" spans="6:6" s="1" customFormat="1" x14ac:dyDescent="0.25">
      <c r="F929" s="75"/>
    </row>
    <row r="930" spans="6:6" s="1" customFormat="1" x14ac:dyDescent="0.25">
      <c r="F930" s="75"/>
    </row>
    <row r="931" spans="6:6" s="1" customFormat="1" x14ac:dyDescent="0.25">
      <c r="F931" s="75"/>
    </row>
    <row r="932" spans="6:6" s="1" customFormat="1" x14ac:dyDescent="0.25">
      <c r="F932" s="75"/>
    </row>
    <row r="933" spans="6:6" s="1" customFormat="1" x14ac:dyDescent="0.25">
      <c r="F933" s="75"/>
    </row>
    <row r="934" spans="6:6" s="1" customFormat="1" x14ac:dyDescent="0.25">
      <c r="F934" s="75"/>
    </row>
    <row r="935" spans="6:6" s="1" customFormat="1" x14ac:dyDescent="0.25">
      <c r="F935" s="75"/>
    </row>
    <row r="936" spans="6:6" s="1" customFormat="1" x14ac:dyDescent="0.25">
      <c r="F936" s="75"/>
    </row>
    <row r="937" spans="6:6" s="1" customFormat="1" x14ac:dyDescent="0.25">
      <c r="F937" s="75"/>
    </row>
    <row r="938" spans="6:6" s="1" customFormat="1" x14ac:dyDescent="0.25">
      <c r="F938" s="75"/>
    </row>
    <row r="939" spans="6:6" s="1" customFormat="1" x14ac:dyDescent="0.25">
      <c r="F939" s="75"/>
    </row>
    <row r="940" spans="6:6" s="1" customFormat="1" x14ac:dyDescent="0.25">
      <c r="F940" s="75"/>
    </row>
    <row r="941" spans="6:6" s="1" customFormat="1" x14ac:dyDescent="0.25">
      <c r="F941" s="75"/>
    </row>
    <row r="942" spans="6:6" s="1" customFormat="1" x14ac:dyDescent="0.25">
      <c r="F942" s="75"/>
    </row>
    <row r="943" spans="6:6" s="1" customFormat="1" x14ac:dyDescent="0.25">
      <c r="F943" s="75"/>
    </row>
    <row r="944" spans="6:6" s="1" customFormat="1" x14ac:dyDescent="0.25">
      <c r="F944" s="75"/>
    </row>
    <row r="945" spans="6:6" s="1" customFormat="1" x14ac:dyDescent="0.25">
      <c r="F945" s="75"/>
    </row>
    <row r="946" spans="6:6" s="1" customFormat="1" x14ac:dyDescent="0.25">
      <c r="F946" s="75"/>
    </row>
    <row r="947" spans="6:6" s="1" customFormat="1" x14ac:dyDescent="0.25">
      <c r="F947" s="75"/>
    </row>
    <row r="948" spans="6:6" s="1" customFormat="1" x14ac:dyDescent="0.25">
      <c r="F948" s="75"/>
    </row>
    <row r="949" spans="6:6" s="1" customFormat="1" x14ac:dyDescent="0.25">
      <c r="F949" s="75"/>
    </row>
    <row r="950" spans="6:6" s="1" customFormat="1" x14ac:dyDescent="0.25">
      <c r="F950" s="75"/>
    </row>
    <row r="951" spans="6:6" s="1" customFormat="1" x14ac:dyDescent="0.25">
      <c r="F951" s="75"/>
    </row>
    <row r="952" spans="6:6" s="1" customFormat="1" x14ac:dyDescent="0.25">
      <c r="F952" s="75"/>
    </row>
    <row r="953" spans="6:6" s="1" customFormat="1" x14ac:dyDescent="0.25">
      <c r="F953" s="75"/>
    </row>
    <row r="954" spans="6:6" s="1" customFormat="1" x14ac:dyDescent="0.25">
      <c r="F954" s="75"/>
    </row>
    <row r="955" spans="6:6" s="1" customFormat="1" x14ac:dyDescent="0.25">
      <c r="F955" s="75"/>
    </row>
    <row r="956" spans="6:6" s="1" customFormat="1" x14ac:dyDescent="0.25">
      <c r="F956" s="75"/>
    </row>
    <row r="957" spans="6:6" s="1" customFormat="1" x14ac:dyDescent="0.25">
      <c r="F957" s="75"/>
    </row>
    <row r="958" spans="6:6" s="1" customFormat="1" x14ac:dyDescent="0.25">
      <c r="F958" s="75"/>
    </row>
    <row r="959" spans="6:6" s="1" customFormat="1" x14ac:dyDescent="0.25">
      <c r="F959" s="75"/>
    </row>
    <row r="960" spans="6:6" s="1" customFormat="1" x14ac:dyDescent="0.25">
      <c r="F960" s="75"/>
    </row>
    <row r="961" spans="6:6" s="1" customFormat="1" x14ac:dyDescent="0.25">
      <c r="F961" s="75"/>
    </row>
    <row r="962" spans="6:6" s="1" customFormat="1" x14ac:dyDescent="0.25">
      <c r="F962" s="75"/>
    </row>
    <row r="963" spans="6:6" s="1" customFormat="1" x14ac:dyDescent="0.25">
      <c r="F963" s="75"/>
    </row>
    <row r="964" spans="6:6" s="1" customFormat="1" x14ac:dyDescent="0.25">
      <c r="F964" s="75"/>
    </row>
    <row r="965" spans="6:6" s="1" customFormat="1" x14ac:dyDescent="0.25">
      <c r="F965" s="75"/>
    </row>
    <row r="966" spans="6:6" s="1" customFormat="1" x14ac:dyDescent="0.25">
      <c r="F966" s="75"/>
    </row>
    <row r="967" spans="6:6" s="1" customFormat="1" x14ac:dyDescent="0.25">
      <c r="F967" s="75"/>
    </row>
    <row r="968" spans="6:6" s="1" customFormat="1" x14ac:dyDescent="0.25">
      <c r="F968" s="75"/>
    </row>
    <row r="969" spans="6:6" s="1" customFormat="1" x14ac:dyDescent="0.25">
      <c r="F969" s="75"/>
    </row>
    <row r="970" spans="6:6" s="1" customFormat="1" x14ac:dyDescent="0.25">
      <c r="F970" s="75"/>
    </row>
    <row r="971" spans="6:6" s="1" customFormat="1" x14ac:dyDescent="0.25">
      <c r="F971" s="75"/>
    </row>
    <row r="972" spans="6:6" s="1" customFormat="1" x14ac:dyDescent="0.25">
      <c r="F972" s="75"/>
    </row>
    <row r="973" spans="6:6" s="1" customFormat="1" x14ac:dyDescent="0.25">
      <c r="F973" s="75"/>
    </row>
    <row r="974" spans="6:6" s="1" customFormat="1" x14ac:dyDescent="0.25">
      <c r="F974" s="75"/>
    </row>
    <row r="975" spans="6:6" s="1" customFormat="1" x14ac:dyDescent="0.25">
      <c r="F975" s="75"/>
    </row>
    <row r="976" spans="6:6" s="1" customFormat="1" x14ac:dyDescent="0.25">
      <c r="F976" s="75"/>
    </row>
    <row r="977" spans="6:6" s="1" customFormat="1" x14ac:dyDescent="0.25">
      <c r="F977" s="75"/>
    </row>
    <row r="978" spans="6:6" s="1" customFormat="1" x14ac:dyDescent="0.25">
      <c r="F978" s="75"/>
    </row>
    <row r="979" spans="6:6" s="1" customFormat="1" x14ac:dyDescent="0.25">
      <c r="F979" s="75"/>
    </row>
    <row r="980" spans="6:6" s="1" customFormat="1" x14ac:dyDescent="0.25">
      <c r="F980" s="75"/>
    </row>
    <row r="981" spans="6:6" s="1" customFormat="1" x14ac:dyDescent="0.25">
      <c r="F981" s="75"/>
    </row>
    <row r="982" spans="6:6" s="1" customFormat="1" x14ac:dyDescent="0.25">
      <c r="F982" s="75"/>
    </row>
    <row r="983" spans="6:6" s="1" customFormat="1" x14ac:dyDescent="0.25">
      <c r="F983" s="75"/>
    </row>
    <row r="984" spans="6:6" s="1" customFormat="1" x14ac:dyDescent="0.25">
      <c r="F984" s="75"/>
    </row>
    <row r="985" spans="6:6" s="1" customFormat="1" x14ac:dyDescent="0.25">
      <c r="F985" s="75"/>
    </row>
    <row r="986" spans="6:6" s="1" customFormat="1" x14ac:dyDescent="0.25">
      <c r="F986" s="75"/>
    </row>
    <row r="987" spans="6:6" s="1" customFormat="1" x14ac:dyDescent="0.25">
      <c r="F987" s="75"/>
    </row>
    <row r="988" spans="6:6" s="1" customFormat="1" x14ac:dyDescent="0.25">
      <c r="F988" s="75"/>
    </row>
    <row r="989" spans="6:6" s="1" customFormat="1" x14ac:dyDescent="0.25">
      <c r="F989" s="75"/>
    </row>
    <row r="990" spans="6:6" s="1" customFormat="1" x14ac:dyDescent="0.25">
      <c r="F990" s="75"/>
    </row>
    <row r="991" spans="6:6" s="1" customFormat="1" x14ac:dyDescent="0.25">
      <c r="F991" s="75"/>
    </row>
    <row r="992" spans="6:6" s="1" customFormat="1" x14ac:dyDescent="0.25">
      <c r="F992" s="75"/>
    </row>
    <row r="993" spans="6:6" s="1" customFormat="1" x14ac:dyDescent="0.25">
      <c r="F993" s="75"/>
    </row>
    <row r="994" spans="6:6" s="1" customFormat="1" x14ac:dyDescent="0.25">
      <c r="F994" s="75"/>
    </row>
    <row r="995" spans="6:6" s="1" customFormat="1" x14ac:dyDescent="0.25">
      <c r="F995" s="75"/>
    </row>
    <row r="996" spans="6:6" s="1" customFormat="1" x14ac:dyDescent="0.25">
      <c r="F996" s="75"/>
    </row>
    <row r="997" spans="6:6" s="1" customFormat="1" x14ac:dyDescent="0.25">
      <c r="F997" s="75"/>
    </row>
    <row r="998" spans="6:6" s="1" customFormat="1" x14ac:dyDescent="0.25">
      <c r="F998" s="75"/>
    </row>
    <row r="999" spans="6:6" s="1" customFormat="1" x14ac:dyDescent="0.25">
      <c r="F999" s="75"/>
    </row>
    <row r="1000" spans="6:6" s="1" customFormat="1" x14ac:dyDescent="0.25">
      <c r="F1000" s="75"/>
    </row>
    <row r="1001" spans="6:6" s="1" customFormat="1" x14ac:dyDescent="0.25">
      <c r="F1001" s="75"/>
    </row>
    <row r="1002" spans="6:6" s="1" customFormat="1" x14ac:dyDescent="0.25">
      <c r="F1002" s="75"/>
    </row>
    <row r="1003" spans="6:6" s="1" customFormat="1" x14ac:dyDescent="0.25">
      <c r="F1003" s="75"/>
    </row>
    <row r="1004" spans="6:6" s="1" customFormat="1" x14ac:dyDescent="0.25">
      <c r="F1004" s="75"/>
    </row>
    <row r="1005" spans="6:6" s="1" customFormat="1" x14ac:dyDescent="0.25">
      <c r="F1005" s="75"/>
    </row>
    <row r="1006" spans="6:6" s="1" customFormat="1" x14ac:dyDescent="0.25">
      <c r="F1006" s="75"/>
    </row>
    <row r="1007" spans="6:6" s="1" customFormat="1" x14ac:dyDescent="0.25">
      <c r="F1007" s="75"/>
    </row>
    <row r="1008" spans="6:6" s="1" customFormat="1" x14ac:dyDescent="0.25">
      <c r="F1008" s="75"/>
    </row>
    <row r="1009" spans="6:6" s="1" customFormat="1" x14ac:dyDescent="0.25">
      <c r="F1009" s="75"/>
    </row>
    <row r="1010" spans="6:6" s="1" customFormat="1" x14ac:dyDescent="0.25">
      <c r="F1010" s="75"/>
    </row>
    <row r="1011" spans="6:6" s="1" customFormat="1" x14ac:dyDescent="0.25">
      <c r="F1011" s="75"/>
    </row>
    <row r="1012" spans="6:6" s="1" customFormat="1" x14ac:dyDescent="0.25">
      <c r="F1012" s="75"/>
    </row>
    <row r="1013" spans="6:6" s="1" customFormat="1" x14ac:dyDescent="0.25">
      <c r="F1013" s="75"/>
    </row>
    <row r="1014" spans="6:6" s="1" customFormat="1" x14ac:dyDescent="0.25">
      <c r="F1014" s="75"/>
    </row>
    <row r="1015" spans="6:6" s="1" customFormat="1" x14ac:dyDescent="0.25">
      <c r="F1015" s="75"/>
    </row>
    <row r="1016" spans="6:6" s="1" customFormat="1" x14ac:dyDescent="0.25">
      <c r="F1016" s="75"/>
    </row>
    <row r="1017" spans="6:6" s="1" customFormat="1" x14ac:dyDescent="0.25">
      <c r="F1017" s="75"/>
    </row>
    <row r="1018" spans="6:6" s="1" customFormat="1" x14ac:dyDescent="0.25">
      <c r="F1018" s="75"/>
    </row>
    <row r="1019" spans="6:6" s="1" customFormat="1" x14ac:dyDescent="0.25">
      <c r="F1019" s="75"/>
    </row>
    <row r="1020" spans="6:6" s="1" customFormat="1" x14ac:dyDescent="0.25">
      <c r="F1020" s="75"/>
    </row>
    <row r="1021" spans="6:6" s="1" customFormat="1" x14ac:dyDescent="0.25">
      <c r="F1021" s="75"/>
    </row>
    <row r="1022" spans="6:6" s="1" customFormat="1" x14ac:dyDescent="0.25">
      <c r="F1022" s="75"/>
    </row>
    <row r="1023" spans="6:6" s="1" customFormat="1" x14ac:dyDescent="0.25">
      <c r="F1023" s="75"/>
    </row>
    <row r="1024" spans="6:6" s="1" customFormat="1" x14ac:dyDescent="0.25">
      <c r="F1024" s="75"/>
    </row>
    <row r="1025" spans="6:6" s="1" customFormat="1" x14ac:dyDescent="0.25">
      <c r="F1025" s="75"/>
    </row>
    <row r="1026" spans="6:6" s="1" customFormat="1" x14ac:dyDescent="0.25">
      <c r="F1026" s="75"/>
    </row>
    <row r="1027" spans="6:6" s="1" customFormat="1" x14ac:dyDescent="0.25">
      <c r="F1027" s="75"/>
    </row>
    <row r="1028" spans="6:6" s="1" customFormat="1" x14ac:dyDescent="0.25">
      <c r="F1028" s="75"/>
    </row>
    <row r="1029" spans="6:6" s="1" customFormat="1" x14ac:dyDescent="0.25">
      <c r="F1029" s="75"/>
    </row>
    <row r="1030" spans="6:6" s="1" customFormat="1" x14ac:dyDescent="0.25">
      <c r="F1030" s="75"/>
    </row>
    <row r="1031" spans="6:6" s="1" customFormat="1" x14ac:dyDescent="0.25">
      <c r="F1031" s="75"/>
    </row>
    <row r="1032" spans="6:6" s="1" customFormat="1" x14ac:dyDescent="0.25">
      <c r="F1032" s="75"/>
    </row>
    <row r="1033" spans="6:6" s="1" customFormat="1" x14ac:dyDescent="0.25">
      <c r="F1033" s="75"/>
    </row>
    <row r="1034" spans="6:6" s="1" customFormat="1" x14ac:dyDescent="0.25">
      <c r="F1034" s="75"/>
    </row>
    <row r="1035" spans="6:6" s="1" customFormat="1" x14ac:dyDescent="0.25">
      <c r="F1035" s="75"/>
    </row>
    <row r="1036" spans="6:6" s="1" customFormat="1" x14ac:dyDescent="0.25">
      <c r="F1036" s="75"/>
    </row>
    <row r="1037" spans="6:6" s="1" customFormat="1" x14ac:dyDescent="0.25">
      <c r="F1037" s="75"/>
    </row>
    <row r="1038" spans="6:6" s="1" customFormat="1" x14ac:dyDescent="0.25">
      <c r="F1038" s="75"/>
    </row>
    <row r="1039" spans="6:6" s="1" customFormat="1" x14ac:dyDescent="0.25">
      <c r="F1039" s="75"/>
    </row>
    <row r="1040" spans="6:6" s="1" customFormat="1" x14ac:dyDescent="0.25">
      <c r="F1040" s="75"/>
    </row>
    <row r="1041" spans="6:6" s="1" customFormat="1" x14ac:dyDescent="0.25">
      <c r="F1041" s="75"/>
    </row>
    <row r="1042" spans="6:6" s="1" customFormat="1" x14ac:dyDescent="0.25">
      <c r="F1042" s="75"/>
    </row>
    <row r="1043" spans="6:6" s="1" customFormat="1" x14ac:dyDescent="0.25">
      <c r="F1043" s="75"/>
    </row>
    <row r="1044" spans="6:6" s="1" customFormat="1" x14ac:dyDescent="0.25">
      <c r="F1044" s="75"/>
    </row>
    <row r="1045" spans="6:6" s="1" customFormat="1" x14ac:dyDescent="0.25">
      <c r="F1045" s="75"/>
    </row>
    <row r="1046" spans="6:6" s="1" customFormat="1" x14ac:dyDescent="0.25">
      <c r="F1046" s="75"/>
    </row>
    <row r="1047" spans="6:6" s="1" customFormat="1" x14ac:dyDescent="0.25">
      <c r="F1047" s="75"/>
    </row>
    <row r="1048" spans="6:6" s="1" customFormat="1" x14ac:dyDescent="0.25">
      <c r="F1048" s="75"/>
    </row>
    <row r="1049" spans="6:6" s="1" customFormat="1" x14ac:dyDescent="0.25">
      <c r="F1049" s="75"/>
    </row>
    <row r="1050" spans="6:6" s="1" customFormat="1" x14ac:dyDescent="0.25">
      <c r="F1050" s="75"/>
    </row>
    <row r="1051" spans="6:6" s="1" customFormat="1" x14ac:dyDescent="0.25">
      <c r="F1051" s="75"/>
    </row>
    <row r="1052" spans="6:6" s="1" customFormat="1" x14ac:dyDescent="0.25">
      <c r="F1052" s="75"/>
    </row>
    <row r="1053" spans="6:6" s="1" customFormat="1" x14ac:dyDescent="0.25">
      <c r="F1053" s="75"/>
    </row>
    <row r="1054" spans="6:6" s="1" customFormat="1" x14ac:dyDescent="0.25">
      <c r="F1054" s="75"/>
    </row>
    <row r="1055" spans="6:6" s="1" customFormat="1" x14ac:dyDescent="0.25">
      <c r="F1055" s="75"/>
    </row>
    <row r="1056" spans="6:6" s="1" customFormat="1" x14ac:dyDescent="0.25">
      <c r="F1056" s="75"/>
    </row>
    <row r="1057" spans="2:6" s="1" customFormat="1" x14ac:dyDescent="0.25">
      <c r="F1057" s="75"/>
    </row>
    <row r="1058" spans="2:6" s="1" customFormat="1" x14ac:dyDescent="0.25">
      <c r="F1058" s="75"/>
    </row>
    <row r="1059" spans="2:6" s="1" customFormat="1" x14ac:dyDescent="0.25">
      <c r="F1059" s="75"/>
    </row>
    <row r="1060" spans="2:6" s="1" customFormat="1" x14ac:dyDescent="0.25">
      <c r="F1060" s="75"/>
    </row>
    <row r="1061" spans="2:6" s="1" customFormat="1" x14ac:dyDescent="0.25">
      <c r="B1061"/>
      <c r="C1061"/>
      <c r="D1061"/>
      <c r="E1061"/>
      <c r="F1061" s="75"/>
    </row>
  </sheetData>
  <mergeCells count="7">
    <mergeCell ref="A20:A23"/>
    <mergeCell ref="A24:A29"/>
    <mergeCell ref="B1:E2"/>
    <mergeCell ref="A1:A2"/>
    <mergeCell ref="A3:A7"/>
    <mergeCell ref="A8:A13"/>
    <mergeCell ref="A14:A19"/>
  </mergeCells>
  <pageMargins left="0.70866141732283472" right="0.70866141732283472" top="0.74803149606299213" bottom="0.74803149606299213" header="0.31496062992125984" footer="0.31496062992125984"/>
  <pageSetup paperSize="9" scale="10" orientation="landscape" horizontalDpi="360" verticalDpi="360" r:id="rId1"/>
  <drawing r:id="rId2"/>
  <tableParts count="1">
    <tablePart r:id="rId3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0070C0"/>
  </sheetPr>
  <dimension ref="A1:AD548"/>
  <sheetViews>
    <sheetView topLeftCell="A52" zoomScaleNormal="100" workbookViewId="0">
      <selection activeCell="I129" sqref="I129"/>
    </sheetView>
  </sheetViews>
  <sheetFormatPr baseColWidth="10" defaultColWidth="11.42578125" defaultRowHeight="15" x14ac:dyDescent="0.25"/>
  <cols>
    <col min="1" max="1" width="23.85546875" customWidth="1"/>
    <col min="4" max="4" width="18" customWidth="1"/>
    <col min="6" max="6" width="14.7109375" customWidth="1"/>
    <col min="7" max="7" width="16.28515625" customWidth="1"/>
    <col min="8" max="8" width="13.140625" customWidth="1"/>
    <col min="9" max="9" width="16.140625" bestFit="1" customWidth="1"/>
    <col min="13" max="13" width="23.28515625" bestFit="1" customWidth="1"/>
    <col min="14" max="14" width="15.5703125" style="75" bestFit="1" customWidth="1"/>
    <col min="15" max="15" width="16.140625" style="75" bestFit="1" customWidth="1"/>
    <col min="16" max="16" width="14.7109375" style="75" customWidth="1"/>
    <col min="17" max="17" width="20.140625" style="1" customWidth="1"/>
    <col min="18" max="18" width="11.42578125" style="1"/>
    <col min="19" max="19" width="14.5703125" style="1" bestFit="1" customWidth="1"/>
    <col min="20" max="21" width="11.42578125" style="1"/>
    <col min="22" max="22" width="14.7109375" style="1" customWidth="1"/>
  </cols>
  <sheetData>
    <row r="1" spans="1:21" x14ac:dyDescent="0.25">
      <c r="A1" s="309" t="s">
        <v>19</v>
      </c>
      <c r="B1" s="310"/>
      <c r="C1" s="310"/>
      <c r="D1" s="310"/>
      <c r="E1" s="310"/>
      <c r="F1" s="310"/>
      <c r="G1" s="310"/>
      <c r="H1" s="310"/>
      <c r="I1" s="310"/>
      <c r="J1" s="310"/>
      <c r="K1" s="310"/>
      <c r="L1" s="310"/>
      <c r="M1" s="310"/>
    </row>
    <row r="2" spans="1:21" x14ac:dyDescent="0.25">
      <c r="A2" s="309"/>
      <c r="B2" s="310"/>
      <c r="C2" s="310"/>
      <c r="D2" s="310"/>
      <c r="E2" s="310"/>
      <c r="F2" s="310"/>
      <c r="G2" s="310"/>
      <c r="H2" s="310"/>
      <c r="I2" s="310"/>
      <c r="J2" s="310"/>
      <c r="K2" s="310"/>
      <c r="L2" s="310"/>
      <c r="M2" s="310"/>
    </row>
    <row r="3" spans="1:21" s="1" customFormat="1" ht="20.25" thickBot="1" x14ac:dyDescent="0.35">
      <c r="A3" s="305" t="s">
        <v>314</v>
      </c>
      <c r="B3" s="305"/>
      <c r="C3" s="305"/>
      <c r="D3" s="305"/>
      <c r="E3" s="305"/>
      <c r="F3" s="305"/>
      <c r="G3" s="305"/>
      <c r="H3" s="305"/>
      <c r="I3" s="305"/>
      <c r="J3" s="305"/>
      <c r="K3" s="305"/>
      <c r="L3" s="305"/>
      <c r="M3" s="305"/>
      <c r="N3" s="75"/>
      <c r="O3" s="75"/>
      <c r="P3" s="75"/>
    </row>
    <row r="4" spans="1:21" s="18" customFormat="1" ht="15.75" thickTop="1" x14ac:dyDescent="0.25">
      <c r="A4" s="21"/>
      <c r="B4" s="21"/>
      <c r="N4" s="246"/>
      <c r="O4" s="246"/>
      <c r="P4" s="246"/>
      <c r="Q4" s="26"/>
      <c r="R4" s="26"/>
      <c r="S4" s="26"/>
      <c r="U4" s="26"/>
    </row>
    <row r="5" spans="1:21" s="18" customFormat="1" x14ac:dyDescent="0.25">
      <c r="A5" s="153" t="s">
        <v>26</v>
      </c>
      <c r="B5" s="66">
        <v>8.0000000000000004E-4</v>
      </c>
      <c r="C5" s="153" t="s">
        <v>26</v>
      </c>
      <c r="D5" s="66">
        <v>2.3800000000000002E-2</v>
      </c>
      <c r="E5" s="153" t="s">
        <v>26</v>
      </c>
      <c r="F5" s="66">
        <v>0</v>
      </c>
      <c r="I5" s="153" t="s">
        <v>32</v>
      </c>
      <c r="J5" s="153" t="s">
        <v>33</v>
      </c>
      <c r="K5" s="153"/>
      <c r="L5" s="153"/>
      <c r="N5" s="246"/>
      <c r="O5" s="246"/>
      <c r="P5" s="246"/>
    </row>
    <row r="6" spans="1:21" s="18" customFormat="1" x14ac:dyDescent="0.25">
      <c r="A6" s="153" t="s">
        <v>27</v>
      </c>
      <c r="B6" s="66">
        <v>2.7699999999999999E-2</v>
      </c>
      <c r="C6" s="153" t="s">
        <v>27</v>
      </c>
      <c r="D6" s="66">
        <v>2.3300000000000001E-2</v>
      </c>
      <c r="E6" s="153" t="s">
        <v>27</v>
      </c>
      <c r="F6" s="66">
        <v>9.0899999999999995E-2</v>
      </c>
      <c r="H6" s="154"/>
      <c r="I6" s="153" t="s">
        <v>26</v>
      </c>
      <c r="J6" s="155">
        <v>5.8099999999999999E-2</v>
      </c>
      <c r="K6" s="155"/>
      <c r="L6" s="20"/>
      <c r="M6" s="155"/>
      <c r="N6" s="246"/>
      <c r="O6" s="246"/>
      <c r="P6" s="246" t="s">
        <v>1</v>
      </c>
      <c r="R6" s="18" t="s">
        <v>17</v>
      </c>
      <c r="T6" s="18" t="s">
        <v>18</v>
      </c>
    </row>
    <row r="7" spans="1:21" s="18" customFormat="1" x14ac:dyDescent="0.25">
      <c r="A7" s="153" t="s">
        <v>28</v>
      </c>
      <c r="B7" s="66">
        <v>8.4099999999999994E-2</v>
      </c>
      <c r="C7" s="153" t="s">
        <v>28</v>
      </c>
      <c r="D7" s="66">
        <v>7.5200000000000003E-2</v>
      </c>
      <c r="E7" s="153" t="s">
        <v>28</v>
      </c>
      <c r="F7" s="66">
        <v>6.1400000000000003E-2</v>
      </c>
      <c r="H7" s="154"/>
      <c r="I7" s="153" t="s">
        <v>27</v>
      </c>
      <c r="J7" s="155">
        <v>3.5900000000000001E-2</v>
      </c>
      <c r="K7" s="155"/>
      <c r="M7" s="155"/>
      <c r="N7" s="246"/>
      <c r="O7" s="246" t="s">
        <v>241</v>
      </c>
      <c r="P7" s="247">
        <v>4.2200000000000001E-2</v>
      </c>
      <c r="Q7" s="18" t="s">
        <v>248</v>
      </c>
      <c r="R7" s="28">
        <v>5.2200000000000003E-2</v>
      </c>
      <c r="S7" s="18" t="s">
        <v>254</v>
      </c>
      <c r="T7" s="22">
        <v>0</v>
      </c>
    </row>
    <row r="8" spans="1:21" s="18" customFormat="1" x14ac:dyDescent="0.25">
      <c r="A8" s="153" t="s">
        <v>29</v>
      </c>
      <c r="B8" s="66">
        <v>2.6499999999999999E-2</v>
      </c>
      <c r="C8" s="153" t="s">
        <v>29</v>
      </c>
      <c r="D8" s="66">
        <v>2.7400000000000001E-2</v>
      </c>
      <c r="E8" s="153" t="s">
        <v>29</v>
      </c>
      <c r="F8" s="66">
        <v>3.1E-2</v>
      </c>
      <c r="H8" s="154"/>
      <c r="I8" s="153" t="s">
        <v>28</v>
      </c>
      <c r="J8" s="155">
        <v>1.9300000000000001E-2</v>
      </c>
      <c r="K8" s="155"/>
      <c r="L8" s="153"/>
      <c r="M8" s="155"/>
      <c r="N8" s="246"/>
      <c r="O8" s="246" t="s">
        <v>242</v>
      </c>
      <c r="P8" s="247">
        <v>0.1089</v>
      </c>
      <c r="Q8" s="18" t="s">
        <v>249</v>
      </c>
      <c r="R8" s="28">
        <v>5.9400000000000001E-2</v>
      </c>
      <c r="S8" s="18" t="s">
        <v>255</v>
      </c>
      <c r="T8" s="28">
        <v>0.1699</v>
      </c>
    </row>
    <row r="9" spans="1:21" s="18" customFormat="1" x14ac:dyDescent="0.25">
      <c r="A9" s="153" t="s">
        <v>55</v>
      </c>
      <c r="B9" s="66">
        <v>2.7000000000000001E-3</v>
      </c>
      <c r="C9" s="153" t="s">
        <v>55</v>
      </c>
      <c r="D9" s="66">
        <v>5.9999999999999995E-4</v>
      </c>
      <c r="E9" s="153" t="s">
        <v>55</v>
      </c>
      <c r="F9" s="66">
        <v>1.4E-3</v>
      </c>
      <c r="H9" s="154"/>
      <c r="I9" s="153"/>
      <c r="J9" s="155"/>
      <c r="K9" s="155"/>
      <c r="L9" s="153"/>
      <c r="M9" s="155"/>
      <c r="N9" s="246"/>
      <c r="O9" s="246" t="s">
        <v>243</v>
      </c>
      <c r="P9" s="247">
        <v>5.6599999999999998E-2</v>
      </c>
      <c r="Q9" s="18" t="s">
        <v>250</v>
      </c>
      <c r="R9" s="28">
        <v>4.4600000000000001E-2</v>
      </c>
      <c r="S9" s="18" t="s">
        <v>256</v>
      </c>
      <c r="T9" s="28">
        <v>4.1799999999999997E-2</v>
      </c>
    </row>
    <row r="10" spans="1:21" s="18" customFormat="1" x14ac:dyDescent="0.25">
      <c r="A10" s="153" t="s">
        <v>30</v>
      </c>
      <c r="B10" s="66">
        <v>0.7571</v>
      </c>
      <c r="C10" s="153" t="s">
        <v>30</v>
      </c>
      <c r="D10" s="66">
        <v>0.4768</v>
      </c>
      <c r="E10" s="153" t="s">
        <v>30</v>
      </c>
      <c r="F10" s="66">
        <v>0.38400000000000001</v>
      </c>
      <c r="H10" s="154"/>
      <c r="I10" s="153" t="s">
        <v>29</v>
      </c>
      <c r="J10" s="155">
        <v>1.8700000000000001E-2</v>
      </c>
      <c r="K10" s="155"/>
      <c r="L10" s="153"/>
      <c r="M10" s="155"/>
      <c r="N10" s="246"/>
      <c r="O10" s="246" t="s">
        <v>244</v>
      </c>
      <c r="P10" s="248">
        <v>0</v>
      </c>
      <c r="Q10" s="18" t="s">
        <v>251</v>
      </c>
      <c r="R10" s="22">
        <v>0</v>
      </c>
      <c r="S10" s="18" t="s">
        <v>257</v>
      </c>
      <c r="T10" s="28">
        <v>2.0000000000000001E-4</v>
      </c>
    </row>
    <row r="11" spans="1:21" s="18" customFormat="1" x14ac:dyDescent="0.25">
      <c r="A11" s="153" t="s">
        <v>31</v>
      </c>
      <c r="B11" s="66">
        <v>0.10100000000000001</v>
      </c>
      <c r="C11" s="153" t="s">
        <v>31</v>
      </c>
      <c r="D11" s="66">
        <v>0.373</v>
      </c>
      <c r="E11" s="153" t="s">
        <v>31</v>
      </c>
      <c r="F11" s="66">
        <v>0.43</v>
      </c>
      <c r="H11" s="154"/>
      <c r="I11" s="153" t="s">
        <v>30</v>
      </c>
      <c r="J11" s="155">
        <v>0.71050000000000002</v>
      </c>
      <c r="K11" s="155"/>
      <c r="L11" s="153"/>
      <c r="M11" s="155"/>
      <c r="N11" s="246"/>
      <c r="O11" s="246" t="s">
        <v>245</v>
      </c>
      <c r="P11" s="247">
        <v>3.1E-2</v>
      </c>
      <c r="Q11" s="18" t="s">
        <v>252</v>
      </c>
      <c r="R11" s="28">
        <v>2.1999999999999999E-2</v>
      </c>
      <c r="S11" s="18" t="s">
        <v>258</v>
      </c>
      <c r="T11" s="28">
        <v>3.8600000000000002E-2</v>
      </c>
    </row>
    <row r="12" spans="1:21" s="18" customFormat="1" x14ac:dyDescent="0.25">
      <c r="H12" s="154"/>
      <c r="I12" s="153" t="s">
        <v>31</v>
      </c>
      <c r="J12" s="155">
        <v>0.156</v>
      </c>
      <c r="K12" s="155"/>
      <c r="L12" s="153"/>
      <c r="M12" s="155"/>
      <c r="N12" s="246"/>
      <c r="O12" s="246" t="s">
        <v>247</v>
      </c>
      <c r="P12" s="247">
        <v>0.60219999999999996</v>
      </c>
      <c r="Q12" s="18" t="s">
        <v>260</v>
      </c>
      <c r="R12" s="28">
        <v>0.65859999999999996</v>
      </c>
      <c r="S12" s="18" t="s">
        <v>259</v>
      </c>
      <c r="T12" s="28">
        <v>0.3629</v>
      </c>
    </row>
    <row r="13" spans="1:21" s="18" customFormat="1" x14ac:dyDescent="0.25">
      <c r="H13" s="154"/>
      <c r="N13" s="246"/>
      <c r="O13" s="246" t="s">
        <v>246</v>
      </c>
      <c r="P13" s="247">
        <v>0.15759999999999999</v>
      </c>
      <c r="Q13" s="18" t="s">
        <v>253</v>
      </c>
      <c r="R13" s="28">
        <v>0.1628</v>
      </c>
      <c r="S13" s="18" t="s">
        <v>261</v>
      </c>
      <c r="T13" s="28">
        <v>0.3851</v>
      </c>
    </row>
    <row r="14" spans="1:21" s="18" customFormat="1" x14ac:dyDescent="0.25">
      <c r="H14" s="154"/>
      <c r="N14" s="246"/>
      <c r="O14" s="246"/>
      <c r="P14" s="246"/>
    </row>
    <row r="15" spans="1:21" s="18" customFormat="1" x14ac:dyDescent="0.25">
      <c r="N15" s="246"/>
      <c r="O15" s="246"/>
      <c r="P15" s="246"/>
    </row>
    <row r="16" spans="1:21" s="18" customFormat="1" x14ac:dyDescent="0.25">
      <c r="A16" s="21"/>
      <c r="B16" s="21"/>
      <c r="C16" s="21"/>
      <c r="D16" s="21"/>
      <c r="E16" s="21"/>
      <c r="L16" s="23"/>
      <c r="M16" s="23"/>
      <c r="N16" s="249"/>
      <c r="O16" s="246"/>
      <c r="P16" s="246"/>
    </row>
    <row r="17" spans="1:30" s="18" customFormat="1" x14ac:dyDescent="0.25">
      <c r="A17" s="21"/>
      <c r="B17" s="21"/>
      <c r="C17" s="21"/>
      <c r="D17" s="21"/>
      <c r="E17" s="21"/>
      <c r="L17" s="23"/>
      <c r="M17" s="23"/>
      <c r="N17" s="249"/>
      <c r="O17" s="249"/>
      <c r="P17" s="249"/>
      <c r="Q17" s="23"/>
    </row>
    <row r="18" spans="1:30" s="18" customFormat="1" x14ac:dyDescent="0.25">
      <c r="A18" s="21"/>
      <c r="B18" s="21"/>
      <c r="C18" s="21"/>
      <c r="D18" s="21"/>
      <c r="L18" s="23"/>
      <c r="M18" s="23"/>
      <c r="N18" s="249"/>
      <c r="O18" s="249"/>
      <c r="P18" s="249"/>
      <c r="Q18" s="23"/>
    </row>
    <row r="19" spans="1:30" s="23" customFormat="1" x14ac:dyDescent="0.25">
      <c r="A19" s="21"/>
      <c r="B19" s="21"/>
      <c r="C19" s="21"/>
      <c r="D19" s="21"/>
      <c r="N19" s="249"/>
      <c r="O19" s="249"/>
      <c r="P19" s="249"/>
      <c r="S19" s="18"/>
      <c r="T19" s="28"/>
      <c r="U19" s="18"/>
      <c r="V19" s="18"/>
      <c r="W19" s="18"/>
      <c r="X19" s="28"/>
      <c r="Y19" s="18"/>
      <c r="Z19" s="18"/>
      <c r="AA19" s="18" t="s">
        <v>292</v>
      </c>
      <c r="AB19" s="28">
        <v>2.4199999999999999E-2</v>
      </c>
      <c r="AC19" s="18"/>
      <c r="AD19" s="18"/>
    </row>
    <row r="20" spans="1:30" s="18" customFormat="1" x14ac:dyDescent="0.25">
      <c r="L20" s="23"/>
      <c r="M20" s="23"/>
      <c r="N20" s="249"/>
      <c r="O20" s="249"/>
      <c r="P20" s="249"/>
      <c r="Q20" s="23"/>
      <c r="S20" s="18" t="s">
        <v>284</v>
      </c>
      <c r="T20" s="28">
        <v>1.2999999999999999E-3</v>
      </c>
      <c r="W20" s="18" t="s">
        <v>288</v>
      </c>
      <c r="X20" s="28">
        <v>1.4500000000000001E-2</v>
      </c>
      <c r="AA20" s="18" t="s">
        <v>293</v>
      </c>
      <c r="AB20" s="28">
        <v>5.11E-2</v>
      </c>
    </row>
    <row r="21" spans="1:30" s="18" customFormat="1" x14ac:dyDescent="0.25">
      <c r="N21" s="246"/>
      <c r="O21" s="246"/>
      <c r="P21" s="246"/>
      <c r="S21" s="18" t="s">
        <v>285</v>
      </c>
      <c r="T21" s="28">
        <v>0.1653</v>
      </c>
      <c r="W21" s="18" t="s">
        <v>289</v>
      </c>
      <c r="X21" s="28">
        <v>3.2000000000000001E-2</v>
      </c>
      <c r="AA21" s="18" t="s">
        <v>294</v>
      </c>
      <c r="AB21" s="28">
        <v>3.1600000000000003E-2</v>
      </c>
    </row>
    <row r="22" spans="1:30" s="18" customFormat="1" x14ac:dyDescent="0.25">
      <c r="A22" s="45"/>
      <c r="N22" s="246"/>
      <c r="O22" s="246"/>
      <c r="P22" s="246"/>
      <c r="S22" s="18" t="s">
        <v>286</v>
      </c>
      <c r="T22" s="28">
        <v>1.03E-2</v>
      </c>
      <c r="W22" s="18" t="s">
        <v>290</v>
      </c>
      <c r="X22" s="28">
        <v>1.8499999999999999E-2</v>
      </c>
      <c r="AA22" s="18" t="s">
        <v>244</v>
      </c>
      <c r="AB22" s="22">
        <v>0</v>
      </c>
    </row>
    <row r="23" spans="1:30" s="18" customFormat="1" x14ac:dyDescent="0.25">
      <c r="A23" s="45"/>
      <c r="N23" s="246"/>
      <c r="O23" s="246"/>
      <c r="P23" s="246"/>
      <c r="S23" s="18" t="s">
        <v>287</v>
      </c>
      <c r="T23" s="28">
        <v>1.6000000000000001E-3</v>
      </c>
      <c r="W23" s="18" t="s">
        <v>291</v>
      </c>
      <c r="X23" s="28">
        <v>1E-4</v>
      </c>
      <c r="AA23" s="18" t="s">
        <v>295</v>
      </c>
      <c r="AB23" s="28">
        <v>1.4800000000000001E-2</v>
      </c>
    </row>
    <row r="24" spans="1:30" s="18" customFormat="1" x14ac:dyDescent="0.25">
      <c r="A24" s="45"/>
      <c r="N24" s="246"/>
      <c r="O24" s="246"/>
      <c r="P24" s="246"/>
      <c r="U24" s="23"/>
      <c r="AC24" s="23"/>
    </row>
    <row r="25" spans="1:30" s="18" customFormat="1" x14ac:dyDescent="0.25">
      <c r="A25" s="45"/>
      <c r="N25" s="246"/>
      <c r="O25" s="246"/>
      <c r="P25" s="246"/>
      <c r="U25" s="23"/>
      <c r="AB25" s="23"/>
      <c r="AC25" s="23"/>
    </row>
    <row r="26" spans="1:30" s="18" customFormat="1" x14ac:dyDescent="0.25">
      <c r="A26" s="45" t="s">
        <v>533</v>
      </c>
      <c r="N26" s="246"/>
      <c r="O26" s="246"/>
      <c r="P26" s="246"/>
      <c r="S26" s="23"/>
    </row>
    <row r="27" spans="1:30" s="18" customFormat="1" x14ac:dyDescent="0.25">
      <c r="A27" s="45"/>
      <c r="N27" s="246"/>
      <c r="O27" s="246"/>
      <c r="P27" s="246"/>
      <c r="W27" s="1"/>
      <c r="X27" s="1"/>
      <c r="AA27" s="1"/>
    </row>
    <row r="28" spans="1:30" s="1" customFormat="1" ht="20.25" thickBot="1" x14ac:dyDescent="0.35">
      <c r="A28" s="305" t="s">
        <v>315</v>
      </c>
      <c r="B28" s="305"/>
      <c r="C28" s="305"/>
      <c r="D28" s="305"/>
      <c r="E28" s="305"/>
      <c r="F28" s="305"/>
      <c r="G28" s="305"/>
      <c r="H28" s="305"/>
      <c r="I28" s="305"/>
      <c r="J28" s="305"/>
      <c r="K28" s="305"/>
      <c r="L28" s="305"/>
      <c r="M28" s="305"/>
      <c r="N28" s="75"/>
      <c r="O28" s="75"/>
      <c r="P28" s="75"/>
      <c r="W28" s="18"/>
      <c r="X28" s="18"/>
      <c r="AA28" s="18"/>
    </row>
    <row r="29" spans="1:30" s="18" customFormat="1" ht="15.75" thickTop="1" x14ac:dyDescent="0.25">
      <c r="N29" s="246"/>
      <c r="O29" s="246"/>
      <c r="P29" s="246"/>
    </row>
    <row r="30" spans="1:30" s="18" customFormat="1" x14ac:dyDescent="0.25">
      <c r="N30" s="246"/>
      <c r="O30" s="246"/>
      <c r="P30" s="246"/>
      <c r="Q30" s="37"/>
    </row>
    <row r="31" spans="1:30" s="18" customFormat="1" x14ac:dyDescent="0.25">
      <c r="B31" s="37"/>
      <c r="H31" s="37"/>
      <c r="N31" s="246"/>
      <c r="O31" s="246"/>
      <c r="P31" s="246"/>
      <c r="Q31" s="129"/>
    </row>
    <row r="32" spans="1:30" s="18" customFormat="1" x14ac:dyDescent="0.25">
      <c r="B32" s="37"/>
      <c r="H32" s="37"/>
      <c r="N32" s="246"/>
      <c r="O32" s="246"/>
      <c r="P32" s="246"/>
    </row>
    <row r="33" spans="1:27" s="18" customFormat="1" x14ac:dyDescent="0.25">
      <c r="N33" s="246"/>
      <c r="O33" s="246"/>
      <c r="P33" s="246"/>
    </row>
    <row r="34" spans="1:27" s="18" customFormat="1" x14ac:dyDescent="0.25">
      <c r="N34" s="246"/>
      <c r="O34" s="246"/>
      <c r="P34" s="246"/>
    </row>
    <row r="35" spans="1:27" s="18" customFormat="1" x14ac:dyDescent="0.25">
      <c r="N35" s="246"/>
      <c r="O35" s="246"/>
      <c r="P35" s="246"/>
    </row>
    <row r="36" spans="1:27" s="18" customFormat="1" x14ac:dyDescent="0.25">
      <c r="N36" s="246"/>
      <c r="O36" s="246"/>
      <c r="P36" s="246"/>
    </row>
    <row r="37" spans="1:27" s="18" customFormat="1" x14ac:dyDescent="0.25">
      <c r="N37" s="246"/>
      <c r="O37" s="246"/>
      <c r="P37" s="246"/>
    </row>
    <row r="38" spans="1:27" s="18" customFormat="1" x14ac:dyDescent="0.25">
      <c r="N38" s="246"/>
      <c r="O38" s="246"/>
      <c r="P38" s="246"/>
    </row>
    <row r="39" spans="1:27" s="18" customFormat="1" x14ac:dyDescent="0.25">
      <c r="N39" s="246"/>
      <c r="O39" s="246"/>
      <c r="P39" s="246"/>
    </row>
    <row r="40" spans="1:27" s="18" customFormat="1" x14ac:dyDescent="0.25">
      <c r="N40" s="246"/>
      <c r="O40" s="246"/>
      <c r="P40" s="246"/>
      <c r="W40" s="1"/>
      <c r="X40" s="1"/>
      <c r="AA40" s="1"/>
    </row>
    <row r="41" spans="1:27" s="1" customFormat="1" x14ac:dyDescent="0.25">
      <c r="A41" s="26"/>
      <c r="B41" s="26"/>
      <c r="C41" s="26"/>
      <c r="D41" s="26"/>
      <c r="E41" s="26"/>
      <c r="F41" s="26"/>
      <c r="G41" s="26"/>
      <c r="H41" s="26"/>
      <c r="I41" s="26"/>
      <c r="J41" s="26"/>
      <c r="K41" s="26"/>
      <c r="L41" s="26"/>
      <c r="N41" s="75"/>
      <c r="O41" s="75"/>
      <c r="P41" s="75"/>
      <c r="S41" s="29"/>
    </row>
    <row r="42" spans="1:27" s="1" customFormat="1" x14ac:dyDescent="0.25">
      <c r="A42" s="26"/>
      <c r="B42" s="26"/>
      <c r="C42" s="26"/>
      <c r="D42" s="26"/>
      <c r="E42" s="26"/>
      <c r="F42" s="26"/>
      <c r="G42" s="26"/>
      <c r="H42" s="26"/>
      <c r="I42" s="26"/>
      <c r="J42" s="26"/>
      <c r="K42" s="26"/>
      <c r="L42" s="26"/>
      <c r="N42" s="75"/>
      <c r="O42" s="75"/>
      <c r="P42" s="75"/>
    </row>
    <row r="43" spans="1:27" s="1" customFormat="1" x14ac:dyDescent="0.25">
      <c r="A43" s="26"/>
      <c r="B43" s="26"/>
      <c r="C43" s="26"/>
      <c r="D43" s="26"/>
      <c r="E43" s="26"/>
      <c r="F43" s="26"/>
      <c r="G43" s="26"/>
      <c r="H43" s="26"/>
      <c r="I43" s="26"/>
      <c r="J43" s="26"/>
      <c r="K43" s="26"/>
      <c r="L43" s="26"/>
      <c r="N43" s="75"/>
      <c r="O43" s="75"/>
      <c r="P43" s="75"/>
    </row>
    <row r="44" spans="1:27" s="1" customFormat="1" x14ac:dyDescent="0.25">
      <c r="A44" s="26"/>
      <c r="B44" s="26"/>
      <c r="C44" s="26"/>
      <c r="D44" s="26"/>
      <c r="E44" s="26"/>
      <c r="F44" s="26"/>
      <c r="G44" s="26"/>
      <c r="H44" s="26"/>
      <c r="I44" s="26"/>
      <c r="J44" s="26"/>
      <c r="K44" s="26"/>
      <c r="L44" s="26"/>
      <c r="N44" s="75"/>
      <c r="O44" s="75"/>
      <c r="P44" s="75"/>
    </row>
    <row r="45" spans="1:27" s="1" customFormat="1" x14ac:dyDescent="0.25">
      <c r="A45" s="26"/>
      <c r="B45" s="26"/>
      <c r="C45" s="26"/>
      <c r="D45" s="26"/>
      <c r="E45" s="26"/>
      <c r="F45" s="26"/>
      <c r="G45" s="26"/>
      <c r="H45" s="26"/>
      <c r="I45" s="26"/>
      <c r="J45" s="26"/>
      <c r="K45" s="26"/>
      <c r="L45" s="26"/>
      <c r="N45" s="75"/>
      <c r="O45" s="75"/>
      <c r="P45" s="75"/>
    </row>
    <row r="46" spans="1:27" s="1" customFormat="1" x14ac:dyDescent="0.25">
      <c r="A46" s="26"/>
      <c r="B46" s="26"/>
      <c r="C46" s="26"/>
      <c r="D46" s="26"/>
      <c r="E46" s="26"/>
      <c r="F46" s="26"/>
      <c r="G46" s="26"/>
      <c r="H46" s="26"/>
      <c r="I46" s="26"/>
      <c r="J46" s="26"/>
      <c r="K46" s="26"/>
      <c r="L46" s="26"/>
      <c r="N46" s="75"/>
      <c r="O46" s="75"/>
      <c r="P46" s="75"/>
    </row>
    <row r="47" spans="1:27" s="1" customFormat="1" x14ac:dyDescent="0.25">
      <c r="A47" s="26"/>
      <c r="B47" s="26"/>
      <c r="C47" s="26"/>
      <c r="D47" s="26"/>
      <c r="E47" s="26"/>
      <c r="F47" s="26"/>
      <c r="G47" s="26"/>
      <c r="H47" s="26"/>
      <c r="I47" s="26"/>
      <c r="J47" s="26"/>
      <c r="K47" s="26"/>
      <c r="L47" s="26"/>
      <c r="N47" s="75"/>
      <c r="O47" s="75"/>
      <c r="P47" s="75"/>
    </row>
    <row r="48" spans="1:27" s="1" customFormat="1" x14ac:dyDescent="0.25">
      <c r="A48" s="26"/>
      <c r="B48" s="26"/>
      <c r="C48" s="26"/>
      <c r="D48" s="26"/>
      <c r="E48" s="26"/>
      <c r="F48" s="26"/>
      <c r="G48" s="26"/>
      <c r="H48" s="26"/>
      <c r="I48" s="26"/>
      <c r="J48" s="26"/>
      <c r="K48" s="26"/>
      <c r="L48" s="26"/>
      <c r="N48" s="75"/>
      <c r="O48" s="75"/>
      <c r="P48" s="75"/>
    </row>
    <row r="49" spans="1:27" s="1" customFormat="1" x14ac:dyDescent="0.25">
      <c r="A49" s="26"/>
      <c r="B49" s="26"/>
      <c r="C49" s="26"/>
      <c r="D49" s="26"/>
      <c r="E49" s="26"/>
      <c r="F49" s="26"/>
      <c r="G49" s="26"/>
      <c r="H49" s="26"/>
      <c r="I49" s="26"/>
      <c r="J49" s="26"/>
      <c r="K49" s="26"/>
      <c r="L49" s="26"/>
      <c r="N49" s="75"/>
      <c r="O49" s="75"/>
      <c r="P49" s="75"/>
    </row>
    <row r="50" spans="1:27" s="1" customFormat="1" x14ac:dyDescent="0.25">
      <c r="A50" s="26"/>
      <c r="B50" s="26"/>
      <c r="C50" s="26"/>
      <c r="D50" s="26"/>
      <c r="E50" s="26"/>
      <c r="F50" s="26"/>
      <c r="G50" s="26"/>
      <c r="H50" s="26"/>
      <c r="I50" s="26"/>
      <c r="J50" s="26"/>
      <c r="K50" s="26"/>
      <c r="L50" s="26"/>
      <c r="N50" s="75"/>
      <c r="O50" s="75"/>
      <c r="P50" s="75"/>
    </row>
    <row r="51" spans="1:27" s="1" customFormat="1" x14ac:dyDescent="0.25">
      <c r="B51" s="26"/>
      <c r="C51" s="26"/>
      <c r="D51" s="26"/>
      <c r="E51" s="26"/>
      <c r="F51" s="26"/>
      <c r="G51" s="26"/>
      <c r="H51" s="26"/>
      <c r="I51" s="26"/>
      <c r="J51" s="26"/>
      <c r="K51" s="26"/>
      <c r="L51" s="26"/>
      <c r="N51" s="75"/>
      <c r="O51" s="75"/>
      <c r="P51" s="75"/>
    </row>
    <row r="52" spans="1:27" s="1" customFormat="1" x14ac:dyDescent="0.25">
      <c r="A52" s="45" t="s">
        <v>533</v>
      </c>
      <c r="B52" s="26"/>
      <c r="C52" s="26"/>
      <c r="D52" s="26"/>
      <c r="E52" s="26"/>
      <c r="F52" s="26"/>
      <c r="G52" s="26"/>
      <c r="H52" s="26"/>
      <c r="I52" s="26"/>
      <c r="J52" s="26"/>
      <c r="K52" s="18"/>
      <c r="L52" s="18"/>
      <c r="M52" s="18"/>
      <c r="N52" s="246"/>
      <c r="O52" s="246"/>
      <c r="P52" s="246"/>
      <c r="Q52" s="18"/>
      <c r="R52" s="18"/>
    </row>
    <row r="53" spans="1:27" s="1" customFormat="1" x14ac:dyDescent="0.25">
      <c r="A53" s="45"/>
      <c r="B53" s="26"/>
      <c r="C53" s="26"/>
      <c r="D53" s="26"/>
      <c r="E53" s="26"/>
      <c r="F53" s="26"/>
      <c r="G53" s="26"/>
      <c r="H53" s="26"/>
      <c r="I53" s="26"/>
      <c r="J53" s="26"/>
      <c r="K53" s="18" t="s">
        <v>278</v>
      </c>
      <c r="L53" s="28">
        <v>0.4461</v>
      </c>
      <c r="M53" s="18"/>
      <c r="N53" s="246" t="s">
        <v>280</v>
      </c>
      <c r="O53" s="247">
        <v>0.45929999999999999</v>
      </c>
      <c r="P53" s="246" t="s">
        <v>282</v>
      </c>
      <c r="Q53" s="28">
        <v>2.8E-3</v>
      </c>
      <c r="R53" s="18"/>
    </row>
    <row r="54" spans="1:27" s="1" customFormat="1" x14ac:dyDescent="0.25">
      <c r="A54" s="26"/>
      <c r="B54" s="26"/>
      <c r="C54" s="26"/>
      <c r="D54" s="26"/>
      <c r="E54" s="26"/>
      <c r="F54" s="26"/>
      <c r="G54" s="26"/>
      <c r="H54" s="26"/>
      <c r="I54" s="26"/>
      <c r="J54" s="26"/>
      <c r="K54" s="18" t="s">
        <v>279</v>
      </c>
      <c r="L54" s="28">
        <v>0.55389999999999995</v>
      </c>
      <c r="M54" s="18"/>
      <c r="N54" s="246" t="s">
        <v>281</v>
      </c>
      <c r="O54" s="247">
        <v>0.54069999999999996</v>
      </c>
      <c r="P54" s="246" t="s">
        <v>283</v>
      </c>
      <c r="Q54" s="28">
        <v>0.99719999999999998</v>
      </c>
      <c r="R54" s="18"/>
    </row>
    <row r="55" spans="1:27" s="1" customFormat="1" x14ac:dyDescent="0.25">
      <c r="B55" s="26"/>
      <c r="C55" s="26"/>
      <c r="D55" s="26"/>
      <c r="E55" s="26"/>
      <c r="F55" s="26"/>
      <c r="G55" s="26"/>
      <c r="H55" s="26"/>
      <c r="I55" s="26"/>
      <c r="J55" s="26"/>
      <c r="K55" s="18"/>
      <c r="L55" s="18"/>
      <c r="M55" s="18"/>
      <c r="N55" s="246"/>
      <c r="O55" s="246"/>
      <c r="P55" s="246"/>
      <c r="Q55" s="18"/>
      <c r="R55" s="18"/>
    </row>
    <row r="56" spans="1:27" s="1" customFormat="1" ht="20.25" thickBot="1" x14ac:dyDescent="0.35">
      <c r="A56" s="305" t="s">
        <v>102</v>
      </c>
      <c r="B56" s="305"/>
      <c r="C56" s="305"/>
      <c r="D56" s="305"/>
      <c r="E56" s="305"/>
      <c r="F56" s="305"/>
      <c r="G56" s="305"/>
      <c r="H56" s="305"/>
      <c r="I56" s="305"/>
      <c r="J56" s="305"/>
      <c r="K56" s="305"/>
      <c r="L56" s="305"/>
      <c r="M56" s="305"/>
      <c r="N56" s="75"/>
      <c r="O56" s="75"/>
      <c r="P56" s="75"/>
      <c r="W56" s="157"/>
      <c r="X56" s="157"/>
      <c r="AA56" s="157"/>
    </row>
    <row r="57" spans="1:27" s="157" customFormat="1" ht="15.75" thickTop="1" x14ac:dyDescent="0.25">
      <c r="A57" s="160"/>
      <c r="B57" s="161" t="s">
        <v>1</v>
      </c>
      <c r="C57" s="21" t="s">
        <v>17</v>
      </c>
      <c r="D57" s="160" t="s">
        <v>18</v>
      </c>
      <c r="E57" s="186"/>
      <c r="F57" s="186"/>
      <c r="G57" s="186"/>
      <c r="H57" s="186"/>
      <c r="I57" s="156"/>
      <c r="J57" s="156"/>
      <c r="K57" s="156"/>
      <c r="L57" s="156"/>
      <c r="N57" s="250"/>
      <c r="O57" s="250"/>
      <c r="P57" s="250"/>
      <c r="W57" s="18"/>
      <c r="X57" s="18"/>
      <c r="AA57" s="18"/>
    </row>
    <row r="58" spans="1:27" s="18" customFormat="1" ht="15.75" customHeight="1" x14ac:dyDescent="0.25">
      <c r="A58" s="160" t="s">
        <v>15</v>
      </c>
      <c r="B58" s="123">
        <f>N61/N59</f>
        <v>0.97461928934010156</v>
      </c>
      <c r="C58" s="123">
        <f t="shared" ref="C58:D58" si="0">O61/O59</f>
        <v>0.98177083333333337</v>
      </c>
      <c r="D58" s="123">
        <f t="shared" si="0"/>
        <v>0.96666666666666667</v>
      </c>
      <c r="E58" s="26"/>
      <c r="F58" s="26"/>
      <c r="G58" s="187"/>
      <c r="H58" s="189"/>
      <c r="L58" s="21"/>
      <c r="M58" s="38" t="s">
        <v>108</v>
      </c>
      <c r="N58" s="251" t="s">
        <v>38</v>
      </c>
      <c r="O58" s="251" t="s">
        <v>66</v>
      </c>
      <c r="P58" s="251" t="s">
        <v>36</v>
      </c>
      <c r="Q58" s="26"/>
    </row>
    <row r="59" spans="1:27" s="18" customFormat="1" ht="15.75" customHeight="1" x14ac:dyDescent="0.25">
      <c r="A59" s="160"/>
      <c r="B59" s="123" t="s">
        <v>1</v>
      </c>
      <c r="C59" s="124" t="s">
        <v>17</v>
      </c>
      <c r="D59" s="125" t="s">
        <v>18</v>
      </c>
      <c r="E59" s="26"/>
      <c r="F59" s="26"/>
      <c r="G59" s="187"/>
      <c r="H59" s="189"/>
      <c r="L59" s="21"/>
      <c r="M59" s="40" t="s">
        <v>103</v>
      </c>
      <c r="N59" s="252">
        <v>394</v>
      </c>
      <c r="O59" s="252">
        <v>384</v>
      </c>
      <c r="P59" s="252">
        <v>360</v>
      </c>
      <c r="Q59" s="26"/>
    </row>
    <row r="60" spans="1:27" s="18" customFormat="1" ht="15.75" customHeight="1" x14ac:dyDescent="0.25">
      <c r="A60" s="160" t="s">
        <v>16</v>
      </c>
      <c r="B60" s="123">
        <f>N62/N61</f>
        <v>2.6041666666666668E-2</v>
      </c>
      <c r="C60" s="123">
        <f>O62/O61</f>
        <v>1.3262599469496022E-2</v>
      </c>
      <c r="D60" s="123">
        <f t="shared" ref="D60" si="1">P62/P61</f>
        <v>2.0114942528735632E-2</v>
      </c>
      <c r="E60" s="26"/>
      <c r="F60" s="26"/>
      <c r="G60" s="187"/>
      <c r="H60" s="189"/>
      <c r="L60" s="21"/>
      <c r="M60" s="42" t="s">
        <v>104</v>
      </c>
      <c r="N60" s="253">
        <v>10</v>
      </c>
      <c r="O60" s="253">
        <v>7</v>
      </c>
      <c r="P60" s="253">
        <v>12</v>
      </c>
      <c r="Q60" s="26"/>
    </row>
    <row r="61" spans="1:27" s="18" customFormat="1" ht="15.75" customHeight="1" x14ac:dyDescent="0.25">
      <c r="A61" s="187"/>
      <c r="B61" s="188"/>
      <c r="C61" s="190"/>
      <c r="D61" s="190"/>
      <c r="E61" s="26"/>
      <c r="F61" s="26"/>
      <c r="G61" s="187"/>
      <c r="H61" s="189"/>
      <c r="L61" s="21"/>
      <c r="M61" s="42" t="s">
        <v>105</v>
      </c>
      <c r="N61" s="253">
        <v>384</v>
      </c>
      <c r="O61" s="253">
        <v>377</v>
      </c>
      <c r="P61" s="253">
        <v>348</v>
      </c>
      <c r="Q61" s="26"/>
    </row>
    <row r="62" spans="1:27" s="18" customFormat="1" ht="15.75" customHeight="1" x14ac:dyDescent="0.25">
      <c r="A62" s="187"/>
      <c r="B62" s="188"/>
      <c r="C62" s="190"/>
      <c r="D62" s="190"/>
      <c r="E62" s="26"/>
      <c r="F62" s="26"/>
      <c r="G62" s="187"/>
      <c r="H62" s="189"/>
      <c r="L62" s="21"/>
      <c r="M62" s="42" t="s">
        <v>106</v>
      </c>
      <c r="N62" s="253">
        <v>10</v>
      </c>
      <c r="O62" s="253">
        <v>5</v>
      </c>
      <c r="P62" s="253">
        <v>7</v>
      </c>
      <c r="Q62" s="26"/>
    </row>
    <row r="63" spans="1:27" s="18" customFormat="1" ht="15.75" customHeight="1" x14ac:dyDescent="0.25">
      <c r="A63" s="187"/>
      <c r="B63" s="188"/>
      <c r="C63" s="190"/>
      <c r="D63" s="190"/>
      <c r="E63" s="26"/>
      <c r="F63" s="26"/>
      <c r="G63" s="187"/>
      <c r="H63" s="189"/>
      <c r="L63" s="21"/>
      <c r="M63" s="42" t="s">
        <v>100</v>
      </c>
      <c r="N63" s="253">
        <v>5.87</v>
      </c>
      <c r="O63" s="253">
        <v>4.54</v>
      </c>
      <c r="P63" s="253">
        <v>5.04</v>
      </c>
      <c r="Q63" s="26"/>
    </row>
    <row r="64" spans="1:27" s="18" customFormat="1" ht="15.75" customHeight="1" x14ac:dyDescent="0.25">
      <c r="A64" s="187"/>
      <c r="B64" s="188"/>
      <c r="C64" s="190"/>
      <c r="D64" s="190"/>
      <c r="E64" s="26"/>
      <c r="F64" s="26"/>
      <c r="G64" s="187"/>
      <c r="H64" s="189"/>
      <c r="L64" s="21"/>
      <c r="N64" s="246"/>
      <c r="O64" s="246"/>
      <c r="P64" s="246"/>
    </row>
    <row r="65" spans="1:27" s="18" customFormat="1" ht="15.75" customHeight="1" x14ac:dyDescent="0.25">
      <c r="A65" s="187"/>
      <c r="B65" s="188"/>
      <c r="C65" s="190"/>
      <c r="D65" s="190"/>
      <c r="E65" s="26"/>
      <c r="F65" s="26"/>
      <c r="G65" s="187"/>
      <c r="H65" s="189"/>
      <c r="L65" s="21"/>
      <c r="M65" s="38" t="s">
        <v>107</v>
      </c>
      <c r="N65" s="251" t="s">
        <v>38</v>
      </c>
      <c r="O65" s="251" t="s">
        <v>66</v>
      </c>
      <c r="P65" s="251" t="s">
        <v>36</v>
      </c>
    </row>
    <row r="66" spans="1:27" s="18" customFormat="1" ht="15.75" customHeight="1" x14ac:dyDescent="0.25">
      <c r="A66" s="187"/>
      <c r="B66" s="189"/>
      <c r="C66" s="26"/>
      <c r="D66" s="187"/>
      <c r="E66" s="26"/>
      <c r="F66" s="26"/>
      <c r="G66" s="187"/>
      <c r="H66" s="189"/>
      <c r="L66" s="21"/>
      <c r="M66" s="40" t="s">
        <v>103</v>
      </c>
      <c r="N66" s="252">
        <v>414</v>
      </c>
      <c r="O66" s="252">
        <v>391</v>
      </c>
      <c r="P66" s="252">
        <v>391</v>
      </c>
    </row>
    <row r="67" spans="1:27" s="18" customFormat="1" ht="15.75" customHeight="1" x14ac:dyDescent="0.25">
      <c r="A67" s="187"/>
      <c r="B67" s="189"/>
      <c r="C67" s="26"/>
      <c r="D67" s="187"/>
      <c r="L67" s="21"/>
      <c r="M67" s="42" t="s">
        <v>104</v>
      </c>
      <c r="N67" s="253">
        <v>4</v>
      </c>
      <c r="O67" s="253">
        <v>10</v>
      </c>
      <c r="P67" s="253">
        <v>9</v>
      </c>
    </row>
    <row r="68" spans="1:27" s="18" customFormat="1" ht="15.75" customHeight="1" x14ac:dyDescent="0.25">
      <c r="A68" s="158"/>
      <c r="B68" s="159"/>
      <c r="D68" s="158"/>
      <c r="I68" s="21"/>
      <c r="J68" s="21"/>
      <c r="K68" s="21"/>
      <c r="L68" s="21"/>
      <c r="M68" s="42" t="s">
        <v>105</v>
      </c>
      <c r="N68" s="253">
        <v>410</v>
      </c>
      <c r="O68" s="253">
        <v>381</v>
      </c>
      <c r="P68" s="253">
        <v>382</v>
      </c>
    </row>
    <row r="69" spans="1:27" s="18" customFormat="1" ht="15.75" customHeight="1" x14ac:dyDescent="0.25">
      <c r="A69" s="158"/>
      <c r="B69" s="159"/>
      <c r="D69" s="158"/>
      <c r="I69" s="21"/>
      <c r="J69" s="21"/>
      <c r="K69" s="21"/>
      <c r="L69" s="21"/>
      <c r="M69" s="42" t="s">
        <v>106</v>
      </c>
      <c r="N69" s="253">
        <v>8</v>
      </c>
      <c r="O69" s="253">
        <v>4</v>
      </c>
      <c r="P69" s="253">
        <v>5</v>
      </c>
    </row>
    <row r="70" spans="1:27" s="18" customFormat="1" ht="15.75" customHeight="1" x14ac:dyDescent="0.25">
      <c r="A70" s="158"/>
      <c r="B70" s="159"/>
      <c r="D70" s="158"/>
      <c r="I70" s="21"/>
      <c r="J70" s="21"/>
      <c r="K70" s="21"/>
      <c r="L70" s="21"/>
      <c r="M70" s="42" t="s">
        <v>100</v>
      </c>
      <c r="N70" s="253">
        <v>3.04</v>
      </c>
      <c r="O70" s="253">
        <v>1.02</v>
      </c>
      <c r="P70" s="253">
        <v>1.98</v>
      </c>
    </row>
    <row r="71" spans="1:27" s="18" customFormat="1" ht="15.75" customHeight="1" x14ac:dyDescent="0.25">
      <c r="A71" s="162" t="s">
        <v>532</v>
      </c>
      <c r="B71" s="159"/>
      <c r="D71" s="158"/>
      <c r="F71" s="21"/>
      <c r="G71" s="160"/>
      <c r="H71" s="161"/>
      <c r="I71" s="21"/>
      <c r="J71" s="21"/>
      <c r="K71" s="21"/>
      <c r="L71" s="21"/>
      <c r="N71" s="246"/>
      <c r="O71" s="246"/>
      <c r="P71" s="246"/>
      <c r="S71" s="1"/>
      <c r="T71" s="1"/>
      <c r="W71" s="1"/>
    </row>
    <row r="72" spans="1:27" s="1" customFormat="1" x14ac:dyDescent="0.25">
      <c r="A72" s="162" t="s">
        <v>226</v>
      </c>
      <c r="B72" s="26"/>
      <c r="C72" s="26"/>
      <c r="D72" s="26"/>
      <c r="E72" s="26"/>
      <c r="F72" s="26"/>
      <c r="G72" s="26"/>
      <c r="H72" s="26"/>
      <c r="I72" s="26"/>
      <c r="J72" s="26"/>
      <c r="K72" s="26"/>
      <c r="L72" s="26"/>
      <c r="N72" s="75"/>
      <c r="O72" s="75"/>
      <c r="P72" s="75"/>
      <c r="W72" s="18"/>
      <c r="X72" s="18"/>
      <c r="AA72" s="18"/>
    </row>
    <row r="73" spans="1:27" s="18" customFormat="1" ht="15.75" customHeight="1" x14ac:dyDescent="0.25">
      <c r="A73" s="162" t="s">
        <v>534</v>
      </c>
      <c r="B73" s="163"/>
      <c r="C73" s="163"/>
      <c r="D73" s="163"/>
      <c r="E73" s="163"/>
      <c r="F73" s="163"/>
      <c r="G73" s="163"/>
      <c r="H73" s="163"/>
      <c r="I73" s="163"/>
      <c r="J73" s="163"/>
      <c r="K73" s="21"/>
      <c r="L73" s="21"/>
      <c r="M73" s="38" t="s">
        <v>113</v>
      </c>
      <c r="N73" s="251" t="s">
        <v>38</v>
      </c>
      <c r="O73" s="251" t="s">
        <v>66</v>
      </c>
      <c r="P73" s="251" t="s">
        <v>36</v>
      </c>
    </row>
    <row r="74" spans="1:27" s="18" customFormat="1" ht="15.75" customHeight="1" x14ac:dyDescent="0.25">
      <c r="A74" s="164"/>
      <c r="B74" s="164"/>
      <c r="C74" s="164"/>
      <c r="D74" s="164"/>
      <c r="E74" s="164"/>
      <c r="F74" s="164"/>
      <c r="G74" s="164"/>
      <c r="H74" s="164"/>
      <c r="I74" s="164"/>
      <c r="J74" s="164"/>
      <c r="K74" s="21"/>
      <c r="L74" s="21"/>
      <c r="M74" s="40" t="s">
        <v>109</v>
      </c>
      <c r="N74" s="252">
        <v>343</v>
      </c>
      <c r="O74" s="252">
        <v>320</v>
      </c>
      <c r="P74" s="252">
        <v>331</v>
      </c>
    </row>
    <row r="75" spans="1:27" s="18" customFormat="1" ht="15.75" customHeight="1" x14ac:dyDescent="0.25">
      <c r="A75" s="186"/>
      <c r="B75" s="186" t="s">
        <v>1</v>
      </c>
      <c r="C75" s="186" t="s">
        <v>17</v>
      </c>
      <c r="D75" s="186" t="s">
        <v>82</v>
      </c>
      <c r="E75" s="21"/>
      <c r="F75" s="21"/>
      <c r="G75" s="160"/>
      <c r="H75" s="161"/>
      <c r="I75" s="21"/>
      <c r="J75" s="21"/>
      <c r="K75" s="21"/>
      <c r="L75" s="21"/>
      <c r="M75" s="42" t="s">
        <v>110</v>
      </c>
      <c r="N75" s="253">
        <v>7</v>
      </c>
      <c r="O75" s="253">
        <v>3</v>
      </c>
      <c r="P75" s="253">
        <v>7</v>
      </c>
    </row>
    <row r="76" spans="1:27" s="18" customFormat="1" ht="15.75" customHeight="1" x14ac:dyDescent="0.25">
      <c r="A76" s="187" t="s">
        <v>15</v>
      </c>
      <c r="B76" s="188">
        <f>N68/N66</f>
        <v>0.99033816425120769</v>
      </c>
      <c r="C76" s="188">
        <f>O68/O66</f>
        <v>0.97442455242966752</v>
      </c>
      <c r="D76" s="188">
        <f>P68/P66</f>
        <v>0.97698209718670082</v>
      </c>
      <c r="E76" s="21"/>
      <c r="F76" s="21"/>
      <c r="G76" s="160"/>
      <c r="H76" s="161"/>
      <c r="I76" s="21"/>
      <c r="J76" s="21"/>
      <c r="K76" s="21"/>
      <c r="L76" s="21"/>
      <c r="M76" s="42" t="s">
        <v>111</v>
      </c>
      <c r="N76" s="253">
        <v>332</v>
      </c>
      <c r="O76" s="253">
        <v>319</v>
      </c>
      <c r="P76" s="253">
        <v>326</v>
      </c>
    </row>
    <row r="77" spans="1:27" s="18" customFormat="1" ht="15.75" customHeight="1" x14ac:dyDescent="0.25">
      <c r="A77" s="187"/>
      <c r="B77" s="186" t="s">
        <v>1</v>
      </c>
      <c r="C77" s="186" t="s">
        <v>17</v>
      </c>
      <c r="D77" s="186" t="s">
        <v>82</v>
      </c>
      <c r="E77" s="21"/>
      <c r="F77" s="21"/>
      <c r="G77" s="160"/>
      <c r="H77" s="161"/>
      <c r="I77" s="21"/>
      <c r="J77" s="21"/>
      <c r="M77" s="42" t="s">
        <v>112</v>
      </c>
      <c r="N77" s="253">
        <v>10</v>
      </c>
      <c r="O77" s="253">
        <v>9</v>
      </c>
      <c r="P77" s="253">
        <v>13</v>
      </c>
    </row>
    <row r="78" spans="1:27" s="18" customFormat="1" ht="15.75" customHeight="1" x14ac:dyDescent="0.25">
      <c r="A78" s="187" t="s">
        <v>16</v>
      </c>
      <c r="B78" s="188">
        <f>N69/N68</f>
        <v>1.9512195121951219E-2</v>
      </c>
      <c r="C78" s="188">
        <f>O69/O68</f>
        <v>1.0498687664041995E-2</v>
      </c>
      <c r="D78" s="188">
        <f>P69/P68</f>
        <v>1.3089005235602094E-2</v>
      </c>
      <c r="E78" s="21"/>
      <c r="F78" s="21"/>
      <c r="G78" s="160"/>
      <c r="H78" s="161"/>
      <c r="I78" s="21"/>
      <c r="J78" s="21"/>
      <c r="N78" s="254">
        <v>6.7893947368421044</v>
      </c>
      <c r="O78" s="254">
        <v>6.0945526315789484</v>
      </c>
      <c r="P78" s="254">
        <v>6.4342031602708847</v>
      </c>
    </row>
    <row r="79" spans="1:27" s="18" customFormat="1" ht="15.75" customHeight="1" x14ac:dyDescent="0.25">
      <c r="A79" s="160"/>
      <c r="B79" s="161"/>
      <c r="C79" s="21"/>
      <c r="D79" s="160"/>
      <c r="E79" s="21"/>
      <c r="F79" s="21"/>
      <c r="G79" s="160"/>
      <c r="H79" s="161"/>
      <c r="I79" s="21"/>
      <c r="J79" s="21"/>
      <c r="M79" s="38" t="s">
        <v>117</v>
      </c>
      <c r="N79" s="251" t="s">
        <v>38</v>
      </c>
      <c r="O79" s="251" t="s">
        <v>66</v>
      </c>
      <c r="P79" s="251" t="s">
        <v>36</v>
      </c>
    </row>
    <row r="80" spans="1:27" s="18" customFormat="1" ht="15.75" customHeight="1" x14ac:dyDescent="0.25">
      <c r="A80" s="160"/>
      <c r="B80" s="161"/>
      <c r="C80" s="21"/>
      <c r="D80" s="160"/>
      <c r="E80" s="21"/>
      <c r="F80" s="21"/>
      <c r="G80" s="160"/>
      <c r="H80" s="161"/>
      <c r="I80" s="21"/>
      <c r="J80" s="21"/>
      <c r="M80" s="40" t="s">
        <v>114</v>
      </c>
      <c r="N80" s="252">
        <v>448</v>
      </c>
      <c r="O80" s="252">
        <v>468</v>
      </c>
      <c r="P80" s="252">
        <v>928</v>
      </c>
    </row>
    <row r="81" spans="1:18" s="18" customFormat="1" ht="15.75" customHeight="1" x14ac:dyDescent="0.25">
      <c r="A81" s="160"/>
      <c r="B81" s="161"/>
      <c r="C81" s="21"/>
      <c r="D81" s="160"/>
      <c r="E81" s="21"/>
      <c r="F81" s="21"/>
      <c r="G81" s="160"/>
      <c r="H81" s="161"/>
      <c r="I81" s="21"/>
      <c r="J81" s="21"/>
      <c r="M81" s="42" t="s">
        <v>115</v>
      </c>
      <c r="N81" s="253">
        <v>30</v>
      </c>
      <c r="O81" s="253">
        <v>16</v>
      </c>
      <c r="P81" s="253">
        <v>32</v>
      </c>
    </row>
    <row r="82" spans="1:18" s="18" customFormat="1" ht="15.75" customHeight="1" x14ac:dyDescent="0.25">
      <c r="A82" s="160"/>
      <c r="B82" s="161"/>
      <c r="C82" s="21"/>
      <c r="D82" s="160"/>
      <c r="E82" s="21"/>
      <c r="F82" s="21"/>
      <c r="G82" s="160"/>
      <c r="H82" s="161"/>
      <c r="I82" s="21"/>
      <c r="J82" s="21"/>
      <c r="M82" s="42" t="s">
        <v>116</v>
      </c>
      <c r="N82" s="253">
        <f>N80-N81</f>
        <v>418</v>
      </c>
      <c r="O82" s="253">
        <f>O80-O81</f>
        <v>452</v>
      </c>
      <c r="P82" s="253">
        <f>P80-P81</f>
        <v>896</v>
      </c>
      <c r="Q82" s="26"/>
    </row>
    <row r="83" spans="1:18" s="18" customFormat="1" ht="15.75" customHeight="1" x14ac:dyDescent="0.25">
      <c r="A83" s="160"/>
      <c r="B83" s="161"/>
      <c r="C83" s="21"/>
      <c r="D83" s="160"/>
      <c r="E83" s="21"/>
      <c r="F83" s="21"/>
      <c r="G83" s="160"/>
      <c r="H83" s="161"/>
      <c r="I83" s="21"/>
      <c r="J83" s="21"/>
      <c r="N83" s="246" t="s">
        <v>1</v>
      </c>
      <c r="O83" s="246" t="s">
        <v>17</v>
      </c>
      <c r="P83" s="246" t="s">
        <v>18</v>
      </c>
      <c r="Q83" s="26"/>
    </row>
    <row r="84" spans="1:18" s="18" customFormat="1" ht="15.75" customHeight="1" x14ac:dyDescent="0.25">
      <c r="A84" s="160"/>
      <c r="B84" s="161"/>
      <c r="C84" s="21"/>
      <c r="D84" s="160"/>
      <c r="E84" s="21"/>
      <c r="F84" s="21"/>
      <c r="G84" s="160"/>
      <c r="H84" s="161"/>
      <c r="I84" s="21"/>
      <c r="J84" s="21"/>
      <c r="M84" s="18" t="s">
        <v>131</v>
      </c>
      <c r="N84" s="247">
        <f>N82/N80</f>
        <v>0.9330357142857143</v>
      </c>
      <c r="O84" s="247">
        <f>O82/O80</f>
        <v>0.96581196581196582</v>
      </c>
      <c r="P84" s="247">
        <f>P82/P80</f>
        <v>0.96551724137931039</v>
      </c>
      <c r="Q84" s="26"/>
    </row>
    <row r="85" spans="1:18" s="18" customFormat="1" ht="15.75" customHeight="1" x14ac:dyDescent="0.25">
      <c r="A85" s="158"/>
      <c r="B85" s="159"/>
      <c r="D85" s="158"/>
      <c r="G85" s="158"/>
      <c r="H85" s="159"/>
      <c r="M85" s="18" t="s">
        <v>132</v>
      </c>
      <c r="N85" s="247">
        <f>N81/N82</f>
        <v>7.1770334928229665E-2</v>
      </c>
      <c r="O85" s="247">
        <f>O81/O82</f>
        <v>3.5398230088495575E-2</v>
      </c>
      <c r="P85" s="247">
        <f>P81/P82</f>
        <v>3.5714285714285712E-2</v>
      </c>
      <c r="Q85" s="26"/>
    </row>
    <row r="86" spans="1:18" s="18" customFormat="1" ht="15.75" customHeight="1" x14ac:dyDescent="0.25">
      <c r="A86" s="158"/>
      <c r="B86" s="159"/>
      <c r="D86" s="158"/>
      <c r="G86" s="158"/>
      <c r="H86" s="159"/>
      <c r="N86" s="246"/>
      <c r="O86" s="246"/>
      <c r="P86" s="246"/>
      <c r="Q86" s="26"/>
    </row>
    <row r="87" spans="1:18" s="18" customFormat="1" ht="15.75" customHeight="1" x14ac:dyDescent="0.25">
      <c r="A87" s="158"/>
      <c r="B87" s="159"/>
      <c r="D87" s="158"/>
      <c r="G87" s="158"/>
      <c r="H87" s="159"/>
      <c r="M87" s="23"/>
      <c r="N87" s="249"/>
      <c r="O87" s="249"/>
      <c r="P87" s="249"/>
      <c r="Q87" s="26"/>
    </row>
    <row r="88" spans="1:18" s="18" customFormat="1" ht="15.75" customHeight="1" x14ac:dyDescent="0.25">
      <c r="J88" s="71"/>
      <c r="K88" s="71"/>
      <c r="L88" s="71"/>
      <c r="M88"/>
      <c r="N88" s="249"/>
      <c r="O88" s="249"/>
      <c r="P88" s="249"/>
      <c r="Q88" s="26"/>
    </row>
    <row r="89" spans="1:18" s="18" customFormat="1" ht="15.75" customHeight="1" x14ac:dyDescent="0.25">
      <c r="K89" s="165"/>
      <c r="L89" s="71"/>
      <c r="M89"/>
      <c r="N89" s="255"/>
      <c r="O89" s="256"/>
      <c r="P89" s="256"/>
      <c r="Q89" s="23"/>
    </row>
    <row r="90" spans="1:18" s="18" customFormat="1" ht="15.75" customHeight="1" x14ac:dyDescent="0.25">
      <c r="A90" s="162" t="s">
        <v>207</v>
      </c>
      <c r="K90" s="165"/>
      <c r="L90" s="71"/>
      <c r="N90" s="257"/>
      <c r="O90" s="249"/>
      <c r="P90" s="249"/>
      <c r="Q90" s="23"/>
    </row>
    <row r="91" spans="1:18" s="18" customFormat="1" ht="15.75" customHeight="1" x14ac:dyDescent="0.25">
      <c r="J91" s="71"/>
      <c r="K91" s="71"/>
      <c r="L91" s="71"/>
      <c r="M91" s="71"/>
      <c r="N91" s="257"/>
      <c r="O91" s="249"/>
      <c r="P91" s="249"/>
      <c r="Q91" s="23"/>
    </row>
    <row r="92" spans="1:18" s="18" customFormat="1" ht="15.75" customHeight="1" x14ac:dyDescent="0.25">
      <c r="J92" s="71"/>
      <c r="K92" s="71"/>
      <c r="L92" s="71"/>
      <c r="M92" s="71"/>
      <c r="N92" s="258"/>
      <c r="O92" s="246"/>
      <c r="P92" s="246"/>
    </row>
    <row r="93" spans="1:18" s="18" customFormat="1" ht="15.75" customHeight="1" x14ac:dyDescent="0.25">
      <c r="J93" s="71"/>
      <c r="K93" s="71"/>
      <c r="L93" s="71"/>
      <c r="M93" s="71"/>
      <c r="N93" s="258"/>
      <c r="O93" s="246"/>
      <c r="P93" s="246"/>
    </row>
    <row r="94" spans="1:18" s="18" customFormat="1" ht="15.75" customHeight="1" x14ac:dyDescent="0.25">
      <c r="J94" s="71"/>
      <c r="K94" s="71"/>
      <c r="L94" s="71"/>
      <c r="M94" s="71"/>
      <c r="N94" s="258"/>
      <c r="O94" s="246"/>
      <c r="P94" s="246"/>
    </row>
    <row r="95" spans="1:18" s="18" customFormat="1" ht="15" customHeight="1" x14ac:dyDescent="0.25">
      <c r="A95" s="23"/>
      <c r="B95" s="23"/>
      <c r="C95" s="23"/>
      <c r="D95" s="23"/>
      <c r="E95" s="23"/>
      <c r="G95" s="18" t="s">
        <v>1</v>
      </c>
      <c r="H95" s="18" t="s">
        <v>17</v>
      </c>
      <c r="I95" s="18" t="s">
        <v>18</v>
      </c>
      <c r="J95" s="71"/>
      <c r="K95" s="71"/>
      <c r="L95" s="71"/>
      <c r="M95" s="71"/>
      <c r="N95" s="258"/>
      <c r="O95" s="246"/>
      <c r="P95" s="246"/>
      <c r="Q95" s="71"/>
      <c r="R95" s="71"/>
    </row>
    <row r="96" spans="1:18" s="18" customFormat="1" ht="15" customHeight="1" x14ac:dyDescent="0.25">
      <c r="A96" s="23"/>
      <c r="B96" s="23" t="s">
        <v>1</v>
      </c>
      <c r="C96" s="23" t="s">
        <v>17</v>
      </c>
      <c r="D96" s="23" t="s">
        <v>18</v>
      </c>
      <c r="E96" s="23"/>
      <c r="F96" s="18" t="s">
        <v>122</v>
      </c>
      <c r="G96" s="28">
        <f>N76/N74</f>
        <v>0.96793002915451898</v>
      </c>
      <c r="H96" s="28">
        <f>O76/O74</f>
        <v>0.99687499999999996</v>
      </c>
      <c r="I96" s="28">
        <f>P76/P74</f>
        <v>0.98489425981873113</v>
      </c>
      <c r="J96" s="132"/>
      <c r="K96" s="132"/>
      <c r="M96" s="71"/>
      <c r="N96" s="258"/>
      <c r="O96" s="258"/>
      <c r="P96" s="258"/>
      <c r="Q96" s="71"/>
      <c r="R96" s="71"/>
    </row>
    <row r="97" spans="1:27" s="18" customFormat="1" ht="15" customHeight="1" x14ac:dyDescent="0.25">
      <c r="A97" s="197" t="s">
        <v>100</v>
      </c>
      <c r="B97" s="198">
        <f>N63</f>
        <v>5.87</v>
      </c>
      <c r="C97" s="198">
        <f t="shared" ref="C97:D97" si="2">O63</f>
        <v>4.54</v>
      </c>
      <c r="D97" s="198">
        <f t="shared" si="2"/>
        <v>5.04</v>
      </c>
      <c r="E97" s="23"/>
      <c r="F97" s="18" t="s">
        <v>123</v>
      </c>
      <c r="G97" s="148">
        <f>N77/N76</f>
        <v>3.0120481927710843E-2</v>
      </c>
      <c r="H97" s="148">
        <f>O77/O76</f>
        <v>2.8213166144200628E-2</v>
      </c>
      <c r="I97" s="148">
        <f>P77/P76</f>
        <v>3.9877300613496931E-2</v>
      </c>
      <c r="J97" s="132"/>
      <c r="K97" s="132"/>
      <c r="L97" s="132"/>
      <c r="N97" s="246"/>
      <c r="O97" s="258"/>
      <c r="P97" s="258"/>
    </row>
    <row r="98" spans="1:27" s="18" customFormat="1" ht="15" customHeight="1" x14ac:dyDescent="0.25">
      <c r="A98" s="199"/>
      <c r="B98" s="199"/>
      <c r="C98" s="199"/>
      <c r="D98" s="199"/>
      <c r="E98" s="23"/>
      <c r="G98" s="311"/>
      <c r="H98" s="311"/>
      <c r="I98" s="311"/>
      <c r="J98" s="311"/>
      <c r="K98" s="311"/>
      <c r="L98" s="311"/>
      <c r="M98" s="132"/>
      <c r="N98" s="246"/>
      <c r="O98" s="246"/>
      <c r="P98" s="246"/>
    </row>
    <row r="99" spans="1:27" s="18" customFormat="1" ht="15" customHeight="1" x14ac:dyDescent="0.25">
      <c r="B99" s="18" t="s">
        <v>1</v>
      </c>
      <c r="C99" s="18" t="s">
        <v>17</v>
      </c>
      <c r="D99" s="18" t="s">
        <v>18</v>
      </c>
      <c r="G99" s="71"/>
      <c r="H99" s="71"/>
      <c r="I99" s="71"/>
      <c r="J99" s="71"/>
      <c r="K99" s="71"/>
      <c r="L99" s="71"/>
      <c r="N99" s="246"/>
      <c r="O99" s="246"/>
      <c r="P99" s="246"/>
      <c r="Q99" s="71"/>
    </row>
    <row r="100" spans="1:27" s="18" customFormat="1" ht="15" customHeight="1" x14ac:dyDescent="0.25">
      <c r="A100" s="146" t="s">
        <v>100</v>
      </c>
      <c r="B100" s="147">
        <f>N70</f>
        <v>3.04</v>
      </c>
      <c r="C100" s="147">
        <f>O70</f>
        <v>1.02</v>
      </c>
      <c r="D100" s="147">
        <f>P70</f>
        <v>1.98</v>
      </c>
      <c r="G100" s="71"/>
      <c r="H100" s="71"/>
      <c r="I100" s="71"/>
      <c r="J100" s="71"/>
      <c r="K100" s="71"/>
      <c r="L100" s="71"/>
      <c r="M100" s="71"/>
      <c r="N100" s="258"/>
      <c r="O100" s="258"/>
      <c r="P100" s="258"/>
    </row>
    <row r="101" spans="1:27" s="18" customFormat="1" ht="15.75" x14ac:dyDescent="0.25">
      <c r="B101" s="149"/>
      <c r="C101" s="149"/>
      <c r="D101" s="149"/>
      <c r="G101" s="132"/>
      <c r="H101" s="132"/>
      <c r="I101" s="132"/>
      <c r="J101" s="150"/>
      <c r="K101" s="150"/>
      <c r="M101" s="71"/>
      <c r="N101" s="258"/>
      <c r="O101" s="258"/>
      <c r="P101" s="258"/>
    </row>
    <row r="102" spans="1:27" s="18" customFormat="1" ht="15.75" x14ac:dyDescent="0.25">
      <c r="G102" s="132"/>
      <c r="H102" s="132"/>
      <c r="I102" s="132"/>
      <c r="J102" s="150"/>
      <c r="K102" s="150"/>
      <c r="N102" s="246"/>
      <c r="O102" s="246"/>
      <c r="P102" s="246"/>
    </row>
    <row r="103" spans="1:27" s="18" customFormat="1" ht="15.75" x14ac:dyDescent="0.25">
      <c r="G103" s="132"/>
      <c r="H103" s="132"/>
      <c r="I103" s="132"/>
      <c r="J103" s="133"/>
      <c r="K103" s="133"/>
      <c r="N103" s="246"/>
      <c r="O103" s="246"/>
      <c r="P103" s="246"/>
      <c r="W103" s="21"/>
      <c r="X103" s="21"/>
      <c r="AA103" s="21"/>
    </row>
    <row r="104" spans="1:27" s="21" customFormat="1" ht="15.75" x14ac:dyDescent="0.25">
      <c r="G104" s="44"/>
      <c r="H104" s="44"/>
      <c r="I104" s="44"/>
      <c r="N104" s="259"/>
      <c r="O104" s="259"/>
      <c r="P104" s="259"/>
      <c r="W104" s="18"/>
      <c r="X104" s="18"/>
      <c r="AA104" s="18"/>
    </row>
    <row r="105" spans="1:27" s="18" customFormat="1" x14ac:dyDescent="0.25">
      <c r="J105" s="25"/>
      <c r="K105" s="25"/>
      <c r="L105" s="25"/>
      <c r="M105" s="21"/>
      <c r="N105" s="259"/>
      <c r="O105" s="259"/>
      <c r="P105" s="259"/>
    </row>
    <row r="106" spans="1:27" s="18" customFormat="1" x14ac:dyDescent="0.25">
      <c r="A106" s="162" t="s">
        <v>221</v>
      </c>
      <c r="J106" s="28"/>
      <c r="K106" s="28"/>
      <c r="L106" s="28"/>
      <c r="N106" s="246"/>
      <c r="O106" s="246"/>
      <c r="P106" s="246"/>
    </row>
    <row r="107" spans="1:27" s="18" customFormat="1" x14ac:dyDescent="0.25">
      <c r="A107" s="134"/>
      <c r="B107" s="23"/>
      <c r="C107" s="23"/>
      <c r="D107" s="23"/>
      <c r="E107" s="23"/>
      <c r="F107" s="23"/>
      <c r="J107" s="22"/>
      <c r="K107" s="22"/>
      <c r="L107" s="28"/>
      <c r="N107" s="246"/>
      <c r="O107" s="246"/>
      <c r="P107" s="246"/>
    </row>
    <row r="108" spans="1:27" s="18" customFormat="1" x14ac:dyDescent="0.25">
      <c r="A108" s="23"/>
      <c r="B108" s="23"/>
      <c r="C108" s="23"/>
      <c r="D108" s="23"/>
      <c r="E108" s="23"/>
      <c r="F108" s="23"/>
      <c r="G108" s="23"/>
      <c r="H108" s="23"/>
      <c r="I108" s="23"/>
      <c r="J108" s="135"/>
      <c r="K108" s="135"/>
      <c r="L108" s="35"/>
      <c r="M108" s="23"/>
      <c r="N108" s="246"/>
      <c r="O108" s="246"/>
      <c r="P108" s="246"/>
    </row>
    <row r="109" spans="1:27" s="18" customFormat="1" x14ac:dyDescent="0.25">
      <c r="A109" s="23"/>
      <c r="B109" s="23"/>
      <c r="C109" s="23"/>
      <c r="D109" s="23"/>
      <c r="E109" s="23"/>
      <c r="F109" s="23"/>
      <c r="G109" s="23"/>
      <c r="H109" s="23"/>
      <c r="I109" s="23"/>
      <c r="J109" s="135"/>
      <c r="K109" s="135"/>
      <c r="L109" s="35"/>
      <c r="M109" s="23"/>
      <c r="N109" s="246"/>
      <c r="O109" s="246"/>
      <c r="P109" s="246"/>
    </row>
    <row r="110" spans="1:27" s="18" customFormat="1" x14ac:dyDescent="0.25">
      <c r="A110" s="23"/>
      <c r="B110" s="23"/>
      <c r="C110" s="23"/>
      <c r="D110" s="23"/>
      <c r="E110" s="23"/>
      <c r="F110" s="23"/>
      <c r="G110" s="23"/>
      <c r="H110" s="23" t="s">
        <v>1</v>
      </c>
      <c r="I110" s="23" t="s">
        <v>17</v>
      </c>
      <c r="J110" s="135" t="s">
        <v>18</v>
      </c>
      <c r="K110" s="135"/>
      <c r="L110" s="35"/>
      <c r="M110" s="23"/>
      <c r="N110" s="246"/>
      <c r="O110" s="246"/>
      <c r="P110" s="246"/>
    </row>
    <row r="111" spans="1:27" s="18" customFormat="1" x14ac:dyDescent="0.25">
      <c r="A111" s="23"/>
      <c r="B111" s="23"/>
      <c r="C111" s="23"/>
      <c r="D111" s="23"/>
      <c r="E111" s="23"/>
      <c r="F111" s="23"/>
      <c r="G111" s="35"/>
      <c r="H111" s="35">
        <f>N74/N59</f>
        <v>0.87055837563451777</v>
      </c>
      <c r="I111" s="35">
        <f t="shared" ref="I111:J111" si="3">O74/O59</f>
        <v>0.83333333333333337</v>
      </c>
      <c r="J111" s="35">
        <f t="shared" si="3"/>
        <v>0.9194444444444444</v>
      </c>
      <c r="K111" s="135"/>
      <c r="L111" s="35" t="s">
        <v>262</v>
      </c>
      <c r="M111" s="23"/>
      <c r="N111" s="246"/>
      <c r="O111" s="246"/>
      <c r="P111" s="246"/>
    </row>
    <row r="112" spans="1:27" s="18" customFormat="1" x14ac:dyDescent="0.25">
      <c r="A112" s="23"/>
      <c r="B112" s="23"/>
      <c r="C112" s="23"/>
      <c r="D112" s="23"/>
      <c r="E112" s="23"/>
      <c r="F112" s="23"/>
      <c r="G112" s="23"/>
      <c r="H112" s="23"/>
      <c r="I112" s="23"/>
      <c r="J112" s="135"/>
      <c r="K112" s="135"/>
      <c r="L112" s="35"/>
      <c r="M112" s="23"/>
      <c r="N112" s="246"/>
      <c r="O112" s="246"/>
      <c r="P112" s="246"/>
    </row>
    <row r="113" spans="1:16" s="18" customFormat="1" x14ac:dyDescent="0.25">
      <c r="A113" s="23"/>
      <c r="B113" s="23"/>
      <c r="C113" s="23"/>
      <c r="D113" s="23"/>
      <c r="E113" s="23"/>
      <c r="F113" s="23"/>
      <c r="G113" s="23"/>
      <c r="H113" s="23"/>
      <c r="I113" s="23"/>
      <c r="J113" s="135"/>
      <c r="K113" s="135"/>
      <c r="L113" s="35"/>
      <c r="M113" s="23"/>
      <c r="N113" s="246"/>
      <c r="O113" s="246"/>
      <c r="P113" s="246"/>
    </row>
    <row r="114" spans="1:16" s="18" customFormat="1" x14ac:dyDescent="0.25">
      <c r="A114" s="23"/>
      <c r="B114" s="23"/>
      <c r="C114" s="23"/>
      <c r="D114" s="23"/>
      <c r="E114" s="23"/>
      <c r="F114" s="23"/>
      <c r="G114" s="23"/>
      <c r="H114" s="23"/>
      <c r="I114" s="23"/>
      <c r="J114" s="135"/>
      <c r="K114" s="135"/>
      <c r="L114" s="35"/>
      <c r="M114" s="23"/>
      <c r="N114" s="246"/>
      <c r="O114" s="246"/>
      <c r="P114" s="246"/>
    </row>
    <row r="115" spans="1:16" s="18" customFormat="1" x14ac:dyDescent="0.25">
      <c r="A115" s="23"/>
      <c r="B115" s="23"/>
      <c r="C115" s="23"/>
      <c r="D115" s="23"/>
      <c r="E115" s="23"/>
      <c r="F115" s="23"/>
      <c r="G115" s="23"/>
      <c r="H115" s="23"/>
      <c r="I115" s="23"/>
      <c r="J115" s="135"/>
      <c r="K115" s="135"/>
      <c r="L115" s="35"/>
      <c r="M115" s="23"/>
      <c r="N115" s="246"/>
      <c r="O115" s="246"/>
      <c r="P115" s="246"/>
    </row>
    <row r="116" spans="1:16" s="18" customFormat="1" x14ac:dyDescent="0.25">
      <c r="A116" s="23"/>
      <c r="B116" s="23"/>
      <c r="C116" s="23"/>
      <c r="D116" s="23"/>
      <c r="E116" s="23"/>
      <c r="F116" s="23"/>
      <c r="G116" s="23"/>
      <c r="H116" s="23"/>
      <c r="I116" s="23"/>
      <c r="J116" s="135"/>
      <c r="K116" s="135"/>
      <c r="L116" s="35"/>
      <c r="M116" s="23"/>
      <c r="N116" s="246"/>
      <c r="O116" s="246"/>
      <c r="P116" s="246"/>
    </row>
    <row r="117" spans="1:16" s="18" customFormat="1" x14ac:dyDescent="0.25">
      <c r="G117" s="23"/>
      <c r="H117" s="23"/>
      <c r="I117" s="23"/>
      <c r="J117" s="135"/>
      <c r="K117" s="135"/>
      <c r="L117" s="35"/>
      <c r="M117" s="23"/>
      <c r="N117" s="246"/>
      <c r="O117" s="246"/>
      <c r="P117" s="246"/>
    </row>
    <row r="118" spans="1:16" s="18" customFormat="1" x14ac:dyDescent="0.25">
      <c r="G118" s="23"/>
      <c r="H118" s="47"/>
      <c r="I118" s="23"/>
      <c r="J118" s="135"/>
      <c r="K118" s="135"/>
      <c r="L118" s="35"/>
      <c r="M118" s="23"/>
      <c r="N118" s="246"/>
      <c r="O118" s="246"/>
      <c r="P118" s="246"/>
    </row>
    <row r="119" spans="1:16" s="18" customFormat="1" x14ac:dyDescent="0.25">
      <c r="J119" s="22"/>
      <c r="K119" s="22"/>
      <c r="L119" s="28"/>
      <c r="N119" s="246"/>
      <c r="O119" s="246"/>
      <c r="P119" s="246"/>
    </row>
    <row r="120" spans="1:16" s="18" customFormat="1" x14ac:dyDescent="0.25">
      <c r="J120" s="22"/>
      <c r="K120" s="22"/>
      <c r="L120" s="28"/>
      <c r="N120" s="246"/>
      <c r="O120" s="246"/>
      <c r="P120" s="246"/>
    </row>
    <row r="121" spans="1:16" s="18" customFormat="1" x14ac:dyDescent="0.25">
      <c r="J121" s="22"/>
      <c r="K121" s="22"/>
      <c r="L121" s="28"/>
      <c r="N121" s="246"/>
      <c r="O121" s="246"/>
      <c r="P121" s="246"/>
    </row>
    <row r="122" spans="1:16" s="18" customFormat="1" x14ac:dyDescent="0.25">
      <c r="A122" s="45" t="s">
        <v>536</v>
      </c>
      <c r="J122" s="22"/>
      <c r="K122" s="22"/>
      <c r="L122" s="28"/>
      <c r="N122" s="246"/>
      <c r="O122" s="246"/>
      <c r="P122" s="246"/>
    </row>
    <row r="123" spans="1:16" s="18" customFormat="1" x14ac:dyDescent="0.25">
      <c r="J123" s="22"/>
      <c r="K123" s="22"/>
      <c r="L123" s="28"/>
      <c r="N123" s="246"/>
      <c r="O123" s="246"/>
      <c r="P123" s="246"/>
    </row>
    <row r="124" spans="1:16" s="18" customFormat="1" x14ac:dyDescent="0.25">
      <c r="J124" s="22"/>
      <c r="K124" s="22"/>
      <c r="L124" s="28"/>
      <c r="N124" s="246"/>
      <c r="O124" s="246"/>
      <c r="P124" s="246"/>
    </row>
    <row r="125" spans="1:16" s="18" customFormat="1" x14ac:dyDescent="0.25">
      <c r="J125" s="22"/>
      <c r="K125" s="22"/>
      <c r="L125" s="28"/>
      <c r="N125" s="246"/>
      <c r="O125" s="246"/>
      <c r="P125" s="246"/>
    </row>
    <row r="126" spans="1:16" s="18" customFormat="1" x14ac:dyDescent="0.25">
      <c r="J126" s="22"/>
      <c r="K126" s="22"/>
      <c r="L126" s="28"/>
      <c r="N126" s="246"/>
      <c r="O126" s="246"/>
      <c r="P126" s="246"/>
    </row>
    <row r="127" spans="1:16" s="18" customFormat="1" x14ac:dyDescent="0.25">
      <c r="J127" s="22"/>
      <c r="K127" s="22"/>
      <c r="L127" s="28"/>
      <c r="N127" s="246"/>
      <c r="O127" s="246"/>
      <c r="P127" s="246"/>
    </row>
    <row r="128" spans="1:16" s="18" customFormat="1" x14ac:dyDescent="0.25">
      <c r="J128" s="22"/>
      <c r="K128" s="22"/>
      <c r="L128" s="28"/>
      <c r="N128" s="246"/>
      <c r="O128" s="246"/>
      <c r="P128" s="246"/>
    </row>
    <row r="129" spans="1:27" s="18" customFormat="1" x14ac:dyDescent="0.25">
      <c r="J129" s="22"/>
      <c r="K129" s="22"/>
      <c r="L129" s="28"/>
      <c r="N129" s="246"/>
      <c r="O129" s="246"/>
      <c r="P129" s="246"/>
    </row>
    <row r="130" spans="1:27" s="18" customFormat="1" x14ac:dyDescent="0.25">
      <c r="J130" s="22"/>
      <c r="K130" s="22"/>
      <c r="L130" s="28"/>
      <c r="N130" s="246"/>
      <c r="O130" s="246"/>
      <c r="P130" s="246"/>
    </row>
    <row r="131" spans="1:27" s="18" customFormat="1" x14ac:dyDescent="0.25">
      <c r="J131" s="22"/>
      <c r="K131" s="22"/>
      <c r="L131" s="28"/>
      <c r="N131" s="246"/>
      <c r="O131" s="246"/>
      <c r="P131" s="246"/>
    </row>
    <row r="132" spans="1:27" s="18" customFormat="1" x14ac:dyDescent="0.25">
      <c r="J132" s="22"/>
      <c r="K132" s="22"/>
      <c r="L132" s="28"/>
      <c r="N132" s="246"/>
      <c r="O132" s="246"/>
      <c r="P132" s="246"/>
    </row>
    <row r="133" spans="1:27" s="18" customFormat="1" x14ac:dyDescent="0.25">
      <c r="A133" s="45"/>
      <c r="J133" s="22"/>
      <c r="K133" s="22"/>
      <c r="L133" s="28"/>
      <c r="N133" s="246"/>
      <c r="O133" s="246"/>
      <c r="P133" s="246"/>
    </row>
    <row r="134" spans="1:27" s="18" customFormat="1" x14ac:dyDescent="0.25">
      <c r="A134" s="45"/>
      <c r="J134" s="22"/>
      <c r="K134" s="22"/>
      <c r="L134" s="28"/>
      <c r="N134" s="246"/>
      <c r="O134" s="246"/>
      <c r="P134" s="246"/>
    </row>
    <row r="135" spans="1:27" s="18" customFormat="1" x14ac:dyDescent="0.25">
      <c r="A135" s="45"/>
      <c r="J135" s="22"/>
      <c r="K135" s="22"/>
      <c r="L135" s="28"/>
      <c r="N135" s="246"/>
      <c r="O135" s="246"/>
      <c r="P135" s="246"/>
    </row>
    <row r="136" spans="1:27" s="18" customFormat="1" x14ac:dyDescent="0.25">
      <c r="A136" s="45"/>
      <c r="J136" s="22"/>
      <c r="K136" s="22"/>
      <c r="L136" s="28" t="s">
        <v>1</v>
      </c>
      <c r="M136" s="18" t="s">
        <v>17</v>
      </c>
      <c r="N136" s="246" t="s">
        <v>18</v>
      </c>
      <c r="O136" s="246"/>
      <c r="P136" s="246"/>
    </row>
    <row r="137" spans="1:27" s="18" customFormat="1" x14ac:dyDescent="0.25">
      <c r="A137" s="45"/>
      <c r="J137" s="22"/>
      <c r="K137" s="22"/>
      <c r="L137" s="28"/>
      <c r="N137" s="246"/>
      <c r="O137" s="246"/>
      <c r="P137" s="246"/>
    </row>
    <row r="138" spans="1:27" s="18" customFormat="1" x14ac:dyDescent="0.25">
      <c r="A138" s="45"/>
      <c r="J138" s="22"/>
      <c r="K138" s="22"/>
      <c r="L138" s="28"/>
      <c r="N138" s="246"/>
      <c r="O138" s="246"/>
      <c r="P138" s="246"/>
    </row>
    <row r="139" spans="1:27" s="18" customFormat="1" x14ac:dyDescent="0.25">
      <c r="A139" s="45"/>
      <c r="J139" s="22"/>
      <c r="K139" s="22"/>
      <c r="L139" s="28"/>
      <c r="N139" s="246"/>
      <c r="O139" s="246"/>
      <c r="P139" s="246"/>
    </row>
    <row r="140" spans="1:27" s="18" customFormat="1" x14ac:dyDescent="0.25">
      <c r="I140"/>
      <c r="J140" s="22"/>
      <c r="K140" s="22"/>
      <c r="L140" s="28"/>
      <c r="N140" s="246"/>
      <c r="O140" s="246"/>
      <c r="P140" s="246"/>
    </row>
    <row r="141" spans="1:27" s="18" customFormat="1" x14ac:dyDescent="0.25">
      <c r="A141" s="45" t="s">
        <v>125</v>
      </c>
      <c r="J141" s="22"/>
      <c r="K141" s="22"/>
      <c r="L141" s="28"/>
      <c r="N141" s="246"/>
      <c r="O141" s="246"/>
      <c r="P141" s="246"/>
      <c r="W141" s="1"/>
      <c r="X141" s="1"/>
      <c r="AA141" s="1"/>
    </row>
    <row r="142" spans="1:27" s="1" customFormat="1" x14ac:dyDescent="0.25">
      <c r="A142" s="45" t="s">
        <v>124</v>
      </c>
      <c r="G142" s="23"/>
      <c r="H142" s="23"/>
      <c r="I142" s="18"/>
      <c r="J142" s="18"/>
      <c r="K142" s="18"/>
      <c r="L142" s="18"/>
      <c r="M142" s="18"/>
      <c r="N142" s="246"/>
      <c r="O142" s="246"/>
      <c r="P142" s="246"/>
      <c r="W142" s="18"/>
      <c r="X142" s="18"/>
      <c r="AA142" s="18"/>
    </row>
    <row r="143" spans="1:27" s="18" customFormat="1" ht="21" customHeight="1" x14ac:dyDescent="0.25">
      <c r="G143" s="21"/>
      <c r="H143" s="21"/>
      <c r="I143" s="21"/>
      <c r="N143" s="246"/>
      <c r="O143" s="246"/>
      <c r="P143" s="246"/>
    </row>
    <row r="144" spans="1:27" s="18" customFormat="1" x14ac:dyDescent="0.25">
      <c r="A144" s="21"/>
      <c r="B144" s="21"/>
      <c r="C144" s="21"/>
      <c r="D144" s="21"/>
      <c r="G144" s="21"/>
      <c r="H144" s="21"/>
      <c r="I144" s="21"/>
      <c r="N144" s="246"/>
      <c r="O144" s="246"/>
      <c r="P144" s="246"/>
    </row>
    <row r="145" spans="1:27" s="18" customFormat="1" x14ac:dyDescent="0.25">
      <c r="A145" s="21"/>
      <c r="B145" s="21" t="s">
        <v>1</v>
      </c>
      <c r="C145" s="21" t="s">
        <v>17</v>
      </c>
      <c r="D145" s="21" t="s">
        <v>18</v>
      </c>
      <c r="G145" s="21"/>
      <c r="H145" s="21" t="s">
        <v>1</v>
      </c>
      <c r="I145" s="21" t="s">
        <v>17</v>
      </c>
      <c r="J145" s="21" t="s">
        <v>18</v>
      </c>
      <c r="N145" s="246"/>
      <c r="O145" s="246"/>
      <c r="P145" s="246"/>
    </row>
    <row r="146" spans="1:27" s="18" customFormat="1" x14ac:dyDescent="0.25">
      <c r="A146" s="21" t="s">
        <v>298</v>
      </c>
      <c r="B146" s="33">
        <v>1.6199999999999999E-2</v>
      </c>
      <c r="C146" s="33">
        <v>6.6E-3</v>
      </c>
      <c r="D146" s="33">
        <v>9.7000000000000003E-3</v>
      </c>
      <c r="G146" s="21" t="s">
        <v>298</v>
      </c>
      <c r="H146" s="33">
        <v>1.67E-2</v>
      </c>
      <c r="I146" s="33">
        <v>1.0200000000000001E-2</v>
      </c>
      <c r="J146" s="33">
        <v>1.2500000000000001E-2</v>
      </c>
      <c r="K146" s="28"/>
      <c r="N146" s="246"/>
      <c r="O146" s="246"/>
      <c r="P146" s="246"/>
    </row>
    <row r="147" spans="1:27" s="18" customFormat="1" x14ac:dyDescent="0.25">
      <c r="A147" s="21" t="s">
        <v>276</v>
      </c>
      <c r="B147" s="33">
        <v>3.4200000000000001E-2</v>
      </c>
      <c r="C147" s="33">
        <v>1.78E-2</v>
      </c>
      <c r="D147" s="33">
        <v>1.7600000000000001E-2</v>
      </c>
      <c r="G147" s="21" t="s">
        <v>276</v>
      </c>
      <c r="H147" s="33">
        <v>2.9600000000000001E-2</v>
      </c>
      <c r="I147" s="33">
        <v>2.1999999999999999E-2</v>
      </c>
      <c r="J147" s="33">
        <v>1.67E-2</v>
      </c>
      <c r="K147" s="28"/>
      <c r="N147" s="246"/>
      <c r="O147" s="246"/>
      <c r="P147" s="246"/>
    </row>
    <row r="148" spans="1:27" s="18" customFormat="1" x14ac:dyDescent="0.25">
      <c r="A148" s="21" t="s">
        <v>296</v>
      </c>
      <c r="B148" s="33">
        <v>0.19259999999999999</v>
      </c>
      <c r="C148" s="33">
        <v>3.8100000000000002E-2</v>
      </c>
      <c r="D148" s="33">
        <v>3.04E-2</v>
      </c>
      <c r="G148" s="21" t="s">
        <v>296</v>
      </c>
      <c r="H148" s="33">
        <v>7.9699999999999993E-2</v>
      </c>
      <c r="I148" s="33">
        <v>3.7600000000000001E-2</v>
      </c>
      <c r="J148" s="33">
        <v>3.1399999999999997E-2</v>
      </c>
      <c r="K148" s="28"/>
      <c r="N148" s="246"/>
      <c r="O148" s="246"/>
      <c r="P148" s="246"/>
    </row>
    <row r="149" spans="1:27" s="18" customFormat="1" x14ac:dyDescent="0.25">
      <c r="A149" s="21" t="s">
        <v>297</v>
      </c>
      <c r="B149" s="33">
        <v>0.75700000000000001</v>
      </c>
      <c r="C149" s="33">
        <v>0.9375</v>
      </c>
      <c r="D149" s="33">
        <v>0.94240000000000002</v>
      </c>
      <c r="G149" s="21" t="s">
        <v>297</v>
      </c>
      <c r="H149" s="33">
        <v>0.874</v>
      </c>
      <c r="I149" s="33">
        <v>0.93020000000000003</v>
      </c>
      <c r="J149" s="33">
        <v>0.93940000000000001</v>
      </c>
      <c r="K149" s="28"/>
      <c r="N149" s="246"/>
      <c r="O149" s="246"/>
      <c r="P149" s="246"/>
    </row>
    <row r="150" spans="1:27" s="18" customFormat="1" x14ac:dyDescent="0.25">
      <c r="G150" s="21"/>
      <c r="H150" s="33"/>
      <c r="I150" s="33"/>
      <c r="J150" s="33"/>
      <c r="N150" s="246"/>
      <c r="O150" s="246"/>
      <c r="P150" s="246"/>
    </row>
    <row r="151" spans="1:27" s="18" customFormat="1" x14ac:dyDescent="0.25">
      <c r="A151" s="21"/>
      <c r="B151" s="166" t="s">
        <v>1</v>
      </c>
      <c r="C151" s="166" t="s">
        <v>17</v>
      </c>
      <c r="D151" s="166" t="s">
        <v>18</v>
      </c>
      <c r="G151" s="21"/>
      <c r="H151" s="21"/>
      <c r="I151" s="21"/>
      <c r="J151" s="21"/>
      <c r="N151" s="246"/>
      <c r="O151" s="246"/>
      <c r="P151" s="246"/>
      <c r="W151" s="21"/>
      <c r="X151" s="21"/>
      <c r="AA151" s="21"/>
    </row>
    <row r="152" spans="1:27" s="21" customFormat="1" x14ac:dyDescent="0.25">
      <c r="A152" s="167" t="s">
        <v>101</v>
      </c>
      <c r="B152" s="168">
        <v>3.66</v>
      </c>
      <c r="C152" s="168">
        <v>4.17</v>
      </c>
      <c r="D152" s="168">
        <v>4.1900000000000004</v>
      </c>
      <c r="N152" s="259"/>
      <c r="O152" s="259"/>
      <c r="P152" s="259"/>
      <c r="W152" s="18"/>
      <c r="X152" s="18"/>
      <c r="AA152" s="18"/>
    </row>
    <row r="153" spans="1:27" s="18" customFormat="1" x14ac:dyDescent="0.25">
      <c r="A153" s="167"/>
      <c r="B153" s="166" t="s">
        <v>1</v>
      </c>
      <c r="C153" s="166" t="s">
        <v>17</v>
      </c>
      <c r="D153" s="166" t="s">
        <v>18</v>
      </c>
      <c r="N153" s="246"/>
      <c r="O153" s="246"/>
      <c r="P153" s="246"/>
    </row>
    <row r="154" spans="1:27" s="18" customFormat="1" x14ac:dyDescent="0.25">
      <c r="A154" s="167" t="s">
        <v>101</v>
      </c>
      <c r="B154" s="21">
        <v>3.88</v>
      </c>
      <c r="C154" s="21">
        <v>4.18</v>
      </c>
      <c r="D154" s="21">
        <v>4.21</v>
      </c>
      <c r="N154" s="246"/>
      <c r="O154" s="246"/>
      <c r="P154" s="246"/>
    </row>
    <row r="155" spans="1:27" s="18" customFormat="1" x14ac:dyDescent="0.25">
      <c r="N155" s="246"/>
      <c r="O155" s="246"/>
      <c r="P155" s="246"/>
    </row>
    <row r="156" spans="1:27" s="18" customFormat="1" x14ac:dyDescent="0.25">
      <c r="J156" s="23"/>
      <c r="K156" s="23"/>
      <c r="L156" s="23"/>
      <c r="M156" s="23"/>
      <c r="N156" s="249"/>
      <c r="O156" s="249"/>
      <c r="P156" s="249"/>
      <c r="Q156" s="23"/>
    </row>
    <row r="157" spans="1:27" s="18" customFormat="1" x14ac:dyDescent="0.25">
      <c r="J157" s="23"/>
      <c r="K157" s="23"/>
      <c r="L157" s="23"/>
      <c r="M157" s="23"/>
      <c r="N157" s="249"/>
      <c r="O157" s="249"/>
      <c r="P157" s="249"/>
      <c r="Q157" s="23"/>
    </row>
    <row r="158" spans="1:27" s="18" customFormat="1" x14ac:dyDescent="0.25">
      <c r="J158" s="23"/>
      <c r="K158" s="23"/>
      <c r="L158" s="23"/>
      <c r="M158" s="23"/>
      <c r="N158" s="249"/>
      <c r="O158" s="249"/>
      <c r="P158" s="249"/>
      <c r="Q158" s="23"/>
    </row>
    <row r="159" spans="1:27" s="18" customFormat="1" x14ac:dyDescent="0.25">
      <c r="J159" s="23"/>
      <c r="K159" s="23"/>
      <c r="L159" s="23"/>
      <c r="M159" s="23"/>
      <c r="N159" s="249"/>
      <c r="O159" s="249"/>
      <c r="P159" s="249"/>
      <c r="Q159" s="23"/>
    </row>
    <row r="160" spans="1:27" s="18" customFormat="1" x14ac:dyDescent="0.25">
      <c r="A160" s="100"/>
      <c r="J160" s="23"/>
      <c r="K160" s="23"/>
      <c r="L160" s="21"/>
      <c r="M160" s="21"/>
      <c r="N160" s="259"/>
      <c r="O160" s="259"/>
      <c r="P160" s="259"/>
      <c r="Q160" s="21"/>
    </row>
    <row r="161" spans="1:17" s="18" customFormat="1" x14ac:dyDescent="0.25">
      <c r="J161" s="23"/>
      <c r="K161" s="23"/>
      <c r="L161" s="21"/>
      <c r="M161" s="21"/>
      <c r="N161" s="259"/>
      <c r="O161" s="259"/>
      <c r="P161" s="259"/>
      <c r="Q161" s="21"/>
    </row>
    <row r="162" spans="1:17" s="18" customFormat="1" x14ac:dyDescent="0.25">
      <c r="J162" s="23"/>
      <c r="K162" s="23"/>
      <c r="L162" s="21"/>
      <c r="M162" s="21"/>
      <c r="N162" s="259"/>
      <c r="O162" s="259"/>
      <c r="P162" s="259"/>
      <c r="Q162" s="21"/>
    </row>
    <row r="163" spans="1:17" s="18" customFormat="1" x14ac:dyDescent="0.25">
      <c r="J163" s="23"/>
      <c r="K163" s="23"/>
      <c r="L163" s="21"/>
      <c r="M163" s="21"/>
      <c r="N163" s="259"/>
      <c r="O163" s="259"/>
      <c r="P163" s="259"/>
      <c r="Q163" s="21"/>
    </row>
    <row r="164" spans="1:17" s="18" customFormat="1" x14ac:dyDescent="0.25">
      <c r="J164" s="23"/>
      <c r="K164" s="23"/>
      <c r="L164" s="21"/>
      <c r="M164" s="21"/>
      <c r="N164" s="259"/>
      <c r="O164" s="259"/>
      <c r="P164" s="259"/>
      <c r="Q164" s="21"/>
    </row>
    <row r="165" spans="1:17" s="18" customFormat="1" x14ac:dyDescent="0.25">
      <c r="L165" s="21"/>
      <c r="M165" s="21"/>
      <c r="N165" s="259"/>
      <c r="O165" s="259"/>
      <c r="P165" s="259"/>
      <c r="Q165" s="21"/>
    </row>
    <row r="166" spans="1:17" s="18" customFormat="1" x14ac:dyDescent="0.25">
      <c r="L166" s="21"/>
      <c r="M166" s="21"/>
      <c r="N166" s="259"/>
      <c r="O166" s="259"/>
      <c r="P166" s="259"/>
      <c r="Q166" s="21"/>
    </row>
    <row r="167" spans="1:17" s="18" customFormat="1" x14ac:dyDescent="0.25">
      <c r="N167" s="246"/>
      <c r="O167" s="246"/>
      <c r="P167" s="246"/>
    </row>
    <row r="168" spans="1:17" s="18" customFormat="1" x14ac:dyDescent="0.25">
      <c r="N168" s="246"/>
      <c r="O168" s="246"/>
      <c r="P168" s="246"/>
    </row>
    <row r="169" spans="1:17" s="18" customFormat="1" x14ac:dyDescent="0.25">
      <c r="N169" s="246"/>
      <c r="O169" s="246"/>
      <c r="P169" s="246"/>
    </row>
    <row r="170" spans="1:17" s="18" customFormat="1" x14ac:dyDescent="0.25">
      <c r="N170" s="246"/>
      <c r="O170" s="246"/>
      <c r="P170" s="246"/>
    </row>
    <row r="171" spans="1:17" s="18" customFormat="1" x14ac:dyDescent="0.25">
      <c r="N171" s="246"/>
      <c r="O171" s="246"/>
      <c r="P171" s="246"/>
    </row>
    <row r="172" spans="1:17" s="18" customFormat="1" x14ac:dyDescent="0.25">
      <c r="A172" s="46"/>
      <c r="N172" s="246"/>
      <c r="O172" s="246"/>
      <c r="P172" s="246"/>
    </row>
    <row r="173" spans="1:17" s="18" customFormat="1" x14ac:dyDescent="0.25">
      <c r="A173" s="45" t="s">
        <v>227</v>
      </c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246"/>
      <c r="O173" s="246"/>
      <c r="P173" s="246"/>
    </row>
    <row r="174" spans="1:17" s="18" customFormat="1" x14ac:dyDescent="0.25">
      <c r="A174" s="45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246"/>
      <c r="O174" s="246"/>
      <c r="P174" s="246"/>
    </row>
    <row r="175" spans="1:17" s="18" customFormat="1" ht="20.25" thickBot="1" x14ac:dyDescent="0.35">
      <c r="A175" s="305" t="s">
        <v>349</v>
      </c>
      <c r="B175" s="305"/>
      <c r="C175" s="305"/>
      <c r="D175" s="305"/>
      <c r="E175" s="305"/>
      <c r="F175" s="305"/>
      <c r="G175" s="305"/>
      <c r="H175" s="305"/>
      <c r="I175" s="305"/>
      <c r="J175" s="305"/>
      <c r="K175" s="305"/>
      <c r="L175" s="305"/>
      <c r="M175" s="305"/>
      <c r="N175" s="246"/>
      <c r="O175" s="246"/>
      <c r="P175" s="246"/>
    </row>
    <row r="176" spans="1:17" s="18" customFormat="1" ht="15.75" thickTop="1" x14ac:dyDescent="0.25">
      <c r="A176" s="46"/>
      <c r="E176" s="26"/>
      <c r="F176" s="26"/>
      <c r="K176" s="26"/>
      <c r="L176" s="26"/>
      <c r="N176" s="246"/>
      <c r="O176" s="246"/>
      <c r="P176" s="246"/>
    </row>
    <row r="177" spans="1:16" s="18" customFormat="1" x14ac:dyDescent="0.25">
      <c r="A177" s="131"/>
      <c r="B177" s="128" t="s">
        <v>1</v>
      </c>
      <c r="C177" s="128" t="s">
        <v>17</v>
      </c>
      <c r="D177" s="128" t="s">
        <v>18</v>
      </c>
      <c r="E177" s="26"/>
      <c r="F177" s="26"/>
      <c r="G177" s="26"/>
      <c r="H177" s="26"/>
      <c r="I177" s="26"/>
      <c r="J177" s="26"/>
      <c r="K177" s="26"/>
      <c r="L177" s="26"/>
      <c r="N177" s="246"/>
      <c r="O177" s="246"/>
      <c r="P177" s="246"/>
    </row>
    <row r="178" spans="1:16" s="18" customFormat="1" x14ac:dyDescent="0.25">
      <c r="A178" s="131" t="s">
        <v>118</v>
      </c>
      <c r="B178" s="130">
        <v>0.60450000000000004</v>
      </c>
      <c r="C178" s="130">
        <v>0.48280000000000001</v>
      </c>
      <c r="D178" s="130">
        <v>0.45860000000000001</v>
      </c>
      <c r="E178" s="26"/>
      <c r="F178" s="26"/>
      <c r="G178" s="26" t="s">
        <v>1</v>
      </c>
      <c r="H178" s="26" t="s">
        <v>17</v>
      </c>
      <c r="I178" s="26" t="s">
        <v>18</v>
      </c>
      <c r="J178" s="26"/>
      <c r="K178" s="26"/>
      <c r="L178" s="26"/>
      <c r="N178" s="246"/>
      <c r="O178" s="246"/>
      <c r="P178" s="246"/>
    </row>
    <row r="179" spans="1:16" s="18" customFormat="1" x14ac:dyDescent="0.25">
      <c r="A179" s="131" t="s">
        <v>119</v>
      </c>
      <c r="B179" s="130">
        <v>0.27279999999999999</v>
      </c>
      <c r="C179" s="130">
        <v>0.33879999999999999</v>
      </c>
      <c r="D179" s="130">
        <v>0.38100000000000001</v>
      </c>
      <c r="E179" s="26"/>
      <c r="F179" s="26"/>
      <c r="G179" s="26">
        <v>-7.57</v>
      </c>
      <c r="H179" s="26">
        <v>-8.5</v>
      </c>
      <c r="I179" s="26">
        <v>-8.7100000000000009</v>
      </c>
      <c r="J179" s="26"/>
      <c r="K179" s="26"/>
      <c r="L179" s="26"/>
      <c r="N179" s="246"/>
      <c r="O179" s="246"/>
      <c r="P179" s="246"/>
    </row>
    <row r="180" spans="1:16" s="18" customFormat="1" x14ac:dyDescent="0.25">
      <c r="A180" s="131" t="s">
        <v>120</v>
      </c>
      <c r="B180" s="130">
        <v>8.72E-2</v>
      </c>
      <c r="C180" s="130">
        <v>0.16769999999999999</v>
      </c>
      <c r="D180" s="130">
        <v>0.1326</v>
      </c>
      <c r="E180" s="26"/>
      <c r="F180" s="26"/>
      <c r="G180" s="26"/>
      <c r="H180" s="26"/>
      <c r="I180" s="26"/>
      <c r="J180" s="26"/>
      <c r="K180" s="26"/>
      <c r="L180" s="26"/>
      <c r="N180" s="246"/>
      <c r="O180" s="246"/>
      <c r="P180" s="246"/>
    </row>
    <row r="181" spans="1:16" s="18" customFormat="1" x14ac:dyDescent="0.25">
      <c r="A181" s="131" t="s">
        <v>121</v>
      </c>
      <c r="B181" s="130">
        <v>2.8400000000000002E-2</v>
      </c>
      <c r="C181" s="130">
        <v>1.6E-2</v>
      </c>
      <c r="D181" s="130">
        <v>2.7699999999999999E-2</v>
      </c>
      <c r="E181" s="26"/>
      <c r="F181" s="26"/>
      <c r="G181" s="26"/>
      <c r="H181" s="26"/>
      <c r="I181" s="26"/>
      <c r="J181" s="26"/>
      <c r="K181" s="26"/>
      <c r="L181" s="26"/>
      <c r="N181" s="246"/>
      <c r="O181" s="246"/>
      <c r="P181" s="246"/>
    </row>
    <row r="182" spans="1:16" s="18" customFormat="1" x14ac:dyDescent="0.25">
      <c r="A182" s="46"/>
      <c r="E182" s="26"/>
      <c r="F182" s="26"/>
      <c r="G182" s="26"/>
      <c r="H182" s="26"/>
      <c r="I182" s="26"/>
      <c r="J182" s="26"/>
      <c r="K182" s="26"/>
      <c r="L182" s="26"/>
      <c r="N182" s="246"/>
      <c r="O182" s="246"/>
      <c r="P182" s="246"/>
    </row>
    <row r="183" spans="1:16" s="18" customFormat="1" x14ac:dyDescent="0.25">
      <c r="A183" s="46"/>
      <c r="E183" s="26"/>
      <c r="F183" s="26"/>
      <c r="G183" s="26"/>
      <c r="H183" s="26"/>
      <c r="I183" s="26"/>
      <c r="J183" s="26"/>
      <c r="K183" s="26"/>
      <c r="L183" s="26"/>
      <c r="N183" s="246"/>
      <c r="O183" s="246"/>
      <c r="P183" s="246"/>
    </row>
    <row r="184" spans="1:16" s="18" customFormat="1" x14ac:dyDescent="0.25">
      <c r="A184" s="46"/>
      <c r="E184" s="26"/>
      <c r="F184" s="26"/>
      <c r="G184" s="26"/>
      <c r="H184" s="26"/>
      <c r="I184" s="26"/>
      <c r="J184" s="26"/>
      <c r="K184" s="26"/>
      <c r="L184" s="26"/>
      <c r="N184" s="246"/>
      <c r="O184" s="246"/>
      <c r="P184" s="246"/>
    </row>
    <row r="185" spans="1:16" s="18" customFormat="1" x14ac:dyDescent="0.25">
      <c r="A185" s="46"/>
      <c r="E185" s="26"/>
      <c r="F185" s="26"/>
      <c r="G185" s="26"/>
      <c r="H185" s="26"/>
      <c r="I185" s="26"/>
      <c r="J185" s="26"/>
      <c r="K185" s="26"/>
      <c r="L185" s="26"/>
      <c r="N185" s="246"/>
      <c r="O185" s="246"/>
      <c r="P185" s="246"/>
    </row>
    <row r="186" spans="1:16" s="18" customFormat="1" x14ac:dyDescent="0.25">
      <c r="A186" s="46"/>
      <c r="E186" s="26"/>
      <c r="F186" s="26"/>
      <c r="G186" s="26"/>
      <c r="H186" s="26"/>
      <c r="I186" s="26"/>
      <c r="J186" s="26"/>
      <c r="K186" s="26"/>
      <c r="L186" s="26"/>
      <c r="N186" s="246"/>
      <c r="O186" s="246"/>
      <c r="P186" s="246"/>
    </row>
    <row r="187" spans="1:16" s="18" customFormat="1" x14ac:dyDescent="0.25">
      <c r="A187" s="46"/>
      <c r="E187" s="26"/>
      <c r="F187" s="26"/>
      <c r="G187" s="26"/>
      <c r="H187" s="26"/>
      <c r="I187" s="26"/>
      <c r="J187" s="26"/>
      <c r="K187" s="26"/>
      <c r="L187" s="26"/>
      <c r="N187" s="246"/>
      <c r="O187" s="246"/>
      <c r="P187" s="246"/>
    </row>
    <row r="188" spans="1:16" s="18" customFormat="1" x14ac:dyDescent="0.25">
      <c r="A188" s="46"/>
      <c r="E188" s="26"/>
      <c r="F188" s="26"/>
      <c r="G188" s="26"/>
      <c r="H188" s="26"/>
      <c r="I188" s="26"/>
      <c r="J188" s="26"/>
      <c r="K188" s="26"/>
      <c r="L188" s="26"/>
      <c r="N188" s="246"/>
      <c r="O188" s="246"/>
      <c r="P188" s="246"/>
    </row>
    <row r="189" spans="1:16" s="18" customFormat="1" x14ac:dyDescent="0.25">
      <c r="A189" s="46"/>
      <c r="E189" s="26"/>
      <c r="F189" s="26"/>
      <c r="G189" s="26"/>
      <c r="H189" s="26"/>
      <c r="I189" s="26"/>
      <c r="J189" s="26"/>
      <c r="K189" s="26"/>
      <c r="L189" s="26"/>
      <c r="N189" s="246"/>
      <c r="O189" s="246"/>
      <c r="P189" s="246"/>
    </row>
    <row r="190" spans="1:16" s="18" customFormat="1" x14ac:dyDescent="0.25">
      <c r="A190" s="46"/>
      <c r="E190" s="26"/>
      <c r="F190" s="26"/>
      <c r="G190" s="26"/>
      <c r="H190" s="26"/>
      <c r="I190" s="26"/>
      <c r="J190" s="26"/>
      <c r="K190" s="26"/>
      <c r="L190" s="26"/>
      <c r="N190" s="246"/>
      <c r="O190" s="246"/>
      <c r="P190" s="246"/>
    </row>
    <row r="191" spans="1:16" s="18" customFormat="1" x14ac:dyDescent="0.25">
      <c r="A191" s="46"/>
      <c r="E191" s="26"/>
      <c r="F191" s="26"/>
      <c r="G191" s="26"/>
      <c r="H191" s="26"/>
      <c r="I191" s="26"/>
      <c r="J191" s="26"/>
      <c r="K191" s="26"/>
      <c r="L191" s="26"/>
      <c r="N191" s="246"/>
      <c r="O191" s="246"/>
      <c r="P191" s="246"/>
    </row>
    <row r="192" spans="1:16" s="18" customFormat="1" x14ac:dyDescent="0.25">
      <c r="A192" s="46"/>
      <c r="E192" s="26"/>
      <c r="F192" s="26"/>
      <c r="G192" s="26"/>
      <c r="H192" s="26"/>
      <c r="I192" s="26"/>
      <c r="J192" s="26"/>
      <c r="K192" s="26"/>
      <c r="L192" s="26"/>
      <c r="N192" s="246"/>
      <c r="O192" s="246"/>
      <c r="P192" s="246"/>
    </row>
    <row r="193" spans="1:27" s="18" customFormat="1" x14ac:dyDescent="0.25">
      <c r="A193" s="46"/>
      <c r="E193" s="26"/>
      <c r="F193" s="26"/>
      <c r="G193" s="26"/>
      <c r="H193" s="26"/>
      <c r="I193" s="26"/>
      <c r="J193" s="26"/>
      <c r="K193" s="26"/>
      <c r="L193" s="26"/>
      <c r="N193" s="246"/>
      <c r="O193" s="246"/>
      <c r="P193" s="246"/>
    </row>
    <row r="195" spans="1:27" s="18" customFormat="1" x14ac:dyDescent="0.25">
      <c r="A195" s="80" t="s">
        <v>161</v>
      </c>
      <c r="N195" s="246"/>
      <c r="O195" s="246"/>
      <c r="P195" s="246"/>
    </row>
    <row r="196" spans="1:27" s="18" customFormat="1" x14ac:dyDescent="0.25">
      <c r="A196" s="27"/>
      <c r="B196" s="21"/>
      <c r="C196" s="21"/>
      <c r="D196" s="21"/>
      <c r="N196" s="246"/>
      <c r="O196" s="246"/>
      <c r="P196" s="246"/>
    </row>
    <row r="197" spans="1:27" s="18" customFormat="1" x14ac:dyDescent="0.25">
      <c r="A197" s="26" t="s">
        <v>1</v>
      </c>
      <c r="B197" s="26" t="s">
        <v>17</v>
      </c>
      <c r="C197" s="26" t="s">
        <v>18</v>
      </c>
      <c r="D197" s="26"/>
      <c r="E197" s="306"/>
      <c r="F197" s="306"/>
      <c r="G197" s="306"/>
      <c r="I197" s="307"/>
      <c r="J197" s="307"/>
      <c r="K197" s="307"/>
      <c r="L197" s="307"/>
      <c r="M197" s="23"/>
      <c r="N197" s="249"/>
      <c r="O197" s="249"/>
      <c r="P197" s="249"/>
      <c r="Q197" s="23"/>
    </row>
    <row r="198" spans="1:27" s="21" customFormat="1" x14ac:dyDescent="0.25">
      <c r="A198" s="26">
        <v>0.02</v>
      </c>
      <c r="B198" s="26">
        <v>0.03</v>
      </c>
      <c r="C198" s="26">
        <v>0.18</v>
      </c>
      <c r="K198" s="101"/>
      <c r="N198" s="259"/>
      <c r="O198" s="259"/>
      <c r="P198" s="259"/>
    </row>
    <row r="199" spans="1:27" s="21" customFormat="1" x14ac:dyDescent="0.25">
      <c r="A199" s="27"/>
      <c r="K199" s="101"/>
      <c r="N199" s="259"/>
      <c r="O199" s="259"/>
      <c r="P199" s="259"/>
    </row>
    <row r="200" spans="1:27" s="21" customFormat="1" x14ac:dyDescent="0.25">
      <c r="A200" s="26" t="s">
        <v>1</v>
      </c>
      <c r="B200" s="26" t="s">
        <v>17</v>
      </c>
      <c r="C200" s="26" t="s">
        <v>18</v>
      </c>
      <c r="N200" s="259"/>
      <c r="O200" s="259"/>
      <c r="P200" s="259"/>
      <c r="W200" s="18"/>
      <c r="X200" s="18"/>
      <c r="AA200" s="18"/>
    </row>
    <row r="201" spans="1:27" s="18" customFormat="1" x14ac:dyDescent="0.25">
      <c r="A201" s="26">
        <v>0.33</v>
      </c>
      <c r="B201" s="26">
        <v>0.9</v>
      </c>
      <c r="C201" s="26">
        <v>0.25</v>
      </c>
      <c r="D201" s="23"/>
      <c r="F201" s="308"/>
      <c r="G201" s="308"/>
      <c r="H201" s="308"/>
      <c r="I201" s="308"/>
      <c r="J201" s="308"/>
      <c r="N201" s="246"/>
      <c r="O201" s="246"/>
      <c r="P201" s="246"/>
    </row>
    <row r="202" spans="1:27" s="18" customFormat="1" x14ac:dyDescent="0.25">
      <c r="A202" s="46"/>
      <c r="F202" s="308"/>
      <c r="G202" s="308"/>
      <c r="H202" s="308"/>
      <c r="I202" s="308"/>
      <c r="J202" s="308"/>
      <c r="N202" s="246"/>
      <c r="O202" s="246"/>
      <c r="P202" s="246"/>
    </row>
    <row r="203" spans="1:27" s="18" customFormat="1" x14ac:dyDescent="0.25">
      <c r="A203" s="46"/>
      <c r="F203" s="308"/>
      <c r="G203" s="308"/>
      <c r="H203" s="308"/>
      <c r="I203" s="308"/>
      <c r="J203" s="308"/>
      <c r="N203" s="246"/>
      <c r="O203" s="246"/>
      <c r="P203" s="246"/>
    </row>
    <row r="204" spans="1:27" s="18" customFormat="1" x14ac:dyDescent="0.25">
      <c r="A204" s="46"/>
      <c r="F204" s="308"/>
      <c r="G204" s="308"/>
      <c r="H204" s="308"/>
      <c r="I204" s="308"/>
      <c r="J204" s="308"/>
      <c r="N204" s="246"/>
      <c r="O204" s="246"/>
      <c r="P204" s="246"/>
    </row>
    <row r="205" spans="1:27" s="18" customFormat="1" x14ac:dyDescent="0.25">
      <c r="A205" s="46"/>
      <c r="F205" s="214"/>
      <c r="G205" s="214"/>
      <c r="H205" s="214"/>
      <c r="I205" s="214"/>
      <c r="J205" s="214"/>
      <c r="N205" s="246"/>
      <c r="O205" s="246"/>
      <c r="P205" s="246"/>
    </row>
    <row r="206" spans="1:27" s="18" customFormat="1" x14ac:dyDescent="0.25">
      <c r="A206" s="46"/>
      <c r="F206" s="214"/>
      <c r="G206" s="214"/>
      <c r="H206" s="214"/>
      <c r="I206" s="214"/>
      <c r="J206" s="214"/>
      <c r="N206" s="246"/>
      <c r="O206" s="246"/>
      <c r="P206" s="246"/>
    </row>
    <row r="207" spans="1:27" s="18" customFormat="1" x14ac:dyDescent="0.25">
      <c r="A207" s="46"/>
      <c r="F207" s="214"/>
      <c r="G207" s="214"/>
      <c r="H207" s="214"/>
      <c r="I207" s="214"/>
      <c r="J207" s="214"/>
      <c r="N207" s="246"/>
      <c r="O207" s="246"/>
      <c r="P207" s="246"/>
    </row>
    <row r="208" spans="1:27" s="18" customFormat="1" x14ac:dyDescent="0.25">
      <c r="A208" s="46"/>
      <c r="F208" s="214"/>
      <c r="G208" s="214"/>
      <c r="H208" s="214"/>
      <c r="I208" s="214"/>
      <c r="J208" s="214"/>
      <c r="N208" s="246"/>
      <c r="O208" s="246"/>
      <c r="P208" s="246"/>
    </row>
    <row r="209" spans="1:16" s="18" customFormat="1" x14ac:dyDescent="0.25">
      <c r="A209" s="46"/>
      <c r="F209" s="214"/>
      <c r="G209" s="214"/>
      <c r="H209" s="214"/>
      <c r="I209" s="214"/>
      <c r="J209" s="214"/>
      <c r="N209" s="246"/>
      <c r="O209" s="246"/>
      <c r="P209" s="246"/>
    </row>
    <row r="210" spans="1:16" s="18" customFormat="1" ht="14.25" customHeight="1" x14ac:dyDescent="0.25">
      <c r="A210" s="46"/>
      <c r="F210" s="214"/>
      <c r="G210" s="214"/>
      <c r="H210" s="214"/>
      <c r="I210" s="214"/>
      <c r="J210" s="214"/>
      <c r="N210" s="246"/>
      <c r="O210" s="246"/>
      <c r="P210" s="246"/>
    </row>
    <row r="211" spans="1:16" s="18" customFormat="1" x14ac:dyDescent="0.25">
      <c r="A211" s="59" t="s">
        <v>213</v>
      </c>
      <c r="M211" s="48"/>
      <c r="N211" s="260"/>
      <c r="O211" s="246"/>
      <c r="P211" s="246"/>
    </row>
    <row r="212" spans="1:16" s="18" customFormat="1" x14ac:dyDescent="0.25">
      <c r="A212" s="23"/>
      <c r="B212" s="23"/>
      <c r="C212" s="23"/>
      <c r="D212" s="23"/>
      <c r="E212" s="23"/>
      <c r="F212" s="23"/>
      <c r="G212" s="23"/>
      <c r="N212" s="246"/>
      <c r="O212" s="246"/>
      <c r="P212" s="246"/>
    </row>
    <row r="213" spans="1:16" s="18" customFormat="1" x14ac:dyDescent="0.25">
      <c r="A213" s="23"/>
      <c r="B213" s="23"/>
      <c r="C213" s="23"/>
      <c r="D213" s="23"/>
      <c r="E213" s="23"/>
      <c r="F213" s="23"/>
      <c r="G213" s="23"/>
      <c r="N213" s="246"/>
      <c r="O213" s="246"/>
      <c r="P213" s="246"/>
    </row>
    <row r="214" spans="1:16" s="18" customFormat="1" x14ac:dyDescent="0.25">
      <c r="A214" s="21"/>
      <c r="B214" s="21"/>
      <c r="C214" s="21"/>
      <c r="D214" s="21"/>
      <c r="E214" s="21"/>
      <c r="F214" s="23"/>
      <c r="G214" s="23"/>
      <c r="N214" s="246"/>
      <c r="O214" s="246"/>
      <c r="P214" s="246"/>
    </row>
    <row r="215" spans="1:16" s="18" customFormat="1" x14ac:dyDescent="0.25">
      <c r="A215" s="21"/>
      <c r="B215" s="21"/>
      <c r="C215" s="21"/>
      <c r="D215" s="21"/>
      <c r="E215" s="21"/>
      <c r="F215" s="23"/>
      <c r="G215" s="23"/>
      <c r="N215" s="246"/>
      <c r="O215" s="246"/>
      <c r="P215" s="246"/>
    </row>
    <row r="216" spans="1:16" s="18" customFormat="1" x14ac:dyDescent="0.25">
      <c r="A216" s="21"/>
      <c r="B216" s="21"/>
      <c r="C216" s="21"/>
      <c r="D216" s="21"/>
      <c r="E216" s="21"/>
      <c r="F216" s="23"/>
      <c r="G216" s="23"/>
      <c r="N216" s="246"/>
      <c r="O216" s="246"/>
      <c r="P216" s="246"/>
    </row>
    <row r="217" spans="1:16" s="18" customFormat="1" x14ac:dyDescent="0.25">
      <c r="A217" s="21"/>
      <c r="B217" s="21"/>
      <c r="C217" s="21"/>
      <c r="D217" s="21"/>
      <c r="E217" s="21"/>
      <c r="F217" s="23"/>
      <c r="G217" s="23"/>
      <c r="N217" s="246"/>
      <c r="O217" s="246"/>
      <c r="P217" s="246"/>
    </row>
    <row r="218" spans="1:16" s="18" customFormat="1" x14ac:dyDescent="0.25">
      <c r="A218" s="21"/>
      <c r="B218" s="21" t="s">
        <v>1</v>
      </c>
      <c r="C218" s="21" t="s">
        <v>17</v>
      </c>
      <c r="D218" s="21" t="s">
        <v>18</v>
      </c>
      <c r="E218" s="21"/>
      <c r="F218" s="23"/>
      <c r="G218" s="23"/>
      <c r="N218" s="246"/>
      <c r="O218" s="246"/>
      <c r="P218" s="246"/>
    </row>
    <row r="219" spans="1:16" s="18" customFormat="1" x14ac:dyDescent="0.25">
      <c r="A219" s="21" t="s">
        <v>275</v>
      </c>
      <c r="B219" s="33">
        <v>0.69259999999999999</v>
      </c>
      <c r="C219" s="33">
        <v>0.6593</v>
      </c>
      <c r="D219" s="33">
        <v>0.63429999999999997</v>
      </c>
      <c r="E219" s="21"/>
      <c r="F219" s="23"/>
      <c r="G219" s="23"/>
      <c r="N219" s="246"/>
      <c r="O219" s="246"/>
      <c r="P219" s="246"/>
    </row>
    <row r="220" spans="1:16" s="18" customFormat="1" x14ac:dyDescent="0.25">
      <c r="A220" s="21" t="s">
        <v>277</v>
      </c>
      <c r="B220" s="33">
        <v>0.18360000000000001</v>
      </c>
      <c r="C220" s="33">
        <v>0.22559999999999999</v>
      </c>
      <c r="D220" s="33">
        <v>0.22370000000000001</v>
      </c>
      <c r="E220" s="21"/>
      <c r="F220" s="23"/>
      <c r="G220" s="23"/>
      <c r="N220" s="246"/>
      <c r="O220" s="246"/>
      <c r="P220" s="246"/>
    </row>
    <row r="221" spans="1:16" s="18" customFormat="1" x14ac:dyDescent="0.25">
      <c r="A221" s="21" t="s">
        <v>53</v>
      </c>
      <c r="B221" s="33">
        <v>9.1899999999999996E-2</v>
      </c>
      <c r="C221" s="33">
        <v>9.3100000000000002E-2</v>
      </c>
      <c r="D221" s="33">
        <v>9.98E-2</v>
      </c>
      <c r="E221" s="21"/>
      <c r="F221" s="23"/>
      <c r="G221" s="23"/>
      <c r="N221" s="246"/>
      <c r="O221" s="246"/>
      <c r="P221" s="246"/>
    </row>
    <row r="222" spans="1:16" s="18" customFormat="1" x14ac:dyDescent="0.25">
      <c r="A222" s="21" t="s">
        <v>54</v>
      </c>
      <c r="B222" s="33">
        <v>3.2000000000000001E-2</v>
      </c>
      <c r="C222" s="33">
        <v>2.1999999999999999E-2</v>
      </c>
      <c r="D222" s="33">
        <v>4.2200000000000001E-2</v>
      </c>
      <c r="E222" s="21"/>
      <c r="F222" s="23"/>
      <c r="G222" s="23"/>
      <c r="N222" s="246"/>
      <c r="O222" s="246"/>
      <c r="P222" s="246"/>
    </row>
    <row r="223" spans="1:16" s="18" customFormat="1" x14ac:dyDescent="0.25">
      <c r="A223" s="21"/>
      <c r="B223" s="21"/>
      <c r="C223" s="21"/>
      <c r="D223" s="21"/>
      <c r="E223" s="21"/>
      <c r="F223" s="23"/>
      <c r="G223" s="23"/>
      <c r="N223" s="246"/>
      <c r="O223" s="246"/>
      <c r="P223" s="246"/>
    </row>
    <row r="224" spans="1:16" s="18" customFormat="1" x14ac:dyDescent="0.25">
      <c r="A224" s="21"/>
      <c r="B224" s="21"/>
      <c r="C224" s="21"/>
      <c r="D224" s="21"/>
      <c r="F224" s="23"/>
      <c r="G224" s="23"/>
      <c r="N224" s="246"/>
      <c r="O224" s="246"/>
      <c r="P224" s="246"/>
    </row>
    <row r="225" spans="1:16" s="18" customFormat="1" x14ac:dyDescent="0.25">
      <c r="A225" s="21"/>
      <c r="B225" s="21"/>
      <c r="C225" s="21"/>
      <c r="D225" s="21"/>
      <c r="F225" s="23"/>
      <c r="G225" s="23"/>
      <c r="N225" s="246"/>
      <c r="O225" s="246"/>
      <c r="P225" s="246"/>
    </row>
    <row r="226" spans="1:16" s="18" customFormat="1" x14ac:dyDescent="0.25">
      <c r="A226" s="23"/>
      <c r="B226" s="23"/>
      <c r="C226" s="23"/>
      <c r="D226" s="23"/>
      <c r="E226" s="23"/>
      <c r="F226" s="23"/>
      <c r="G226" s="23"/>
      <c r="N226" s="260"/>
      <c r="O226" s="246"/>
      <c r="P226" s="246"/>
    </row>
    <row r="227" spans="1:16" s="18" customFormat="1" x14ac:dyDescent="0.25">
      <c r="A227" s="45"/>
      <c r="N227" s="246"/>
      <c r="O227" s="246"/>
      <c r="P227" s="246"/>
    </row>
    <row r="228" spans="1:16" s="18" customFormat="1" x14ac:dyDescent="0.25">
      <c r="A228" s="1"/>
      <c r="B228" s="1"/>
      <c r="C228" s="1"/>
      <c r="D228" s="1"/>
      <c r="E228" s="1"/>
      <c r="G228" s="1"/>
      <c r="H228" s="1"/>
      <c r="I228" s="1"/>
      <c r="J228" s="1"/>
      <c r="K228" s="1"/>
      <c r="L228" s="1"/>
      <c r="M228" s="1"/>
      <c r="N228" s="246"/>
      <c r="O228" s="246"/>
      <c r="P228" s="246"/>
    </row>
    <row r="229" spans="1:16" s="18" customFormat="1" x14ac:dyDescent="0.25">
      <c r="A229" s="73" t="s">
        <v>130</v>
      </c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N229" s="246"/>
      <c r="O229" s="246"/>
      <c r="P229" s="246"/>
    </row>
    <row r="230" spans="1:16" s="18" customFormat="1" x14ac:dyDescent="0.25">
      <c r="A230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N230" s="246"/>
      <c r="O230" s="246"/>
      <c r="P230" s="246"/>
    </row>
    <row r="231" spans="1:16" s="18" customFormat="1" x14ac:dyDescent="0.25">
      <c r="A231" s="59" t="s">
        <v>535</v>
      </c>
      <c r="B231" s="1"/>
      <c r="C231" s="1"/>
      <c r="D231" s="1"/>
      <c r="E231" s="1"/>
      <c r="F231" s="1"/>
      <c r="H231" s="1"/>
      <c r="I231" s="1"/>
      <c r="J231" s="1"/>
      <c r="K231" s="1"/>
      <c r="L231" s="1"/>
      <c r="N231" s="246"/>
      <c r="O231" s="246"/>
      <c r="P231" s="246"/>
    </row>
    <row r="232" spans="1:16" s="18" customFormat="1" x14ac:dyDescent="0.25">
      <c r="A232" s="169" t="s">
        <v>20</v>
      </c>
      <c r="B232" s="169" t="s">
        <v>48</v>
      </c>
      <c r="C232" s="170" t="s">
        <v>45</v>
      </c>
      <c r="D232" s="170" t="s">
        <v>46</v>
      </c>
      <c r="E232" s="170" t="s">
        <v>47</v>
      </c>
      <c r="F232" s="1"/>
      <c r="N232" s="246"/>
      <c r="O232" s="246"/>
      <c r="P232" s="246"/>
    </row>
    <row r="233" spans="1:16" s="18" customFormat="1" ht="18" customHeight="1" x14ac:dyDescent="0.25">
      <c r="A233" s="171" t="s">
        <v>127</v>
      </c>
      <c r="B233" s="172">
        <v>0.74690000000000001</v>
      </c>
      <c r="C233" s="172">
        <v>4.7999999999999996E-3</v>
      </c>
      <c r="D233" s="172">
        <v>3.2000000000000001E-2</v>
      </c>
      <c r="E233" s="172">
        <v>0.01</v>
      </c>
      <c r="F233" s="1"/>
      <c r="N233" s="246"/>
      <c r="O233" s="246"/>
      <c r="P233" s="246"/>
    </row>
    <row r="234" spans="1:16" s="18" customFormat="1" ht="18" customHeight="1" x14ac:dyDescent="0.25">
      <c r="A234" s="173" t="s">
        <v>128</v>
      </c>
      <c r="B234" s="174">
        <v>0</v>
      </c>
      <c r="C234" s="174">
        <v>1.0999999999999999E-2</v>
      </c>
      <c r="D234" s="174">
        <v>5.4000000000000003E-3</v>
      </c>
      <c r="E234" s="174">
        <v>0.1898</v>
      </c>
      <c r="F234" s="1"/>
      <c r="N234" s="246"/>
      <c r="O234" s="246"/>
      <c r="P234" s="246"/>
    </row>
    <row r="235" spans="1:16" s="18" customFormat="1" ht="18" customHeight="1" x14ac:dyDescent="0.25">
      <c r="A235" s="27"/>
      <c r="B235" s="1"/>
      <c r="C235" s="1"/>
      <c r="D235" s="1"/>
      <c r="E235" s="1"/>
      <c r="F235" s="1"/>
      <c r="G235" s="1"/>
      <c r="N235" s="246"/>
      <c r="O235" s="246"/>
      <c r="P235" s="246"/>
    </row>
    <row r="236" spans="1:16" s="18" customFormat="1" x14ac:dyDescent="0.25">
      <c r="B236" s="1"/>
      <c r="C236" s="1"/>
      <c r="D236" s="1"/>
      <c r="E236" s="1"/>
      <c r="F236" s="1"/>
      <c r="G236" s="1"/>
      <c r="N236" s="246"/>
      <c r="O236" s="246"/>
      <c r="P236" s="246"/>
    </row>
    <row r="237" spans="1:16" s="18" customFormat="1" ht="16.5" thickBot="1" x14ac:dyDescent="0.3">
      <c r="A237" s="57" t="s">
        <v>20</v>
      </c>
      <c r="B237" s="57" t="s">
        <v>48</v>
      </c>
      <c r="C237" s="58" t="s">
        <v>45</v>
      </c>
      <c r="D237" s="58" t="s">
        <v>46</v>
      </c>
      <c r="E237" s="58" t="s">
        <v>47</v>
      </c>
      <c r="F237" s="1"/>
      <c r="G237" s="1"/>
      <c r="N237" s="246"/>
      <c r="O237" s="246"/>
      <c r="P237" s="246"/>
    </row>
    <row r="238" spans="1:16" s="18" customFormat="1" ht="15.75" thickTop="1" x14ac:dyDescent="0.25">
      <c r="A238" s="175" t="s">
        <v>127</v>
      </c>
      <c r="B238" s="176">
        <v>0.63160000000000005</v>
      </c>
      <c r="C238" s="176">
        <v>9.9000000000000008E-3</v>
      </c>
      <c r="D238" s="176">
        <v>4.9599999999999998E-2</v>
      </c>
      <c r="E238" s="176">
        <v>3.7900000000000003E-2</v>
      </c>
      <c r="F238" s="1"/>
      <c r="G238" s="1"/>
      <c r="N238" s="246"/>
      <c r="O238" s="246"/>
      <c r="P238" s="246"/>
    </row>
    <row r="239" spans="1:16" s="18" customFormat="1" x14ac:dyDescent="0.25">
      <c r="A239" s="177" t="s">
        <v>128</v>
      </c>
      <c r="B239" s="178">
        <v>0</v>
      </c>
      <c r="C239" s="178">
        <v>1.77E-2</v>
      </c>
      <c r="D239" s="178">
        <v>9.9000000000000008E-3</v>
      </c>
      <c r="E239" s="178">
        <v>0.24329999999999999</v>
      </c>
      <c r="F239" s="1"/>
      <c r="G239" s="1"/>
      <c r="N239" s="246"/>
      <c r="O239" s="246"/>
      <c r="P239" s="246"/>
    </row>
    <row r="240" spans="1:16" s="18" customFormat="1" x14ac:dyDescent="0.25">
      <c r="A240" s="1"/>
      <c r="F240" s="1"/>
      <c r="N240" s="246"/>
      <c r="O240" s="246"/>
      <c r="P240" s="246"/>
    </row>
    <row r="241" spans="1:25" s="18" customFormat="1" x14ac:dyDescent="0.25">
      <c r="F241" s="1"/>
      <c r="N241" s="246"/>
      <c r="O241" s="246"/>
      <c r="P241" s="246"/>
    </row>
    <row r="242" spans="1:25" s="18" customFormat="1" ht="15.75" thickBot="1" x14ac:dyDescent="0.3">
      <c r="A242" s="179" t="s">
        <v>20</v>
      </c>
      <c r="B242" s="180" t="s">
        <v>48</v>
      </c>
      <c r="C242" s="181" t="s">
        <v>45</v>
      </c>
      <c r="D242" s="181" t="s">
        <v>46</v>
      </c>
      <c r="E242" s="181" t="s">
        <v>47</v>
      </c>
      <c r="F242" s="1"/>
      <c r="N242" s="246"/>
      <c r="O242" s="246"/>
      <c r="P242" s="246"/>
    </row>
    <row r="243" spans="1:25" s="18" customFormat="1" ht="15.75" thickTop="1" x14ac:dyDescent="0.25">
      <c r="A243" s="182" t="s">
        <v>127</v>
      </c>
      <c r="B243" s="183">
        <v>0.37559999999999999</v>
      </c>
      <c r="C243" s="183">
        <v>1.26E-2</v>
      </c>
      <c r="D243" s="183">
        <v>1.8800000000000001E-2</v>
      </c>
      <c r="E243" s="183">
        <v>1.0999999999999999E-2</v>
      </c>
      <c r="F243" s="1"/>
      <c r="N243" s="246"/>
      <c r="O243" s="246"/>
      <c r="P243" s="246"/>
      <c r="W243" s="1"/>
    </row>
    <row r="244" spans="1:25" s="1" customFormat="1" x14ac:dyDescent="0.25">
      <c r="A244" s="184" t="s">
        <v>128</v>
      </c>
      <c r="B244" s="196">
        <v>0</v>
      </c>
      <c r="C244" s="185">
        <v>1.7999999999999999E-2</v>
      </c>
      <c r="D244" s="185">
        <v>9.9000000000000008E-3</v>
      </c>
      <c r="E244" s="185">
        <v>0.39760000000000001</v>
      </c>
      <c r="G244" s="18"/>
      <c r="H244" s="18"/>
      <c r="I244" s="18"/>
      <c r="J244" s="18"/>
      <c r="K244" s="18"/>
      <c r="L244" s="18"/>
      <c r="M244" s="18"/>
      <c r="N244" s="75"/>
      <c r="O244" s="246"/>
      <c r="P244" s="246"/>
      <c r="X244" s="18"/>
      <c r="Y244" s="18"/>
    </row>
    <row r="245" spans="1:25" s="1" customFormat="1" ht="15" customHeight="1" x14ac:dyDescent="0.25">
      <c r="A245" s="18"/>
      <c r="B245" s="21"/>
      <c r="C245" s="21"/>
      <c r="D245" s="21"/>
      <c r="E245" s="21"/>
      <c r="N245" s="75"/>
      <c r="O245" s="75"/>
      <c r="P245" s="246"/>
      <c r="Q245" s="18"/>
    </row>
    <row r="246" spans="1:25" s="1" customFormat="1" x14ac:dyDescent="0.25">
      <c r="B246" s="21"/>
      <c r="C246" s="21"/>
      <c r="D246" s="21"/>
      <c r="E246" s="21"/>
      <c r="N246" s="75"/>
      <c r="O246" s="75"/>
      <c r="P246" s="75"/>
    </row>
    <row r="247" spans="1:25" s="1" customFormat="1" x14ac:dyDescent="0.25">
      <c r="B247" s="21"/>
      <c r="C247" s="21"/>
      <c r="D247" s="21"/>
      <c r="E247" s="21"/>
      <c r="N247" s="75"/>
      <c r="O247" s="75"/>
      <c r="P247" s="75"/>
    </row>
    <row r="248" spans="1:25" s="1" customFormat="1" x14ac:dyDescent="0.25">
      <c r="A248" s="200" t="s">
        <v>264</v>
      </c>
      <c r="B248" s="200"/>
      <c r="C248" s="200"/>
      <c r="D248" s="200"/>
      <c r="E248" s="200"/>
      <c r="N248" s="75"/>
      <c r="O248" s="75"/>
      <c r="P248" s="75"/>
    </row>
    <row r="249" spans="1:25" s="1" customFormat="1" x14ac:dyDescent="0.25">
      <c r="N249" s="75"/>
      <c r="O249" s="75"/>
      <c r="P249" s="75"/>
    </row>
    <row r="250" spans="1:25" s="1" customFormat="1" x14ac:dyDescent="0.25">
      <c r="F250" s="21"/>
      <c r="N250" s="75"/>
      <c r="O250" s="75"/>
      <c r="P250" s="75"/>
    </row>
    <row r="251" spans="1:25" s="1" customFormat="1" x14ac:dyDescent="0.25">
      <c r="N251" s="75"/>
      <c r="O251" s="75"/>
      <c r="P251" s="75"/>
    </row>
    <row r="252" spans="1:25" s="1" customFormat="1" x14ac:dyDescent="0.25">
      <c r="N252" s="75"/>
      <c r="O252" s="75"/>
      <c r="P252" s="75"/>
    </row>
    <row r="253" spans="1:25" s="1" customFormat="1" x14ac:dyDescent="0.25">
      <c r="N253" s="75"/>
      <c r="O253" s="75"/>
      <c r="P253" s="75"/>
    </row>
    <row r="254" spans="1:25" s="1" customFormat="1" x14ac:dyDescent="0.25">
      <c r="N254" s="75"/>
      <c r="O254" s="75"/>
      <c r="P254" s="75"/>
    </row>
    <row r="255" spans="1:25" s="1" customFormat="1" x14ac:dyDescent="0.25">
      <c r="N255" s="75"/>
      <c r="O255" s="75"/>
      <c r="P255" s="75"/>
    </row>
    <row r="256" spans="1:25" s="1" customFormat="1" x14ac:dyDescent="0.25">
      <c r="N256" s="75"/>
      <c r="O256" s="75"/>
      <c r="P256" s="75"/>
    </row>
    <row r="257" spans="14:16" s="1" customFormat="1" x14ac:dyDescent="0.25">
      <c r="N257" s="75"/>
      <c r="O257" s="75"/>
      <c r="P257" s="75"/>
    </row>
    <row r="258" spans="14:16" s="1" customFormat="1" x14ac:dyDescent="0.25">
      <c r="N258" s="75"/>
      <c r="O258" s="75"/>
      <c r="P258" s="75"/>
    </row>
    <row r="259" spans="14:16" s="1" customFormat="1" x14ac:dyDescent="0.25">
      <c r="N259" s="75"/>
      <c r="O259" s="75"/>
      <c r="P259" s="75"/>
    </row>
    <row r="260" spans="14:16" s="1" customFormat="1" x14ac:dyDescent="0.25">
      <c r="N260" s="75"/>
      <c r="O260" s="75"/>
      <c r="P260" s="75"/>
    </row>
    <row r="261" spans="14:16" s="1" customFormat="1" x14ac:dyDescent="0.25">
      <c r="N261" s="75"/>
      <c r="O261" s="75"/>
      <c r="P261" s="75"/>
    </row>
    <row r="262" spans="14:16" s="1" customFormat="1" x14ac:dyDescent="0.25">
      <c r="N262" s="75"/>
      <c r="O262" s="75"/>
      <c r="P262" s="75"/>
    </row>
    <row r="263" spans="14:16" s="1" customFormat="1" x14ac:dyDescent="0.25">
      <c r="N263" s="75"/>
      <c r="O263" s="75"/>
      <c r="P263" s="75"/>
    </row>
    <row r="264" spans="14:16" s="1" customFormat="1" x14ac:dyDescent="0.25">
      <c r="N264" s="75"/>
      <c r="O264" s="75"/>
      <c r="P264" s="75"/>
    </row>
    <row r="265" spans="14:16" s="1" customFormat="1" x14ac:dyDescent="0.25">
      <c r="N265" s="75"/>
      <c r="O265" s="75"/>
      <c r="P265" s="75"/>
    </row>
    <row r="266" spans="14:16" s="1" customFormat="1" x14ac:dyDescent="0.25">
      <c r="N266" s="75"/>
      <c r="O266" s="75"/>
      <c r="P266" s="75"/>
    </row>
    <row r="267" spans="14:16" s="1" customFormat="1" x14ac:dyDescent="0.25">
      <c r="N267" s="75"/>
      <c r="O267" s="75"/>
      <c r="P267" s="75"/>
    </row>
    <row r="268" spans="14:16" s="1" customFormat="1" x14ac:dyDescent="0.25">
      <c r="N268" s="75"/>
      <c r="O268" s="75"/>
      <c r="P268" s="75"/>
    </row>
    <row r="269" spans="14:16" s="1" customFormat="1" x14ac:dyDescent="0.25">
      <c r="N269" s="75"/>
      <c r="O269" s="75"/>
      <c r="P269" s="75"/>
    </row>
    <row r="270" spans="14:16" s="1" customFormat="1" x14ac:dyDescent="0.25">
      <c r="N270" s="75"/>
      <c r="O270" s="75"/>
      <c r="P270" s="75"/>
    </row>
    <row r="271" spans="14:16" s="1" customFormat="1" x14ac:dyDescent="0.25">
      <c r="N271" s="75"/>
      <c r="O271" s="75"/>
      <c r="P271" s="75"/>
    </row>
    <row r="272" spans="14:16" s="1" customFormat="1" x14ac:dyDescent="0.25">
      <c r="N272" s="75"/>
      <c r="O272" s="75"/>
      <c r="P272" s="75"/>
    </row>
    <row r="273" spans="14:16" s="1" customFormat="1" x14ac:dyDescent="0.25">
      <c r="N273" s="75"/>
      <c r="O273" s="75"/>
      <c r="P273" s="75"/>
    </row>
    <row r="274" spans="14:16" s="1" customFormat="1" x14ac:dyDescent="0.25">
      <c r="N274" s="75"/>
      <c r="O274" s="75"/>
      <c r="P274" s="75"/>
    </row>
    <row r="275" spans="14:16" s="1" customFormat="1" x14ac:dyDescent="0.25">
      <c r="N275" s="75"/>
      <c r="O275" s="75"/>
      <c r="P275" s="75"/>
    </row>
    <row r="276" spans="14:16" s="1" customFormat="1" x14ac:dyDescent="0.25">
      <c r="N276" s="75"/>
      <c r="O276" s="75"/>
      <c r="P276" s="75"/>
    </row>
    <row r="277" spans="14:16" s="1" customFormat="1" x14ac:dyDescent="0.25">
      <c r="N277" s="75"/>
      <c r="O277" s="75"/>
      <c r="P277" s="75"/>
    </row>
    <row r="278" spans="14:16" s="1" customFormat="1" x14ac:dyDescent="0.25">
      <c r="N278" s="75"/>
      <c r="O278" s="75"/>
      <c r="P278" s="75"/>
    </row>
    <row r="279" spans="14:16" s="1" customFormat="1" x14ac:dyDescent="0.25">
      <c r="N279" s="75"/>
      <c r="O279" s="75"/>
      <c r="P279" s="75"/>
    </row>
    <row r="280" spans="14:16" s="1" customFormat="1" x14ac:dyDescent="0.25">
      <c r="N280" s="75"/>
      <c r="O280" s="75"/>
      <c r="P280" s="75"/>
    </row>
    <row r="281" spans="14:16" s="1" customFormat="1" x14ac:dyDescent="0.25">
      <c r="N281" s="75"/>
      <c r="O281" s="75"/>
      <c r="P281" s="75"/>
    </row>
    <row r="282" spans="14:16" s="1" customFormat="1" x14ac:dyDescent="0.25">
      <c r="N282" s="75"/>
      <c r="O282" s="75"/>
      <c r="P282" s="75"/>
    </row>
    <row r="283" spans="14:16" s="1" customFormat="1" x14ac:dyDescent="0.25">
      <c r="N283" s="75"/>
      <c r="O283" s="75"/>
      <c r="P283" s="75"/>
    </row>
    <row r="284" spans="14:16" s="1" customFormat="1" x14ac:dyDescent="0.25">
      <c r="N284" s="75"/>
      <c r="O284" s="75"/>
      <c r="P284" s="75"/>
    </row>
    <row r="285" spans="14:16" s="1" customFormat="1" x14ac:dyDescent="0.25">
      <c r="N285" s="75"/>
      <c r="O285" s="75"/>
      <c r="P285" s="75"/>
    </row>
    <row r="286" spans="14:16" s="1" customFormat="1" x14ac:dyDescent="0.25">
      <c r="N286" s="75"/>
      <c r="O286" s="75"/>
      <c r="P286" s="75"/>
    </row>
    <row r="287" spans="14:16" s="1" customFormat="1" x14ac:dyDescent="0.25">
      <c r="N287" s="75"/>
      <c r="O287" s="75"/>
      <c r="P287" s="75"/>
    </row>
    <row r="288" spans="14:16" s="1" customFormat="1" x14ac:dyDescent="0.25">
      <c r="N288" s="75"/>
      <c r="O288" s="75"/>
      <c r="P288" s="75"/>
    </row>
    <row r="289" spans="14:16" s="1" customFormat="1" x14ac:dyDescent="0.25">
      <c r="N289" s="75"/>
      <c r="O289" s="75"/>
      <c r="P289" s="75"/>
    </row>
    <row r="290" spans="14:16" s="1" customFormat="1" x14ac:dyDescent="0.25">
      <c r="N290" s="75"/>
      <c r="O290" s="75"/>
      <c r="P290" s="75"/>
    </row>
    <row r="291" spans="14:16" s="1" customFormat="1" x14ac:dyDescent="0.25">
      <c r="N291" s="75"/>
      <c r="O291" s="75"/>
      <c r="P291" s="75"/>
    </row>
    <row r="292" spans="14:16" s="1" customFormat="1" x14ac:dyDescent="0.25">
      <c r="N292" s="75"/>
      <c r="O292" s="75"/>
      <c r="P292" s="75"/>
    </row>
    <row r="293" spans="14:16" s="1" customFormat="1" x14ac:dyDescent="0.25">
      <c r="N293" s="75"/>
      <c r="O293" s="75"/>
      <c r="P293" s="75"/>
    </row>
    <row r="294" spans="14:16" s="1" customFormat="1" x14ac:dyDescent="0.25">
      <c r="N294" s="75"/>
      <c r="O294" s="75"/>
      <c r="P294" s="75"/>
    </row>
    <row r="295" spans="14:16" s="1" customFormat="1" x14ac:dyDescent="0.25">
      <c r="N295" s="75"/>
      <c r="O295" s="75"/>
      <c r="P295" s="75"/>
    </row>
    <row r="296" spans="14:16" s="1" customFormat="1" x14ac:dyDescent="0.25">
      <c r="N296" s="75"/>
      <c r="O296" s="75"/>
      <c r="P296" s="75"/>
    </row>
    <row r="297" spans="14:16" s="1" customFormat="1" x14ac:dyDescent="0.25">
      <c r="N297" s="75"/>
      <c r="O297" s="75"/>
      <c r="P297" s="75"/>
    </row>
    <row r="298" spans="14:16" s="1" customFormat="1" x14ac:dyDescent="0.25">
      <c r="N298" s="75"/>
      <c r="O298" s="75"/>
      <c r="P298" s="75"/>
    </row>
    <row r="299" spans="14:16" s="1" customFormat="1" x14ac:dyDescent="0.25">
      <c r="N299" s="75"/>
      <c r="O299" s="75"/>
      <c r="P299" s="75"/>
    </row>
    <row r="300" spans="14:16" s="1" customFormat="1" x14ac:dyDescent="0.25">
      <c r="N300" s="75"/>
      <c r="O300" s="75"/>
      <c r="P300" s="75"/>
    </row>
    <row r="301" spans="14:16" s="1" customFormat="1" x14ac:dyDescent="0.25">
      <c r="N301" s="75"/>
      <c r="O301" s="75"/>
      <c r="P301" s="75"/>
    </row>
    <row r="302" spans="14:16" s="1" customFormat="1" x14ac:dyDescent="0.25">
      <c r="N302" s="75"/>
      <c r="O302" s="75"/>
      <c r="P302" s="75"/>
    </row>
    <row r="303" spans="14:16" s="1" customFormat="1" x14ac:dyDescent="0.25">
      <c r="N303" s="75"/>
      <c r="O303" s="75"/>
      <c r="P303" s="75"/>
    </row>
    <row r="304" spans="14:16" s="1" customFormat="1" x14ac:dyDescent="0.25">
      <c r="N304" s="75"/>
      <c r="O304" s="75"/>
      <c r="P304" s="75"/>
    </row>
    <row r="305" spans="14:16" s="1" customFormat="1" x14ac:dyDescent="0.25">
      <c r="N305" s="75"/>
      <c r="O305" s="75"/>
      <c r="P305" s="75"/>
    </row>
    <row r="306" spans="14:16" s="1" customFormat="1" x14ac:dyDescent="0.25">
      <c r="N306" s="75"/>
      <c r="O306" s="75"/>
      <c r="P306" s="75"/>
    </row>
    <row r="307" spans="14:16" s="1" customFormat="1" x14ac:dyDescent="0.25">
      <c r="N307" s="75"/>
      <c r="O307" s="75"/>
      <c r="P307" s="75"/>
    </row>
    <row r="308" spans="14:16" s="1" customFormat="1" x14ac:dyDescent="0.25">
      <c r="N308" s="75"/>
      <c r="O308" s="75"/>
      <c r="P308" s="75"/>
    </row>
    <row r="309" spans="14:16" s="1" customFormat="1" x14ac:dyDescent="0.25">
      <c r="N309" s="75"/>
      <c r="O309" s="75"/>
      <c r="P309" s="75"/>
    </row>
    <row r="310" spans="14:16" s="1" customFormat="1" x14ac:dyDescent="0.25">
      <c r="N310" s="75"/>
      <c r="O310" s="75"/>
      <c r="P310" s="75"/>
    </row>
    <row r="311" spans="14:16" s="1" customFormat="1" x14ac:dyDescent="0.25">
      <c r="N311" s="75"/>
      <c r="O311" s="75"/>
      <c r="P311" s="75"/>
    </row>
    <row r="312" spans="14:16" s="1" customFormat="1" x14ac:dyDescent="0.25">
      <c r="N312" s="75"/>
      <c r="O312" s="75"/>
      <c r="P312" s="75"/>
    </row>
    <row r="313" spans="14:16" s="1" customFormat="1" x14ac:dyDescent="0.25">
      <c r="N313" s="75"/>
      <c r="O313" s="75"/>
      <c r="P313" s="75"/>
    </row>
    <row r="314" spans="14:16" s="1" customFormat="1" x14ac:dyDescent="0.25">
      <c r="N314" s="75"/>
      <c r="O314" s="75"/>
      <c r="P314" s="75"/>
    </row>
    <row r="315" spans="14:16" s="1" customFormat="1" x14ac:dyDescent="0.25">
      <c r="N315" s="75"/>
      <c r="O315" s="75"/>
      <c r="P315" s="75"/>
    </row>
    <row r="316" spans="14:16" s="1" customFormat="1" x14ac:dyDescent="0.25">
      <c r="N316" s="75"/>
      <c r="O316" s="75"/>
      <c r="P316" s="75"/>
    </row>
    <row r="317" spans="14:16" s="1" customFormat="1" x14ac:dyDescent="0.25">
      <c r="N317" s="75"/>
      <c r="O317" s="75"/>
      <c r="P317" s="75"/>
    </row>
    <row r="318" spans="14:16" s="1" customFormat="1" x14ac:dyDescent="0.25">
      <c r="N318" s="75"/>
      <c r="O318" s="75"/>
      <c r="P318" s="75"/>
    </row>
    <row r="319" spans="14:16" s="1" customFormat="1" x14ac:dyDescent="0.25">
      <c r="N319" s="75"/>
      <c r="O319" s="75"/>
      <c r="P319" s="75"/>
    </row>
    <row r="320" spans="14:16" s="1" customFormat="1" x14ac:dyDescent="0.25">
      <c r="N320" s="75"/>
      <c r="O320" s="75"/>
      <c r="P320" s="75"/>
    </row>
    <row r="321" spans="14:16" s="1" customFormat="1" x14ac:dyDescent="0.25">
      <c r="N321" s="75"/>
      <c r="O321" s="75"/>
      <c r="P321" s="75"/>
    </row>
    <row r="322" spans="14:16" s="1" customFormat="1" x14ac:dyDescent="0.25">
      <c r="N322" s="75"/>
      <c r="O322" s="75"/>
      <c r="P322" s="75"/>
    </row>
    <row r="323" spans="14:16" s="1" customFormat="1" x14ac:dyDescent="0.25">
      <c r="N323" s="75"/>
      <c r="O323" s="75"/>
      <c r="P323" s="75"/>
    </row>
    <row r="324" spans="14:16" s="1" customFormat="1" x14ac:dyDescent="0.25">
      <c r="N324" s="75"/>
      <c r="O324" s="75"/>
      <c r="P324" s="75"/>
    </row>
    <row r="325" spans="14:16" s="1" customFormat="1" x14ac:dyDescent="0.25">
      <c r="N325" s="75"/>
      <c r="O325" s="75"/>
      <c r="P325" s="75"/>
    </row>
    <row r="326" spans="14:16" s="1" customFormat="1" x14ac:dyDescent="0.25">
      <c r="N326" s="75"/>
      <c r="O326" s="75"/>
      <c r="P326" s="75"/>
    </row>
    <row r="327" spans="14:16" s="1" customFormat="1" x14ac:dyDescent="0.25">
      <c r="N327" s="75"/>
      <c r="O327" s="75"/>
      <c r="P327" s="75"/>
    </row>
    <row r="328" spans="14:16" s="1" customFormat="1" x14ac:dyDescent="0.25">
      <c r="N328" s="75"/>
      <c r="O328" s="75"/>
      <c r="P328" s="75"/>
    </row>
    <row r="329" spans="14:16" s="1" customFormat="1" x14ac:dyDescent="0.25">
      <c r="N329" s="75"/>
      <c r="O329" s="75"/>
      <c r="P329" s="75"/>
    </row>
    <row r="330" spans="14:16" s="1" customFormat="1" x14ac:dyDescent="0.25">
      <c r="N330" s="75"/>
      <c r="O330" s="75"/>
      <c r="P330" s="75"/>
    </row>
    <row r="331" spans="14:16" s="1" customFormat="1" x14ac:dyDescent="0.25">
      <c r="N331" s="75"/>
      <c r="O331" s="75"/>
      <c r="P331" s="75"/>
    </row>
    <row r="332" spans="14:16" s="1" customFormat="1" x14ac:dyDescent="0.25">
      <c r="N332" s="75"/>
      <c r="O332" s="75"/>
      <c r="P332" s="75"/>
    </row>
    <row r="333" spans="14:16" s="1" customFormat="1" x14ac:dyDescent="0.25">
      <c r="N333" s="75"/>
      <c r="O333" s="75"/>
      <c r="P333" s="75"/>
    </row>
    <row r="334" spans="14:16" s="1" customFormat="1" x14ac:dyDescent="0.25">
      <c r="N334" s="75"/>
      <c r="O334" s="75"/>
      <c r="P334" s="75"/>
    </row>
    <row r="335" spans="14:16" s="1" customFormat="1" x14ac:dyDescent="0.25">
      <c r="N335" s="75"/>
      <c r="O335" s="75"/>
      <c r="P335" s="75"/>
    </row>
    <row r="336" spans="14:16" s="1" customFormat="1" x14ac:dyDescent="0.25">
      <c r="N336" s="75"/>
      <c r="O336" s="75"/>
      <c r="P336" s="75"/>
    </row>
    <row r="337" spans="14:16" s="1" customFormat="1" x14ac:dyDescent="0.25">
      <c r="N337" s="75"/>
      <c r="O337" s="75"/>
      <c r="P337" s="75"/>
    </row>
    <row r="338" spans="14:16" s="1" customFormat="1" x14ac:dyDescent="0.25">
      <c r="N338" s="75"/>
      <c r="O338" s="75"/>
      <c r="P338" s="75"/>
    </row>
    <row r="339" spans="14:16" s="1" customFormat="1" x14ac:dyDescent="0.25">
      <c r="N339" s="75"/>
      <c r="O339" s="75"/>
      <c r="P339" s="75"/>
    </row>
    <row r="340" spans="14:16" s="1" customFormat="1" x14ac:dyDescent="0.25">
      <c r="N340" s="75"/>
      <c r="O340" s="75"/>
      <c r="P340" s="75"/>
    </row>
    <row r="341" spans="14:16" s="1" customFormat="1" x14ac:dyDescent="0.25">
      <c r="N341" s="75"/>
      <c r="O341" s="75"/>
      <c r="P341" s="75"/>
    </row>
    <row r="342" spans="14:16" s="1" customFormat="1" x14ac:dyDescent="0.25">
      <c r="N342" s="75"/>
      <c r="O342" s="75"/>
      <c r="P342" s="75"/>
    </row>
    <row r="343" spans="14:16" s="1" customFormat="1" x14ac:dyDescent="0.25">
      <c r="N343" s="75"/>
      <c r="O343" s="75"/>
      <c r="P343" s="75"/>
    </row>
    <row r="344" spans="14:16" s="1" customFormat="1" x14ac:dyDescent="0.25">
      <c r="N344" s="75"/>
      <c r="O344" s="75"/>
      <c r="P344" s="75"/>
    </row>
    <row r="345" spans="14:16" s="1" customFormat="1" x14ac:dyDescent="0.25">
      <c r="N345" s="75"/>
      <c r="O345" s="75"/>
      <c r="P345" s="75"/>
    </row>
    <row r="346" spans="14:16" s="1" customFormat="1" x14ac:dyDescent="0.25">
      <c r="N346" s="75"/>
      <c r="O346" s="75"/>
      <c r="P346" s="75"/>
    </row>
    <row r="347" spans="14:16" s="1" customFormat="1" x14ac:dyDescent="0.25">
      <c r="N347" s="75"/>
      <c r="O347" s="75"/>
      <c r="P347" s="75"/>
    </row>
    <row r="348" spans="14:16" s="1" customFormat="1" x14ac:dyDescent="0.25">
      <c r="N348" s="75"/>
      <c r="O348" s="75"/>
      <c r="P348" s="75"/>
    </row>
    <row r="349" spans="14:16" s="1" customFormat="1" x14ac:dyDescent="0.25">
      <c r="N349" s="75"/>
      <c r="O349" s="75"/>
      <c r="P349" s="75"/>
    </row>
    <row r="350" spans="14:16" s="1" customFormat="1" x14ac:dyDescent="0.25">
      <c r="N350" s="75"/>
      <c r="O350" s="75"/>
      <c r="P350" s="75"/>
    </row>
    <row r="351" spans="14:16" s="1" customFormat="1" x14ac:dyDescent="0.25">
      <c r="N351" s="75"/>
      <c r="O351" s="75"/>
      <c r="P351" s="75"/>
    </row>
    <row r="352" spans="14:16" s="1" customFormat="1" x14ac:dyDescent="0.25">
      <c r="N352" s="75"/>
      <c r="O352" s="75"/>
      <c r="P352" s="75"/>
    </row>
    <row r="353" spans="14:16" s="1" customFormat="1" x14ac:dyDescent="0.25">
      <c r="N353" s="75"/>
      <c r="O353" s="75"/>
      <c r="P353" s="75"/>
    </row>
    <row r="354" spans="14:16" s="1" customFormat="1" x14ac:dyDescent="0.25">
      <c r="N354" s="75"/>
      <c r="O354" s="75"/>
      <c r="P354" s="75"/>
    </row>
    <row r="355" spans="14:16" s="1" customFormat="1" x14ac:dyDescent="0.25">
      <c r="N355" s="75"/>
      <c r="O355" s="75"/>
      <c r="P355" s="75"/>
    </row>
    <row r="356" spans="14:16" s="1" customFormat="1" x14ac:dyDescent="0.25">
      <c r="N356" s="75"/>
      <c r="O356" s="75"/>
      <c r="P356" s="75"/>
    </row>
    <row r="357" spans="14:16" s="1" customFormat="1" x14ac:dyDescent="0.25">
      <c r="N357" s="75"/>
      <c r="O357" s="75"/>
      <c r="P357" s="75"/>
    </row>
    <row r="358" spans="14:16" s="1" customFormat="1" x14ac:dyDescent="0.25">
      <c r="N358" s="75"/>
      <c r="O358" s="75"/>
      <c r="P358" s="75"/>
    </row>
    <row r="359" spans="14:16" s="1" customFormat="1" x14ac:dyDescent="0.25">
      <c r="N359" s="75"/>
      <c r="O359" s="75"/>
      <c r="P359" s="75"/>
    </row>
    <row r="360" spans="14:16" s="1" customFormat="1" x14ac:dyDescent="0.25">
      <c r="N360" s="75"/>
      <c r="O360" s="75"/>
      <c r="P360" s="75"/>
    </row>
    <row r="361" spans="14:16" s="1" customFormat="1" x14ac:dyDescent="0.25">
      <c r="N361" s="75"/>
      <c r="O361" s="75"/>
      <c r="P361" s="75"/>
    </row>
    <row r="362" spans="14:16" s="1" customFormat="1" x14ac:dyDescent="0.25">
      <c r="N362" s="75"/>
      <c r="O362" s="75"/>
      <c r="P362" s="75"/>
    </row>
    <row r="363" spans="14:16" s="1" customFormat="1" x14ac:dyDescent="0.25">
      <c r="N363" s="75"/>
      <c r="O363" s="75"/>
      <c r="P363" s="75"/>
    </row>
    <row r="364" spans="14:16" s="1" customFormat="1" x14ac:dyDescent="0.25">
      <c r="N364" s="75"/>
      <c r="O364" s="75"/>
      <c r="P364" s="75"/>
    </row>
    <row r="365" spans="14:16" s="1" customFormat="1" x14ac:dyDescent="0.25">
      <c r="N365" s="75"/>
      <c r="O365" s="75"/>
      <c r="P365" s="75"/>
    </row>
    <row r="366" spans="14:16" s="1" customFormat="1" x14ac:dyDescent="0.25">
      <c r="N366" s="75"/>
      <c r="O366" s="75"/>
      <c r="P366" s="75"/>
    </row>
    <row r="367" spans="14:16" s="1" customFormat="1" x14ac:dyDescent="0.25">
      <c r="N367" s="75"/>
      <c r="O367" s="75"/>
      <c r="P367" s="75"/>
    </row>
    <row r="368" spans="14:16" s="1" customFormat="1" x14ac:dyDescent="0.25">
      <c r="N368" s="75"/>
      <c r="O368" s="75"/>
      <c r="P368" s="75"/>
    </row>
    <row r="369" spans="14:16" s="1" customFormat="1" x14ac:dyDescent="0.25">
      <c r="N369" s="75"/>
      <c r="O369" s="75"/>
      <c r="P369" s="75"/>
    </row>
    <row r="370" spans="14:16" s="1" customFormat="1" x14ac:dyDescent="0.25">
      <c r="N370" s="75"/>
      <c r="O370" s="75"/>
      <c r="P370" s="75"/>
    </row>
    <row r="371" spans="14:16" s="1" customFormat="1" x14ac:dyDescent="0.25">
      <c r="N371" s="75"/>
      <c r="O371" s="75"/>
      <c r="P371" s="75"/>
    </row>
    <row r="372" spans="14:16" s="1" customFormat="1" x14ac:dyDescent="0.25">
      <c r="N372" s="75"/>
      <c r="O372" s="75"/>
      <c r="P372" s="75"/>
    </row>
    <row r="373" spans="14:16" s="1" customFormat="1" x14ac:dyDescent="0.25">
      <c r="N373" s="75"/>
      <c r="O373" s="75"/>
      <c r="P373" s="75"/>
    </row>
    <row r="374" spans="14:16" s="1" customFormat="1" x14ac:dyDescent="0.25">
      <c r="N374" s="75"/>
      <c r="O374" s="75"/>
      <c r="P374" s="75"/>
    </row>
    <row r="375" spans="14:16" s="1" customFormat="1" x14ac:dyDescent="0.25">
      <c r="N375" s="75"/>
      <c r="O375" s="75"/>
      <c r="P375" s="75"/>
    </row>
    <row r="376" spans="14:16" s="1" customFormat="1" x14ac:dyDescent="0.25">
      <c r="N376" s="75"/>
      <c r="O376" s="75"/>
      <c r="P376" s="75"/>
    </row>
    <row r="377" spans="14:16" s="1" customFormat="1" x14ac:dyDescent="0.25">
      <c r="N377" s="75"/>
      <c r="O377" s="75"/>
      <c r="P377" s="75"/>
    </row>
    <row r="378" spans="14:16" s="1" customFormat="1" x14ac:dyDescent="0.25">
      <c r="N378" s="75"/>
      <c r="O378" s="75"/>
      <c r="P378" s="75"/>
    </row>
    <row r="379" spans="14:16" s="1" customFormat="1" x14ac:dyDescent="0.25">
      <c r="N379" s="75"/>
      <c r="O379" s="75"/>
      <c r="P379" s="75"/>
    </row>
    <row r="380" spans="14:16" s="1" customFormat="1" x14ac:dyDescent="0.25">
      <c r="N380" s="75"/>
      <c r="O380" s="75"/>
      <c r="P380" s="75"/>
    </row>
    <row r="381" spans="14:16" s="1" customFormat="1" x14ac:dyDescent="0.25">
      <c r="N381" s="75"/>
      <c r="O381" s="75"/>
      <c r="P381" s="75"/>
    </row>
    <row r="382" spans="14:16" s="1" customFormat="1" x14ac:dyDescent="0.25">
      <c r="N382" s="75"/>
      <c r="O382" s="75"/>
      <c r="P382" s="75"/>
    </row>
    <row r="383" spans="14:16" s="1" customFormat="1" x14ac:dyDescent="0.25">
      <c r="N383" s="75"/>
      <c r="O383" s="75"/>
      <c r="P383" s="75"/>
    </row>
    <row r="384" spans="14:16" s="1" customFormat="1" x14ac:dyDescent="0.25">
      <c r="N384" s="75"/>
      <c r="O384" s="75"/>
      <c r="P384" s="75"/>
    </row>
    <row r="385" spans="14:16" s="1" customFormat="1" x14ac:dyDescent="0.25">
      <c r="N385" s="75"/>
      <c r="O385" s="75"/>
      <c r="P385" s="75"/>
    </row>
    <row r="386" spans="14:16" s="1" customFormat="1" x14ac:dyDescent="0.25">
      <c r="N386" s="75"/>
      <c r="O386" s="75"/>
      <c r="P386" s="75"/>
    </row>
    <row r="387" spans="14:16" s="1" customFormat="1" x14ac:dyDescent="0.25">
      <c r="N387" s="75"/>
      <c r="O387" s="75"/>
      <c r="P387" s="75"/>
    </row>
    <row r="388" spans="14:16" s="1" customFormat="1" x14ac:dyDescent="0.25">
      <c r="N388" s="75"/>
      <c r="O388" s="75"/>
      <c r="P388" s="75"/>
    </row>
    <row r="389" spans="14:16" s="1" customFormat="1" x14ac:dyDescent="0.25">
      <c r="N389" s="75"/>
      <c r="O389" s="75"/>
      <c r="P389" s="75"/>
    </row>
    <row r="390" spans="14:16" s="1" customFormat="1" x14ac:dyDescent="0.25">
      <c r="N390" s="75"/>
      <c r="O390" s="75"/>
      <c r="P390" s="75"/>
    </row>
    <row r="391" spans="14:16" s="1" customFormat="1" x14ac:dyDescent="0.25">
      <c r="N391" s="75"/>
      <c r="O391" s="75"/>
      <c r="P391" s="75"/>
    </row>
    <row r="392" spans="14:16" s="1" customFormat="1" x14ac:dyDescent="0.25">
      <c r="N392" s="75"/>
      <c r="O392" s="75"/>
      <c r="P392" s="75"/>
    </row>
    <row r="393" spans="14:16" s="1" customFormat="1" x14ac:dyDescent="0.25">
      <c r="N393" s="75"/>
      <c r="O393" s="75"/>
      <c r="P393" s="75"/>
    </row>
    <row r="394" spans="14:16" s="1" customFormat="1" x14ac:dyDescent="0.25">
      <c r="N394" s="75"/>
      <c r="O394" s="75"/>
      <c r="P394" s="75"/>
    </row>
    <row r="395" spans="14:16" s="1" customFormat="1" x14ac:dyDescent="0.25">
      <c r="N395" s="75"/>
      <c r="O395" s="75"/>
      <c r="P395" s="75"/>
    </row>
    <row r="396" spans="14:16" s="1" customFormat="1" x14ac:dyDescent="0.25">
      <c r="N396" s="75"/>
      <c r="O396" s="75"/>
      <c r="P396" s="75"/>
    </row>
    <row r="397" spans="14:16" s="1" customFormat="1" x14ac:dyDescent="0.25">
      <c r="N397" s="75"/>
      <c r="O397" s="75"/>
      <c r="P397" s="75"/>
    </row>
    <row r="398" spans="14:16" s="1" customFormat="1" x14ac:dyDescent="0.25">
      <c r="N398" s="75"/>
      <c r="O398" s="75"/>
      <c r="P398" s="75"/>
    </row>
    <row r="399" spans="14:16" s="1" customFormat="1" x14ac:dyDescent="0.25">
      <c r="N399" s="75"/>
      <c r="O399" s="75"/>
      <c r="P399" s="75"/>
    </row>
    <row r="400" spans="14:16" s="1" customFormat="1" x14ac:dyDescent="0.25">
      <c r="N400" s="75"/>
      <c r="O400" s="75"/>
      <c r="P400" s="75"/>
    </row>
    <row r="401" spans="14:16" s="1" customFormat="1" x14ac:dyDescent="0.25">
      <c r="N401" s="75"/>
      <c r="O401" s="75"/>
      <c r="P401" s="75"/>
    </row>
    <row r="402" spans="14:16" s="1" customFormat="1" x14ac:dyDescent="0.25">
      <c r="N402" s="75"/>
      <c r="O402" s="75"/>
      <c r="P402" s="75"/>
    </row>
    <row r="403" spans="14:16" s="1" customFormat="1" x14ac:dyDescent="0.25">
      <c r="N403" s="75"/>
      <c r="O403" s="75"/>
      <c r="P403" s="75"/>
    </row>
    <row r="404" spans="14:16" s="1" customFormat="1" x14ac:dyDescent="0.25">
      <c r="N404" s="75"/>
      <c r="O404" s="75"/>
      <c r="P404" s="75"/>
    </row>
    <row r="405" spans="14:16" s="1" customFormat="1" x14ac:dyDescent="0.25">
      <c r="N405" s="75"/>
      <c r="O405" s="75"/>
      <c r="P405" s="75"/>
    </row>
    <row r="406" spans="14:16" s="1" customFormat="1" x14ac:dyDescent="0.25">
      <c r="N406" s="75"/>
      <c r="O406" s="75"/>
      <c r="P406" s="75"/>
    </row>
    <row r="407" spans="14:16" s="1" customFormat="1" x14ac:dyDescent="0.25">
      <c r="N407" s="75"/>
      <c r="O407" s="75"/>
      <c r="P407" s="75"/>
    </row>
    <row r="408" spans="14:16" s="1" customFormat="1" x14ac:dyDescent="0.25">
      <c r="N408" s="75"/>
      <c r="O408" s="75"/>
      <c r="P408" s="75"/>
    </row>
    <row r="409" spans="14:16" s="1" customFormat="1" x14ac:dyDescent="0.25">
      <c r="N409" s="75"/>
      <c r="O409" s="75"/>
      <c r="P409" s="75"/>
    </row>
    <row r="410" spans="14:16" s="1" customFormat="1" x14ac:dyDescent="0.25">
      <c r="N410" s="75"/>
      <c r="O410" s="75"/>
      <c r="P410" s="75"/>
    </row>
    <row r="411" spans="14:16" s="1" customFormat="1" x14ac:dyDescent="0.25">
      <c r="N411" s="75"/>
      <c r="O411" s="75"/>
      <c r="P411" s="75"/>
    </row>
    <row r="412" spans="14:16" s="1" customFormat="1" x14ac:dyDescent="0.25">
      <c r="N412" s="75"/>
      <c r="O412" s="75"/>
      <c r="P412" s="75"/>
    </row>
    <row r="413" spans="14:16" s="1" customFormat="1" x14ac:dyDescent="0.25">
      <c r="N413" s="75"/>
      <c r="O413" s="75"/>
      <c r="P413" s="75"/>
    </row>
    <row r="414" spans="14:16" s="1" customFormat="1" x14ac:dyDescent="0.25">
      <c r="N414" s="75"/>
      <c r="O414" s="75"/>
      <c r="P414" s="75"/>
    </row>
    <row r="415" spans="14:16" s="1" customFormat="1" x14ac:dyDescent="0.25">
      <c r="N415" s="75"/>
      <c r="O415" s="75"/>
      <c r="P415" s="75"/>
    </row>
    <row r="416" spans="14:16" s="1" customFormat="1" x14ac:dyDescent="0.25">
      <c r="N416" s="75"/>
      <c r="O416" s="75"/>
      <c r="P416" s="75"/>
    </row>
    <row r="417" spans="14:16" s="1" customFormat="1" x14ac:dyDescent="0.25">
      <c r="N417" s="75"/>
      <c r="O417" s="75"/>
      <c r="P417" s="75"/>
    </row>
    <row r="418" spans="14:16" s="1" customFormat="1" x14ac:dyDescent="0.25">
      <c r="N418" s="75"/>
      <c r="O418" s="75"/>
      <c r="P418" s="75"/>
    </row>
    <row r="419" spans="14:16" s="1" customFormat="1" x14ac:dyDescent="0.25">
      <c r="N419" s="75"/>
      <c r="O419" s="75"/>
      <c r="P419" s="75"/>
    </row>
    <row r="420" spans="14:16" s="1" customFormat="1" x14ac:dyDescent="0.25">
      <c r="N420" s="75"/>
      <c r="O420" s="75"/>
      <c r="P420" s="75"/>
    </row>
    <row r="421" spans="14:16" s="1" customFormat="1" x14ac:dyDescent="0.25">
      <c r="N421" s="75"/>
      <c r="O421" s="75"/>
      <c r="P421" s="75"/>
    </row>
    <row r="422" spans="14:16" s="1" customFormat="1" x14ac:dyDescent="0.25">
      <c r="N422" s="75"/>
      <c r="O422" s="75"/>
      <c r="P422" s="75"/>
    </row>
    <row r="423" spans="14:16" s="1" customFormat="1" x14ac:dyDescent="0.25">
      <c r="N423" s="75"/>
      <c r="O423" s="75"/>
      <c r="P423" s="75"/>
    </row>
    <row r="424" spans="14:16" s="1" customFormat="1" x14ac:dyDescent="0.25">
      <c r="N424" s="75"/>
      <c r="O424" s="75"/>
      <c r="P424" s="75"/>
    </row>
    <row r="425" spans="14:16" s="1" customFormat="1" x14ac:dyDescent="0.25">
      <c r="N425" s="75"/>
      <c r="O425" s="75"/>
      <c r="P425" s="75"/>
    </row>
    <row r="426" spans="14:16" s="1" customFormat="1" x14ac:dyDescent="0.25">
      <c r="N426" s="75"/>
      <c r="O426" s="75"/>
      <c r="P426" s="75"/>
    </row>
    <row r="427" spans="14:16" s="1" customFormat="1" x14ac:dyDescent="0.25">
      <c r="N427" s="75"/>
      <c r="O427" s="75"/>
      <c r="P427" s="75"/>
    </row>
    <row r="428" spans="14:16" s="1" customFormat="1" x14ac:dyDescent="0.25">
      <c r="N428" s="75"/>
      <c r="O428" s="75"/>
      <c r="P428" s="75"/>
    </row>
    <row r="429" spans="14:16" s="1" customFormat="1" x14ac:dyDescent="0.25">
      <c r="N429" s="75"/>
      <c r="O429" s="75"/>
      <c r="P429" s="75"/>
    </row>
    <row r="430" spans="14:16" s="1" customFormat="1" x14ac:dyDescent="0.25">
      <c r="N430" s="75"/>
      <c r="O430" s="75"/>
      <c r="P430" s="75"/>
    </row>
    <row r="431" spans="14:16" s="1" customFormat="1" x14ac:dyDescent="0.25">
      <c r="N431" s="75"/>
      <c r="O431" s="75"/>
      <c r="P431" s="75"/>
    </row>
    <row r="432" spans="14:16" s="1" customFormat="1" x14ac:dyDescent="0.25">
      <c r="N432" s="75"/>
      <c r="O432" s="75"/>
      <c r="P432" s="75"/>
    </row>
    <row r="433" spans="14:16" s="1" customFormat="1" x14ac:dyDescent="0.25">
      <c r="N433" s="75"/>
      <c r="O433" s="75"/>
      <c r="P433" s="75"/>
    </row>
    <row r="434" spans="14:16" s="1" customFormat="1" x14ac:dyDescent="0.25">
      <c r="N434" s="75"/>
      <c r="O434" s="75"/>
      <c r="P434" s="75"/>
    </row>
    <row r="435" spans="14:16" s="1" customFormat="1" x14ac:dyDescent="0.25">
      <c r="N435" s="75"/>
      <c r="O435" s="75"/>
      <c r="P435" s="75"/>
    </row>
    <row r="436" spans="14:16" s="1" customFormat="1" x14ac:dyDescent="0.25">
      <c r="N436" s="75"/>
      <c r="O436" s="75"/>
      <c r="P436" s="75"/>
    </row>
    <row r="437" spans="14:16" s="1" customFormat="1" x14ac:dyDescent="0.25">
      <c r="N437" s="75"/>
      <c r="O437" s="75"/>
      <c r="P437" s="75"/>
    </row>
    <row r="438" spans="14:16" s="1" customFormat="1" x14ac:dyDescent="0.25">
      <c r="N438" s="75"/>
      <c r="O438" s="75"/>
      <c r="P438" s="75"/>
    </row>
    <row r="439" spans="14:16" s="1" customFormat="1" x14ac:dyDescent="0.25">
      <c r="N439" s="75"/>
      <c r="O439" s="75"/>
      <c r="P439" s="75"/>
    </row>
    <row r="440" spans="14:16" s="1" customFormat="1" x14ac:dyDescent="0.25">
      <c r="N440" s="75"/>
      <c r="O440" s="75"/>
      <c r="P440" s="75"/>
    </row>
    <row r="441" spans="14:16" s="1" customFormat="1" x14ac:dyDescent="0.25">
      <c r="N441" s="75"/>
      <c r="O441" s="75"/>
      <c r="P441" s="75"/>
    </row>
    <row r="442" spans="14:16" s="1" customFormat="1" x14ac:dyDescent="0.25">
      <c r="N442" s="75"/>
      <c r="O442" s="75"/>
      <c r="P442" s="75"/>
    </row>
    <row r="443" spans="14:16" s="1" customFormat="1" x14ac:dyDescent="0.25">
      <c r="N443" s="75"/>
      <c r="O443" s="75"/>
      <c r="P443" s="75"/>
    </row>
    <row r="444" spans="14:16" s="1" customFormat="1" x14ac:dyDescent="0.25">
      <c r="N444" s="75"/>
      <c r="O444" s="75"/>
      <c r="P444" s="75"/>
    </row>
    <row r="445" spans="14:16" s="1" customFormat="1" x14ac:dyDescent="0.25">
      <c r="N445" s="75"/>
      <c r="O445" s="75"/>
      <c r="P445" s="75"/>
    </row>
    <row r="446" spans="14:16" s="1" customFormat="1" x14ac:dyDescent="0.25">
      <c r="N446" s="75"/>
      <c r="O446" s="75"/>
      <c r="P446" s="75"/>
    </row>
    <row r="447" spans="14:16" s="1" customFormat="1" x14ac:dyDescent="0.25">
      <c r="N447" s="75"/>
      <c r="O447" s="75"/>
      <c r="P447" s="75"/>
    </row>
    <row r="448" spans="14:16" s="1" customFormat="1" x14ac:dyDescent="0.25">
      <c r="N448" s="75"/>
      <c r="O448" s="75"/>
      <c r="P448" s="75"/>
    </row>
    <row r="449" spans="14:16" s="1" customFormat="1" x14ac:dyDescent="0.25">
      <c r="N449" s="75"/>
      <c r="O449" s="75"/>
      <c r="P449" s="75"/>
    </row>
    <row r="450" spans="14:16" s="1" customFormat="1" x14ac:dyDescent="0.25">
      <c r="N450" s="75"/>
      <c r="O450" s="75"/>
      <c r="P450" s="75"/>
    </row>
    <row r="451" spans="14:16" s="1" customFormat="1" x14ac:dyDescent="0.25">
      <c r="N451" s="75"/>
      <c r="O451" s="75"/>
      <c r="P451" s="75"/>
    </row>
    <row r="452" spans="14:16" s="1" customFormat="1" x14ac:dyDescent="0.25">
      <c r="N452" s="75"/>
      <c r="O452" s="75"/>
      <c r="P452" s="75"/>
    </row>
    <row r="453" spans="14:16" s="1" customFormat="1" x14ac:dyDescent="0.25">
      <c r="N453" s="75"/>
      <c r="O453" s="75"/>
      <c r="P453" s="75"/>
    </row>
    <row r="454" spans="14:16" s="1" customFormat="1" x14ac:dyDescent="0.25">
      <c r="N454" s="75"/>
      <c r="O454" s="75"/>
      <c r="P454" s="75"/>
    </row>
    <row r="455" spans="14:16" s="1" customFormat="1" x14ac:dyDescent="0.25">
      <c r="N455" s="75"/>
      <c r="O455" s="75"/>
      <c r="P455" s="75"/>
    </row>
    <row r="456" spans="14:16" s="1" customFormat="1" x14ac:dyDescent="0.25">
      <c r="N456" s="75"/>
      <c r="O456" s="75"/>
      <c r="P456" s="75"/>
    </row>
    <row r="457" spans="14:16" s="1" customFormat="1" x14ac:dyDescent="0.25">
      <c r="N457" s="75"/>
      <c r="O457" s="75"/>
      <c r="P457" s="75"/>
    </row>
    <row r="458" spans="14:16" s="1" customFormat="1" x14ac:dyDescent="0.25">
      <c r="N458" s="75"/>
      <c r="O458" s="75"/>
      <c r="P458" s="75"/>
    </row>
    <row r="459" spans="14:16" s="1" customFormat="1" x14ac:dyDescent="0.25">
      <c r="N459" s="75"/>
      <c r="O459" s="75"/>
      <c r="P459" s="75"/>
    </row>
    <row r="460" spans="14:16" s="1" customFormat="1" x14ac:dyDescent="0.25">
      <c r="N460" s="75"/>
      <c r="O460" s="75"/>
      <c r="P460" s="75"/>
    </row>
    <row r="461" spans="14:16" s="1" customFormat="1" x14ac:dyDescent="0.25">
      <c r="N461" s="75"/>
      <c r="O461" s="75"/>
      <c r="P461" s="75"/>
    </row>
    <row r="462" spans="14:16" s="1" customFormat="1" x14ac:dyDescent="0.25">
      <c r="N462" s="75"/>
      <c r="O462" s="75"/>
      <c r="P462" s="75"/>
    </row>
    <row r="463" spans="14:16" s="1" customFormat="1" x14ac:dyDescent="0.25">
      <c r="N463" s="75"/>
      <c r="O463" s="75"/>
      <c r="P463" s="75"/>
    </row>
    <row r="464" spans="14:16" s="1" customFormat="1" x14ac:dyDescent="0.25">
      <c r="N464" s="75"/>
      <c r="O464" s="75"/>
      <c r="P464" s="75"/>
    </row>
    <row r="465" spans="14:16" s="1" customFormat="1" x14ac:dyDescent="0.25">
      <c r="N465" s="75"/>
      <c r="O465" s="75"/>
      <c r="P465" s="75"/>
    </row>
    <row r="466" spans="14:16" s="1" customFormat="1" x14ac:dyDescent="0.25">
      <c r="N466" s="75"/>
      <c r="O466" s="75"/>
      <c r="P466" s="75"/>
    </row>
    <row r="467" spans="14:16" s="1" customFormat="1" x14ac:dyDescent="0.25">
      <c r="N467" s="75"/>
      <c r="O467" s="75"/>
      <c r="P467" s="75"/>
    </row>
    <row r="468" spans="14:16" s="1" customFormat="1" x14ac:dyDescent="0.25">
      <c r="N468" s="75"/>
      <c r="O468" s="75"/>
      <c r="P468" s="75"/>
    </row>
    <row r="469" spans="14:16" s="1" customFormat="1" x14ac:dyDescent="0.25">
      <c r="N469" s="75"/>
      <c r="O469" s="75"/>
      <c r="P469" s="75"/>
    </row>
    <row r="470" spans="14:16" s="1" customFormat="1" x14ac:dyDescent="0.25">
      <c r="N470" s="75"/>
      <c r="O470" s="75"/>
      <c r="P470" s="75"/>
    </row>
    <row r="471" spans="14:16" s="1" customFormat="1" x14ac:dyDescent="0.25">
      <c r="N471" s="75"/>
      <c r="O471" s="75"/>
      <c r="P471" s="75"/>
    </row>
    <row r="472" spans="14:16" s="1" customFormat="1" x14ac:dyDescent="0.25">
      <c r="N472" s="75"/>
      <c r="O472" s="75"/>
      <c r="P472" s="75"/>
    </row>
    <row r="473" spans="14:16" s="1" customFormat="1" x14ac:dyDescent="0.25">
      <c r="N473" s="75"/>
      <c r="O473" s="75"/>
      <c r="P473" s="75"/>
    </row>
    <row r="474" spans="14:16" s="1" customFormat="1" x14ac:dyDescent="0.25">
      <c r="N474" s="75"/>
      <c r="O474" s="75"/>
      <c r="P474" s="75"/>
    </row>
    <row r="475" spans="14:16" s="1" customFormat="1" x14ac:dyDescent="0.25">
      <c r="N475" s="75"/>
      <c r="O475" s="75"/>
      <c r="P475" s="75"/>
    </row>
    <row r="476" spans="14:16" s="1" customFormat="1" x14ac:dyDescent="0.25">
      <c r="N476" s="75"/>
      <c r="O476" s="75"/>
      <c r="P476" s="75"/>
    </row>
    <row r="477" spans="14:16" s="1" customFormat="1" x14ac:dyDescent="0.25">
      <c r="N477" s="75"/>
      <c r="O477" s="75"/>
      <c r="P477" s="75"/>
    </row>
    <row r="478" spans="14:16" s="1" customFormat="1" x14ac:dyDescent="0.25">
      <c r="N478" s="75"/>
      <c r="O478" s="75"/>
      <c r="P478" s="75"/>
    </row>
    <row r="479" spans="14:16" s="1" customFormat="1" x14ac:dyDescent="0.25">
      <c r="N479" s="75"/>
      <c r="O479" s="75"/>
      <c r="P479" s="75"/>
    </row>
    <row r="480" spans="14:16" s="1" customFormat="1" x14ac:dyDescent="0.25">
      <c r="N480" s="75"/>
      <c r="O480" s="75"/>
      <c r="P480" s="75"/>
    </row>
    <row r="481" spans="14:16" s="1" customFormat="1" x14ac:dyDescent="0.25">
      <c r="N481" s="75"/>
      <c r="O481" s="75"/>
      <c r="P481" s="75"/>
    </row>
    <row r="482" spans="14:16" s="1" customFormat="1" x14ac:dyDescent="0.25">
      <c r="N482" s="75"/>
      <c r="O482" s="75"/>
      <c r="P482" s="75"/>
    </row>
    <row r="483" spans="14:16" s="1" customFormat="1" x14ac:dyDescent="0.25">
      <c r="N483" s="75"/>
      <c r="O483" s="75"/>
      <c r="P483" s="75"/>
    </row>
    <row r="484" spans="14:16" s="1" customFormat="1" x14ac:dyDescent="0.25">
      <c r="N484" s="75"/>
      <c r="O484" s="75"/>
      <c r="P484" s="75"/>
    </row>
    <row r="485" spans="14:16" s="1" customFormat="1" x14ac:dyDescent="0.25">
      <c r="N485" s="75"/>
      <c r="O485" s="75"/>
      <c r="P485" s="75"/>
    </row>
    <row r="486" spans="14:16" s="1" customFormat="1" x14ac:dyDescent="0.25">
      <c r="N486" s="75"/>
      <c r="O486" s="75"/>
      <c r="P486" s="75"/>
    </row>
    <row r="487" spans="14:16" s="1" customFormat="1" x14ac:dyDescent="0.25">
      <c r="N487" s="75"/>
      <c r="O487" s="75"/>
      <c r="P487" s="75"/>
    </row>
    <row r="488" spans="14:16" s="1" customFormat="1" x14ac:dyDescent="0.25">
      <c r="N488" s="75"/>
      <c r="O488" s="75"/>
      <c r="P488" s="75"/>
    </row>
    <row r="489" spans="14:16" s="1" customFormat="1" x14ac:dyDescent="0.25">
      <c r="N489" s="75"/>
      <c r="O489" s="75"/>
      <c r="P489" s="75"/>
    </row>
    <row r="490" spans="14:16" s="1" customFormat="1" x14ac:dyDescent="0.25">
      <c r="N490" s="75"/>
      <c r="O490" s="75"/>
      <c r="P490" s="75"/>
    </row>
    <row r="491" spans="14:16" s="1" customFormat="1" x14ac:dyDescent="0.25">
      <c r="N491" s="75"/>
      <c r="O491" s="75"/>
      <c r="P491" s="75"/>
    </row>
    <row r="492" spans="14:16" s="1" customFormat="1" x14ac:dyDescent="0.25">
      <c r="N492" s="75"/>
      <c r="O492" s="75"/>
      <c r="P492" s="75"/>
    </row>
    <row r="493" spans="14:16" s="1" customFormat="1" x14ac:dyDescent="0.25">
      <c r="N493" s="75"/>
      <c r="O493" s="75"/>
      <c r="P493" s="75"/>
    </row>
    <row r="494" spans="14:16" s="1" customFormat="1" x14ac:dyDescent="0.25">
      <c r="N494" s="75"/>
      <c r="O494" s="75"/>
      <c r="P494" s="75"/>
    </row>
    <row r="495" spans="14:16" s="1" customFormat="1" x14ac:dyDescent="0.25">
      <c r="N495" s="75"/>
      <c r="O495" s="75"/>
      <c r="P495" s="75"/>
    </row>
    <row r="496" spans="14:16" s="1" customFormat="1" x14ac:dyDescent="0.25">
      <c r="N496" s="75"/>
      <c r="O496" s="75"/>
      <c r="P496" s="75"/>
    </row>
    <row r="497" spans="14:16" s="1" customFormat="1" x14ac:dyDescent="0.25">
      <c r="N497" s="75"/>
      <c r="O497" s="75"/>
      <c r="P497" s="75"/>
    </row>
    <row r="498" spans="14:16" s="1" customFormat="1" x14ac:dyDescent="0.25">
      <c r="N498" s="75"/>
      <c r="O498" s="75"/>
      <c r="P498" s="75"/>
    </row>
    <row r="499" spans="14:16" s="1" customFormat="1" x14ac:dyDescent="0.25">
      <c r="N499" s="75"/>
      <c r="O499" s="75"/>
      <c r="P499" s="75"/>
    </row>
    <row r="500" spans="14:16" s="1" customFormat="1" x14ac:dyDescent="0.25">
      <c r="N500" s="75"/>
      <c r="O500" s="75"/>
      <c r="P500" s="75"/>
    </row>
    <row r="501" spans="14:16" s="1" customFormat="1" x14ac:dyDescent="0.25">
      <c r="N501" s="75"/>
      <c r="O501" s="75"/>
      <c r="P501" s="75"/>
    </row>
    <row r="502" spans="14:16" s="1" customFormat="1" x14ac:dyDescent="0.25">
      <c r="N502" s="75"/>
      <c r="O502" s="75"/>
      <c r="P502" s="75"/>
    </row>
    <row r="503" spans="14:16" s="1" customFormat="1" x14ac:dyDescent="0.25">
      <c r="N503" s="75"/>
      <c r="O503" s="75"/>
      <c r="P503" s="75"/>
    </row>
    <row r="504" spans="14:16" s="1" customFormat="1" x14ac:dyDescent="0.25">
      <c r="N504" s="75"/>
      <c r="O504" s="75"/>
      <c r="P504" s="75"/>
    </row>
    <row r="505" spans="14:16" s="1" customFormat="1" x14ac:dyDescent="0.25">
      <c r="N505" s="75"/>
      <c r="O505" s="75"/>
      <c r="P505" s="75"/>
    </row>
    <row r="506" spans="14:16" s="1" customFormat="1" x14ac:dyDescent="0.25">
      <c r="N506" s="75"/>
      <c r="O506" s="75"/>
      <c r="P506" s="75"/>
    </row>
    <row r="507" spans="14:16" s="1" customFormat="1" x14ac:dyDescent="0.25">
      <c r="N507" s="75"/>
      <c r="O507" s="75"/>
      <c r="P507" s="75"/>
    </row>
    <row r="508" spans="14:16" s="1" customFormat="1" x14ac:dyDescent="0.25">
      <c r="N508" s="75"/>
      <c r="O508" s="75"/>
      <c r="P508" s="75"/>
    </row>
    <row r="509" spans="14:16" s="1" customFormat="1" x14ac:dyDescent="0.25">
      <c r="N509" s="75"/>
      <c r="O509" s="75"/>
      <c r="P509" s="75"/>
    </row>
    <row r="510" spans="14:16" s="1" customFormat="1" x14ac:dyDescent="0.25">
      <c r="N510" s="75"/>
      <c r="O510" s="75"/>
      <c r="P510" s="75"/>
    </row>
    <row r="511" spans="14:16" s="1" customFormat="1" x14ac:dyDescent="0.25">
      <c r="N511" s="75"/>
      <c r="O511" s="75"/>
      <c r="P511" s="75"/>
    </row>
    <row r="512" spans="14:16" s="1" customFormat="1" x14ac:dyDescent="0.25">
      <c r="N512" s="75"/>
      <c r="O512" s="75"/>
      <c r="P512" s="75"/>
    </row>
    <row r="513" spans="14:16" s="1" customFormat="1" x14ac:dyDescent="0.25">
      <c r="N513" s="75"/>
      <c r="O513" s="75"/>
      <c r="P513" s="75"/>
    </row>
    <row r="514" spans="14:16" s="1" customFormat="1" x14ac:dyDescent="0.25">
      <c r="N514" s="75"/>
      <c r="O514" s="75"/>
      <c r="P514" s="75"/>
    </row>
    <row r="515" spans="14:16" s="1" customFormat="1" x14ac:dyDescent="0.25">
      <c r="N515" s="75"/>
      <c r="O515" s="75"/>
      <c r="P515" s="75"/>
    </row>
    <row r="516" spans="14:16" s="1" customFormat="1" x14ac:dyDescent="0.25">
      <c r="N516" s="75"/>
      <c r="O516" s="75"/>
      <c r="P516" s="75"/>
    </row>
    <row r="517" spans="14:16" s="1" customFormat="1" x14ac:dyDescent="0.25">
      <c r="N517" s="75"/>
      <c r="O517" s="75"/>
      <c r="P517" s="75"/>
    </row>
    <row r="518" spans="14:16" s="1" customFormat="1" x14ac:dyDescent="0.25">
      <c r="N518" s="75"/>
      <c r="O518" s="75"/>
      <c r="P518" s="75"/>
    </row>
    <row r="519" spans="14:16" s="1" customFormat="1" x14ac:dyDescent="0.25">
      <c r="N519" s="75"/>
      <c r="O519" s="75"/>
      <c r="P519" s="75"/>
    </row>
    <row r="520" spans="14:16" s="1" customFormat="1" x14ac:dyDescent="0.25">
      <c r="N520" s="75"/>
      <c r="O520" s="75"/>
      <c r="P520" s="75"/>
    </row>
    <row r="521" spans="14:16" s="1" customFormat="1" x14ac:dyDescent="0.25">
      <c r="N521" s="75"/>
      <c r="O521" s="75"/>
      <c r="P521" s="75"/>
    </row>
    <row r="522" spans="14:16" s="1" customFormat="1" x14ac:dyDescent="0.25">
      <c r="N522" s="75"/>
      <c r="O522" s="75"/>
      <c r="P522" s="75"/>
    </row>
    <row r="523" spans="14:16" s="1" customFormat="1" x14ac:dyDescent="0.25">
      <c r="N523" s="75"/>
      <c r="O523" s="75"/>
      <c r="P523" s="75"/>
    </row>
    <row r="524" spans="14:16" s="1" customFormat="1" x14ac:dyDescent="0.25">
      <c r="N524" s="75"/>
      <c r="O524" s="75"/>
      <c r="P524" s="75"/>
    </row>
    <row r="525" spans="14:16" s="1" customFormat="1" x14ac:dyDescent="0.25">
      <c r="N525" s="75"/>
      <c r="O525" s="75"/>
      <c r="P525" s="75"/>
    </row>
    <row r="526" spans="14:16" s="1" customFormat="1" x14ac:dyDescent="0.25">
      <c r="N526" s="75"/>
      <c r="O526" s="75"/>
      <c r="P526" s="75"/>
    </row>
    <row r="527" spans="14:16" s="1" customFormat="1" x14ac:dyDescent="0.25">
      <c r="N527" s="75"/>
      <c r="O527" s="75"/>
      <c r="P527" s="75"/>
    </row>
    <row r="528" spans="14:16" s="1" customFormat="1" x14ac:dyDescent="0.25">
      <c r="N528" s="75"/>
      <c r="O528" s="75"/>
      <c r="P528" s="75"/>
    </row>
    <row r="529" spans="1:16" s="1" customFormat="1" x14ac:dyDescent="0.25">
      <c r="N529" s="75"/>
      <c r="O529" s="75"/>
      <c r="P529" s="75"/>
    </row>
    <row r="530" spans="1:16" s="1" customFormat="1" x14ac:dyDescent="0.25">
      <c r="N530" s="75"/>
      <c r="O530" s="75"/>
      <c r="P530" s="75"/>
    </row>
    <row r="531" spans="1:16" s="1" customFormat="1" x14ac:dyDescent="0.25">
      <c r="N531" s="75"/>
      <c r="O531" s="75"/>
      <c r="P531" s="75"/>
    </row>
    <row r="532" spans="1:16" s="1" customFormat="1" x14ac:dyDescent="0.25">
      <c r="N532" s="75"/>
      <c r="O532" s="75"/>
      <c r="P532" s="75"/>
    </row>
    <row r="533" spans="1:16" s="1" customFormat="1" x14ac:dyDescent="0.25">
      <c r="N533" s="75"/>
      <c r="O533" s="75"/>
      <c r="P533" s="75"/>
    </row>
    <row r="534" spans="1:16" s="1" customFormat="1" x14ac:dyDescent="0.25">
      <c r="N534" s="75"/>
      <c r="O534" s="75"/>
      <c r="P534" s="75"/>
    </row>
    <row r="535" spans="1:16" s="1" customFormat="1" x14ac:dyDescent="0.25">
      <c r="N535" s="75"/>
      <c r="O535" s="75"/>
      <c r="P535" s="75"/>
    </row>
    <row r="536" spans="1:16" s="1" customFormat="1" x14ac:dyDescent="0.25">
      <c r="N536" s="75"/>
      <c r="O536" s="75"/>
      <c r="P536" s="75"/>
    </row>
    <row r="537" spans="1:16" s="1" customFormat="1" x14ac:dyDescent="0.25">
      <c r="N537" s="75"/>
      <c r="O537" s="75"/>
      <c r="P537" s="75"/>
    </row>
    <row r="538" spans="1:16" s="1" customFormat="1" x14ac:dyDescent="0.25">
      <c r="N538" s="75"/>
      <c r="O538" s="75"/>
      <c r="P538" s="75"/>
    </row>
    <row r="539" spans="1:16" s="1" customFormat="1" x14ac:dyDescent="0.25">
      <c r="N539" s="75"/>
      <c r="O539" s="75"/>
      <c r="P539" s="75"/>
    </row>
    <row r="540" spans="1:16" s="1" customFormat="1" x14ac:dyDescent="0.25">
      <c r="N540" s="75"/>
      <c r="O540" s="75"/>
      <c r="P540" s="75"/>
    </row>
    <row r="541" spans="1:16" s="1" customFormat="1" x14ac:dyDescent="0.25">
      <c r="N541" s="75"/>
      <c r="O541" s="75"/>
      <c r="P541" s="75"/>
    </row>
    <row r="542" spans="1:16" s="1" customFormat="1" x14ac:dyDescent="0.25">
      <c r="N542" s="75"/>
      <c r="O542" s="75"/>
      <c r="P542" s="75"/>
    </row>
    <row r="543" spans="1:16" s="1" customFormat="1" x14ac:dyDescent="0.25">
      <c r="A543"/>
      <c r="B543"/>
      <c r="C543"/>
      <c r="D543"/>
      <c r="E543"/>
      <c r="N543" s="75"/>
      <c r="O543" s="75"/>
      <c r="P543" s="75"/>
    </row>
    <row r="544" spans="1:16" s="1" customFormat="1" x14ac:dyDescent="0.25">
      <c r="A544"/>
      <c r="B544"/>
      <c r="C544"/>
      <c r="D544"/>
      <c r="E544"/>
      <c r="N544" s="75"/>
      <c r="O544" s="75"/>
      <c r="P544" s="75"/>
    </row>
    <row r="545" spans="1:27" s="1" customFormat="1" x14ac:dyDescent="0.25">
      <c r="A545"/>
      <c r="B545"/>
      <c r="C545"/>
      <c r="D545"/>
      <c r="E545"/>
      <c r="N545" s="75"/>
      <c r="O545" s="75"/>
      <c r="P545" s="75"/>
    </row>
    <row r="546" spans="1:27" s="1" customFormat="1" x14ac:dyDescent="0.25">
      <c r="A546"/>
      <c r="B546"/>
      <c r="C546"/>
      <c r="D546"/>
      <c r="E546"/>
      <c r="N546" s="75"/>
      <c r="O546" s="75"/>
      <c r="P546" s="75"/>
    </row>
    <row r="547" spans="1:27" s="1" customFormat="1" x14ac:dyDescent="0.25">
      <c r="A547"/>
      <c r="B547"/>
      <c r="C547"/>
      <c r="D547"/>
      <c r="E547"/>
      <c r="N547" s="75"/>
      <c r="O547" s="75"/>
      <c r="P547" s="75"/>
    </row>
    <row r="548" spans="1:27" s="1" customFormat="1" x14ac:dyDescent="0.25">
      <c r="A548"/>
      <c r="B548"/>
      <c r="C548"/>
      <c r="D548"/>
      <c r="E548"/>
      <c r="N548" s="75"/>
      <c r="O548" s="75"/>
      <c r="P548" s="75"/>
      <c r="W548"/>
      <c r="X548"/>
      <c r="AA548"/>
    </row>
  </sheetData>
  <mergeCells count="9">
    <mergeCell ref="A175:M175"/>
    <mergeCell ref="E197:G197"/>
    <mergeCell ref="I197:L197"/>
    <mergeCell ref="F201:J204"/>
    <mergeCell ref="A1:M2"/>
    <mergeCell ref="A3:M3"/>
    <mergeCell ref="A28:M28"/>
    <mergeCell ref="A56:M56"/>
    <mergeCell ref="G98:L98"/>
  </mergeCells>
  <pageMargins left="0.7" right="0.7" top="0.75" bottom="0.75" header="0.3" footer="0.3"/>
  <pageSetup paperSize="9" orientation="portrait" r:id="rId1"/>
  <drawing r:id="rId2"/>
  <tableParts count="1">
    <tablePart r:id="rId3"/>
  </tablePar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6226207-A596-4EF6-87B5-B0DE4CE64B01}">
  <sheetPr>
    <tabColor rgb="FF0070C0"/>
  </sheetPr>
  <dimension ref="A1:XFD371"/>
  <sheetViews>
    <sheetView topLeftCell="A115" zoomScaleNormal="100" workbookViewId="0">
      <selection activeCell="F173" sqref="F173"/>
    </sheetView>
  </sheetViews>
  <sheetFormatPr baseColWidth="10" defaultColWidth="11.42578125" defaultRowHeight="15" x14ac:dyDescent="0.25"/>
  <cols>
    <col min="1" max="1" width="15.85546875" bestFit="1" customWidth="1"/>
    <col min="4" max="4" width="18" customWidth="1"/>
    <col min="5" max="5" width="14.42578125" bestFit="1" customWidth="1"/>
    <col min="6" max="6" width="56.28515625" bestFit="1" customWidth="1"/>
    <col min="7" max="7" width="12" bestFit="1" customWidth="1"/>
    <col min="8" max="8" width="10.42578125" bestFit="1" customWidth="1"/>
    <col min="9" max="9" width="16.140625" bestFit="1" customWidth="1"/>
    <col min="10" max="11" width="15.7109375" bestFit="1" customWidth="1"/>
    <col min="12" max="12" width="18.5703125" bestFit="1" customWidth="1"/>
    <col min="13" max="13" width="18.7109375" bestFit="1" customWidth="1"/>
    <col min="14" max="14" width="15.42578125" style="1" bestFit="1" customWidth="1"/>
    <col min="15" max="15" width="20" style="1" bestFit="1" customWidth="1"/>
    <col min="16" max="16" width="14.7109375" style="1" customWidth="1"/>
    <col min="17" max="17" width="20.140625" style="1" customWidth="1"/>
    <col min="18" max="18" width="11.42578125" style="1"/>
    <col min="19" max="19" width="14.5703125" style="1" bestFit="1" customWidth="1"/>
    <col min="20" max="21" width="11.42578125" style="1"/>
    <col min="22" max="22" width="14.7109375" style="1" customWidth="1"/>
  </cols>
  <sheetData>
    <row r="1" spans="1:68" s="1" customFormat="1" ht="15" customHeight="1" x14ac:dyDescent="0.25">
      <c r="A1" s="309" t="s">
        <v>354</v>
      </c>
      <c r="B1" s="310"/>
      <c r="C1" s="310"/>
      <c r="D1" s="310"/>
      <c r="E1" s="310"/>
      <c r="F1" s="310"/>
      <c r="G1" s="310"/>
      <c r="H1" s="310"/>
      <c r="I1" s="310"/>
      <c r="J1" s="310"/>
      <c r="K1" s="310"/>
      <c r="L1" s="310"/>
      <c r="M1" s="310"/>
      <c r="W1"/>
      <c r="X1"/>
      <c r="Y1"/>
      <c r="Z1"/>
      <c r="AA1"/>
      <c r="AB1"/>
      <c r="AC1"/>
      <c r="AD1"/>
    </row>
    <row r="2" spans="1:68" s="1" customFormat="1" ht="15" customHeight="1" x14ac:dyDescent="0.25">
      <c r="A2" s="309"/>
      <c r="B2" s="310"/>
      <c r="C2" s="310"/>
      <c r="D2" s="310"/>
      <c r="E2" s="310"/>
      <c r="F2" s="310"/>
      <c r="G2" s="310"/>
      <c r="H2" s="310"/>
      <c r="I2" s="310"/>
      <c r="J2" s="310"/>
      <c r="K2" s="310"/>
      <c r="L2" s="310"/>
      <c r="M2" s="310"/>
      <c r="W2"/>
      <c r="X2"/>
      <c r="Y2"/>
      <c r="Z2"/>
      <c r="AA2"/>
      <c r="AB2"/>
      <c r="AC2"/>
      <c r="AD2"/>
    </row>
    <row r="3" spans="1:68" s="1" customFormat="1" ht="15" customHeight="1" x14ac:dyDescent="0.3">
      <c r="A3" s="220"/>
      <c r="B3" s="221"/>
      <c r="C3" s="221"/>
      <c r="D3" s="221"/>
      <c r="E3" s="221"/>
      <c r="F3" s="221"/>
      <c r="G3" s="221"/>
      <c r="H3" s="221"/>
      <c r="I3" s="221"/>
      <c r="J3" s="221"/>
      <c r="K3" s="221"/>
      <c r="L3" s="221"/>
      <c r="M3" s="221"/>
      <c r="W3"/>
      <c r="X3"/>
      <c r="Y3"/>
      <c r="Z3"/>
      <c r="AA3"/>
      <c r="AB3"/>
      <c r="AC3"/>
      <c r="AD3"/>
    </row>
    <row r="4" spans="1:68" s="18" customFormat="1" ht="15.75" x14ac:dyDescent="0.25">
      <c r="A4" s="323" t="s">
        <v>67</v>
      </c>
      <c r="B4" s="323"/>
      <c r="C4" s="323"/>
      <c r="D4" s="323"/>
      <c r="E4" s="323"/>
      <c r="F4" s="323"/>
      <c r="G4" s="1"/>
      <c r="H4" s="154"/>
      <c r="I4" s="153"/>
      <c r="J4" s="155"/>
      <c r="K4" s="155"/>
      <c r="L4" s="153"/>
      <c r="M4" s="155"/>
      <c r="P4" s="28"/>
      <c r="R4" s="28"/>
      <c r="T4" s="28"/>
    </row>
    <row r="5" spans="1:68" s="18" customFormat="1" ht="15" customHeight="1" x14ac:dyDescent="0.25">
      <c r="A5" s="324" t="s">
        <v>353</v>
      </c>
      <c r="B5" s="324"/>
      <c r="C5" s="324"/>
      <c r="D5" s="324"/>
      <c r="E5" s="324"/>
      <c r="F5" s="324"/>
      <c r="G5" s="324"/>
      <c r="H5" s="324"/>
      <c r="I5" s="324"/>
      <c r="J5" s="324"/>
      <c r="K5" s="324"/>
      <c r="L5" s="324"/>
      <c r="M5" s="324"/>
      <c r="P5" s="28"/>
      <c r="R5" s="28"/>
      <c r="T5" s="28"/>
    </row>
    <row r="6" spans="1:68" s="18" customFormat="1" x14ac:dyDescent="0.25">
      <c r="A6" s="264"/>
      <c r="B6" s="264"/>
      <c r="C6" s="264"/>
      <c r="D6" s="264"/>
      <c r="E6" s="264"/>
      <c r="F6" s="264"/>
      <c r="G6" s="264"/>
      <c r="H6" s="154"/>
      <c r="I6" s="153"/>
      <c r="J6" s="155"/>
      <c r="K6" s="155"/>
      <c r="L6" s="153"/>
      <c r="M6" s="155"/>
      <c r="P6" s="28"/>
      <c r="R6" s="28"/>
      <c r="T6" s="28"/>
    </row>
    <row r="7" spans="1:68" s="202" customFormat="1" x14ac:dyDescent="0.25">
      <c r="A7" s="215" t="s">
        <v>139</v>
      </c>
      <c r="B7" s="215" t="s">
        <v>140</v>
      </c>
      <c r="C7" s="215" t="s">
        <v>141</v>
      </c>
      <c r="D7" s="215" t="s">
        <v>142</v>
      </c>
      <c r="E7" s="215" t="s">
        <v>538</v>
      </c>
      <c r="F7" s="216" t="s">
        <v>143</v>
      </c>
      <c r="G7" s="215" t="s">
        <v>144</v>
      </c>
      <c r="H7" s="215" t="s">
        <v>145</v>
      </c>
      <c r="I7" s="215" t="s">
        <v>146</v>
      </c>
      <c r="J7" s="215" t="s">
        <v>147</v>
      </c>
      <c r="K7" s="215" t="s">
        <v>148</v>
      </c>
      <c r="L7" s="215" t="s">
        <v>149</v>
      </c>
      <c r="M7" s="215" t="s">
        <v>150</v>
      </c>
      <c r="N7" s="215" t="s">
        <v>160</v>
      </c>
      <c r="O7" s="215" t="s">
        <v>159</v>
      </c>
      <c r="P7" s="201"/>
      <c r="Q7" s="201"/>
      <c r="R7" s="201"/>
      <c r="S7" s="201"/>
      <c r="T7" s="201"/>
      <c r="U7" s="201"/>
      <c r="V7" s="312"/>
      <c r="W7" s="312"/>
      <c r="X7" s="312"/>
      <c r="Y7" s="201"/>
      <c r="Z7" s="201"/>
      <c r="AA7" s="201"/>
      <c r="AB7" s="201"/>
      <c r="AC7" s="201"/>
      <c r="AD7" s="201"/>
      <c r="AE7" s="201"/>
      <c r="AF7" s="201"/>
      <c r="AG7" s="201"/>
      <c r="AH7" s="201"/>
      <c r="AI7" s="201"/>
      <c r="AJ7" s="201"/>
      <c r="AK7" s="201"/>
      <c r="AL7" s="201"/>
      <c r="AM7" s="201"/>
      <c r="AN7" s="312"/>
      <c r="AO7" s="312"/>
      <c r="AP7" s="312"/>
      <c r="AQ7" s="201"/>
      <c r="AR7" s="201"/>
      <c r="AS7" s="201"/>
      <c r="AT7" s="201"/>
      <c r="AU7" s="201"/>
      <c r="AV7" s="201"/>
      <c r="AW7" s="201"/>
      <c r="AX7" s="201"/>
      <c r="AY7" s="201"/>
      <c r="AZ7" s="201"/>
      <c r="BA7" s="201"/>
      <c r="BB7" s="201"/>
      <c r="BC7" s="201"/>
      <c r="BD7" s="201"/>
      <c r="BE7" s="201"/>
      <c r="BF7" s="201"/>
      <c r="BG7" s="201"/>
      <c r="BH7" s="201"/>
      <c r="BI7" s="201"/>
      <c r="BJ7" s="201"/>
      <c r="BK7" s="201"/>
      <c r="BL7" s="201"/>
      <c r="BM7" s="201"/>
      <c r="BN7" s="201"/>
      <c r="BO7" s="201"/>
      <c r="BP7" s="201"/>
    </row>
    <row r="8" spans="1:68" s="202" customFormat="1" x14ac:dyDescent="0.25">
      <c r="A8" s="215">
        <v>1</v>
      </c>
      <c r="B8" s="215" t="s">
        <v>151</v>
      </c>
      <c r="C8" s="215" t="s">
        <v>153</v>
      </c>
      <c r="D8" s="215" t="s">
        <v>301</v>
      </c>
      <c r="E8" s="215">
        <v>1</v>
      </c>
      <c r="F8" s="216" t="s">
        <v>539</v>
      </c>
      <c r="G8" s="215">
        <v>45739.457665648151</v>
      </c>
      <c r="H8" s="215" t="s">
        <v>7</v>
      </c>
      <c r="I8" s="215">
        <v>2100</v>
      </c>
      <c r="J8" s="215" t="s">
        <v>537</v>
      </c>
      <c r="K8" s="215" t="s">
        <v>212</v>
      </c>
      <c r="L8" s="215">
        <v>45739.000870752316</v>
      </c>
      <c r="M8" s="215">
        <v>75</v>
      </c>
      <c r="N8" s="215">
        <v>10.5657548904418</v>
      </c>
      <c r="O8" s="215">
        <v>36.447116851806598</v>
      </c>
      <c r="P8" s="201"/>
      <c r="Q8" s="201"/>
      <c r="R8" s="201"/>
      <c r="S8" s="201"/>
      <c r="T8" s="201"/>
      <c r="U8" s="201"/>
      <c r="V8" s="312"/>
      <c r="W8" s="312"/>
      <c r="X8" s="312"/>
      <c r="Y8" s="201"/>
      <c r="Z8" s="201"/>
      <c r="AA8" s="201"/>
      <c r="AB8" s="201"/>
      <c r="AC8" s="201"/>
      <c r="AD8" s="201"/>
      <c r="AE8" s="201"/>
      <c r="AF8" s="201"/>
      <c r="AG8" s="201"/>
      <c r="AH8" s="201"/>
      <c r="AI8" s="201"/>
      <c r="AJ8" s="201"/>
      <c r="AK8" s="201"/>
      <c r="AL8" s="201"/>
      <c r="AM8" s="201"/>
      <c r="AN8" s="312"/>
      <c r="AO8" s="312"/>
      <c r="AP8" s="312"/>
      <c r="AQ8" s="201"/>
      <c r="AR8" s="201"/>
      <c r="AS8" s="201"/>
      <c r="AT8" s="201"/>
      <c r="AU8" s="201"/>
      <c r="AV8" s="201"/>
      <c r="AW8" s="201"/>
      <c r="AX8" s="201"/>
      <c r="AY8" s="201"/>
      <c r="AZ8" s="201"/>
      <c r="BA8" s="201"/>
      <c r="BB8" s="201"/>
      <c r="BC8" s="201"/>
      <c r="BD8" s="201"/>
      <c r="BE8" s="201"/>
      <c r="BF8" s="201"/>
      <c r="BG8" s="201"/>
      <c r="BH8" s="201"/>
      <c r="BI8" s="201"/>
      <c r="BJ8" s="201"/>
      <c r="BK8" s="201"/>
      <c r="BL8" s="201"/>
      <c r="BM8" s="201"/>
      <c r="BN8" s="201"/>
      <c r="BO8" s="201"/>
      <c r="BP8" s="201"/>
    </row>
    <row r="9" spans="1:68" s="202" customFormat="1" x14ac:dyDescent="0.25">
      <c r="A9" s="215">
        <v>2</v>
      </c>
      <c r="B9" s="215" t="s">
        <v>151</v>
      </c>
      <c r="C9" s="215" t="s">
        <v>153</v>
      </c>
      <c r="D9" s="215" t="s">
        <v>301</v>
      </c>
      <c r="E9" s="215">
        <v>1</v>
      </c>
      <c r="F9" s="216" t="s">
        <v>540</v>
      </c>
      <c r="G9" s="215">
        <v>45739.515351145834</v>
      </c>
      <c r="H9" s="215" t="s">
        <v>13</v>
      </c>
      <c r="I9" s="215">
        <v>800</v>
      </c>
      <c r="J9" s="215" t="s">
        <v>537</v>
      </c>
      <c r="K9" s="215" t="s">
        <v>212</v>
      </c>
      <c r="L9" s="215">
        <v>45739.003525219909</v>
      </c>
      <c r="M9" s="215">
        <v>304</v>
      </c>
      <c r="N9" s="215">
        <v>10.50253200531</v>
      </c>
      <c r="O9" s="215">
        <v>35.881557464599602</v>
      </c>
      <c r="P9" s="201"/>
      <c r="Q9" s="201"/>
      <c r="R9" s="201"/>
      <c r="S9" s="201"/>
      <c r="T9" s="201"/>
      <c r="U9" s="201"/>
      <c r="V9" s="312"/>
      <c r="W9" s="312"/>
      <c r="X9" s="312"/>
      <c r="Y9" s="201"/>
      <c r="Z9" s="201"/>
      <c r="AA9" s="201"/>
      <c r="AB9" s="201"/>
      <c r="AC9" s="201"/>
      <c r="AD9" s="201"/>
      <c r="AE9" s="201"/>
      <c r="AF9" s="201"/>
      <c r="AG9" s="201"/>
      <c r="AH9" s="201"/>
      <c r="AI9" s="201"/>
      <c r="AJ9" s="201"/>
      <c r="AK9" s="201"/>
      <c r="AL9" s="201"/>
      <c r="AM9" s="201"/>
      <c r="AN9" s="312"/>
      <c r="AO9" s="312"/>
      <c r="AP9" s="312"/>
      <c r="AQ9" s="201"/>
      <c r="AR9" s="201"/>
      <c r="AS9" s="201"/>
      <c r="AT9" s="201"/>
      <c r="AU9" s="201"/>
      <c r="AV9" s="201"/>
      <c r="AW9" s="201"/>
      <c r="AX9" s="201"/>
      <c r="AY9" s="201"/>
      <c r="AZ9" s="201"/>
      <c r="BA9" s="201"/>
      <c r="BB9" s="201"/>
      <c r="BC9" s="201"/>
      <c r="BD9" s="201"/>
      <c r="BE9" s="201"/>
      <c r="BF9" s="201"/>
      <c r="BG9" s="201"/>
      <c r="BH9" s="201"/>
      <c r="BI9" s="201"/>
      <c r="BJ9" s="201"/>
      <c r="BK9" s="201"/>
      <c r="BL9" s="201"/>
      <c r="BM9" s="201"/>
      <c r="BN9" s="201"/>
      <c r="BO9" s="201"/>
      <c r="BP9" s="201"/>
    </row>
    <row r="10" spans="1:68" s="202" customFormat="1" x14ac:dyDescent="0.25">
      <c r="A10" s="215">
        <v>3</v>
      </c>
      <c r="B10" s="215" t="s">
        <v>151</v>
      </c>
      <c r="C10" s="215" t="s">
        <v>153</v>
      </c>
      <c r="D10" s="215" t="s">
        <v>301</v>
      </c>
      <c r="E10" s="215">
        <v>1</v>
      </c>
      <c r="F10" s="216" t="s">
        <v>541</v>
      </c>
      <c r="G10" s="215">
        <v>45739.616455902775</v>
      </c>
      <c r="H10" s="215" t="s">
        <v>13</v>
      </c>
      <c r="I10" s="215">
        <v>1800</v>
      </c>
      <c r="J10" s="215" t="s">
        <v>537</v>
      </c>
      <c r="K10" s="215" t="s">
        <v>212</v>
      </c>
      <c r="L10" s="215">
        <v>45739.002089456022</v>
      </c>
      <c r="M10" s="215">
        <v>180</v>
      </c>
      <c r="N10" s="215">
        <v>10.713126182556101</v>
      </c>
      <c r="O10" s="215">
        <v>34.888843536376903</v>
      </c>
      <c r="P10" s="201"/>
      <c r="Q10" s="201"/>
      <c r="R10" s="201"/>
      <c r="S10" s="201"/>
      <c r="T10" s="201"/>
      <c r="U10" s="201"/>
      <c r="V10" s="312"/>
      <c r="W10" s="312"/>
      <c r="X10" s="312"/>
      <c r="Y10" s="201"/>
      <c r="Z10" s="201"/>
      <c r="AA10" s="201"/>
      <c r="AB10" s="201"/>
      <c r="AC10" s="201"/>
      <c r="AD10" s="201"/>
      <c r="AE10" s="201"/>
      <c r="AF10" s="201"/>
      <c r="AG10" s="201"/>
      <c r="AH10" s="201"/>
      <c r="AI10" s="201"/>
      <c r="AJ10" s="201"/>
      <c r="AK10" s="201"/>
      <c r="AL10" s="201"/>
      <c r="AM10" s="201"/>
      <c r="AN10" s="312"/>
      <c r="AO10" s="312"/>
      <c r="AP10" s="312"/>
      <c r="AQ10" s="201"/>
      <c r="AR10" s="201"/>
      <c r="AS10" s="201"/>
      <c r="AT10" s="201"/>
      <c r="AU10" s="201"/>
      <c r="AV10" s="201"/>
      <c r="AW10" s="201"/>
      <c r="AX10" s="201"/>
      <c r="AY10" s="201"/>
      <c r="AZ10" s="201"/>
      <c r="BA10" s="201"/>
      <c r="BB10" s="201"/>
      <c r="BC10" s="201"/>
      <c r="BD10" s="201"/>
      <c r="BE10" s="201"/>
      <c r="BF10" s="201"/>
      <c r="BG10" s="201"/>
      <c r="BH10" s="201"/>
      <c r="BI10" s="201"/>
      <c r="BJ10" s="201"/>
      <c r="BK10" s="201"/>
      <c r="BL10" s="201"/>
      <c r="BM10" s="201"/>
      <c r="BN10" s="201"/>
      <c r="BO10" s="201"/>
      <c r="BP10" s="201"/>
    </row>
    <row r="11" spans="1:68" s="202" customFormat="1" x14ac:dyDescent="0.25">
      <c r="A11" s="215">
        <v>4</v>
      </c>
      <c r="B11" s="215" t="s">
        <v>151</v>
      </c>
      <c r="C11" s="215" t="s">
        <v>153</v>
      </c>
      <c r="D11" s="215" t="s">
        <v>301</v>
      </c>
      <c r="E11" s="215">
        <v>1</v>
      </c>
      <c r="F11" s="216" t="s">
        <v>542</v>
      </c>
      <c r="G11" s="215">
        <v>45739.649160324072</v>
      </c>
      <c r="H11" s="215" t="s">
        <v>7</v>
      </c>
      <c r="I11" s="215">
        <v>2100</v>
      </c>
      <c r="J11" s="215" t="s">
        <v>537</v>
      </c>
      <c r="K11" s="215" t="s">
        <v>212</v>
      </c>
      <c r="L11" s="215">
        <v>45739.000891041665</v>
      </c>
      <c r="M11" s="215">
        <v>76</v>
      </c>
      <c r="N11" s="215">
        <v>10.5580625534057</v>
      </c>
      <c r="O11" s="215">
        <v>34.697601318359297</v>
      </c>
      <c r="P11" s="201"/>
      <c r="Q11" s="201"/>
      <c r="R11" s="201"/>
      <c r="S11" s="201"/>
      <c r="T11" s="201"/>
      <c r="U11" s="201"/>
      <c r="V11" s="312"/>
      <c r="W11" s="312"/>
      <c r="X11" s="312"/>
      <c r="Y11" s="201"/>
      <c r="Z11" s="201"/>
      <c r="AA11" s="201"/>
      <c r="AB11" s="201"/>
      <c r="AC11" s="201"/>
      <c r="AD11" s="201"/>
      <c r="AE11" s="201"/>
      <c r="AF11" s="201"/>
      <c r="AG11" s="201"/>
      <c r="AH11" s="201"/>
      <c r="AI11" s="201"/>
      <c r="AJ11" s="201"/>
      <c r="AK11" s="201"/>
      <c r="AL11" s="201"/>
      <c r="AM11" s="201"/>
      <c r="AN11" s="312"/>
      <c r="AO11" s="312"/>
      <c r="AP11" s="312"/>
      <c r="AQ11" s="201"/>
      <c r="AR11" s="201"/>
      <c r="AS11" s="201"/>
      <c r="AT11" s="201"/>
      <c r="AU11" s="201"/>
      <c r="AV11" s="201"/>
      <c r="AW11" s="201"/>
      <c r="AX11" s="201"/>
      <c r="AY11" s="201"/>
      <c r="AZ11" s="201"/>
      <c r="BA11" s="201"/>
      <c r="BB11" s="201"/>
      <c r="BC11" s="201"/>
      <c r="BD11" s="201"/>
      <c r="BE11" s="201"/>
      <c r="BF11" s="201"/>
      <c r="BG11" s="201"/>
      <c r="BH11" s="201"/>
      <c r="BI11" s="201"/>
      <c r="BJ11" s="201"/>
      <c r="BK11" s="201"/>
      <c r="BL11" s="201"/>
      <c r="BM11" s="201"/>
      <c r="BN11" s="201"/>
      <c r="BO11" s="201"/>
      <c r="BP11" s="201"/>
    </row>
    <row r="12" spans="1:68" s="202" customFormat="1" x14ac:dyDescent="0.25">
      <c r="A12" s="215">
        <v>5</v>
      </c>
      <c r="B12" s="215" t="s">
        <v>151</v>
      </c>
      <c r="C12" s="215" t="s">
        <v>153</v>
      </c>
      <c r="D12" s="215" t="s">
        <v>301</v>
      </c>
      <c r="E12" s="215">
        <v>2</v>
      </c>
      <c r="F12" s="216" t="s">
        <v>542</v>
      </c>
      <c r="G12" s="215">
        <v>45739.650850057871</v>
      </c>
      <c r="H12" s="215" t="s">
        <v>7</v>
      </c>
      <c r="I12" s="215">
        <v>900</v>
      </c>
      <c r="J12" s="215" t="s">
        <v>537</v>
      </c>
      <c r="K12" s="215" t="s">
        <v>212</v>
      </c>
      <c r="L12" s="215">
        <v>45739.001549166664</v>
      </c>
      <c r="M12" s="215">
        <v>133</v>
      </c>
      <c r="N12" s="215">
        <v>10.527350425720201</v>
      </c>
      <c r="O12" s="215">
        <v>34.666336059570298</v>
      </c>
      <c r="P12" s="201"/>
      <c r="Q12" s="201"/>
      <c r="R12" s="201"/>
      <c r="S12" s="201"/>
      <c r="T12" s="201"/>
      <c r="U12" s="201"/>
      <c r="V12" s="312"/>
      <c r="W12" s="312"/>
      <c r="X12" s="312"/>
      <c r="Y12" s="201"/>
      <c r="Z12" s="201"/>
      <c r="AA12" s="201"/>
      <c r="AB12" s="201"/>
      <c r="AC12" s="201"/>
      <c r="AD12" s="201"/>
      <c r="AE12" s="201"/>
      <c r="AF12" s="201"/>
      <c r="AG12" s="201"/>
      <c r="AH12" s="201"/>
      <c r="AI12" s="201"/>
      <c r="AJ12" s="201"/>
      <c r="AK12" s="201"/>
      <c r="AL12" s="201"/>
      <c r="AM12" s="201"/>
      <c r="AN12" s="312"/>
      <c r="AO12" s="312"/>
      <c r="AP12" s="312"/>
      <c r="AQ12" s="201"/>
      <c r="AR12" s="201"/>
      <c r="AS12" s="201"/>
      <c r="AT12" s="201"/>
      <c r="AU12" s="201"/>
      <c r="AV12" s="201"/>
      <c r="AW12" s="201"/>
      <c r="AX12" s="201"/>
      <c r="AY12" s="201"/>
      <c r="AZ12" s="201"/>
      <c r="BA12" s="201"/>
      <c r="BB12" s="201"/>
      <c r="BC12" s="201"/>
      <c r="BD12" s="201"/>
      <c r="BE12" s="201"/>
      <c r="BF12" s="201"/>
      <c r="BG12" s="201"/>
      <c r="BH12" s="201"/>
      <c r="BI12" s="201"/>
      <c r="BJ12" s="201"/>
      <c r="BK12" s="201"/>
      <c r="BL12" s="201"/>
      <c r="BM12" s="201"/>
      <c r="BN12" s="201"/>
      <c r="BO12" s="201"/>
      <c r="BP12" s="201"/>
    </row>
    <row r="13" spans="1:68" s="202" customFormat="1" x14ac:dyDescent="0.25">
      <c r="A13" s="215">
        <v>6</v>
      </c>
      <c r="B13" s="215" t="s">
        <v>151</v>
      </c>
      <c r="C13" s="215" t="s">
        <v>153</v>
      </c>
      <c r="D13" s="215" t="s">
        <v>301</v>
      </c>
      <c r="E13" s="215">
        <v>1</v>
      </c>
      <c r="F13" s="216" t="s">
        <v>543</v>
      </c>
      <c r="G13" s="215">
        <v>45739.67309423611</v>
      </c>
      <c r="H13" s="215" t="s">
        <v>13</v>
      </c>
      <c r="I13" s="215">
        <v>1800</v>
      </c>
      <c r="J13" s="215" t="s">
        <v>537</v>
      </c>
      <c r="K13" s="215" t="s">
        <v>212</v>
      </c>
      <c r="L13" s="215">
        <v>45739.000377002318</v>
      </c>
      <c r="M13" s="215">
        <v>32</v>
      </c>
      <c r="N13" s="215">
        <v>10.163747787475501</v>
      </c>
      <c r="O13" s="215">
        <v>34.515377044677699</v>
      </c>
      <c r="P13" s="201"/>
      <c r="Q13" s="201"/>
      <c r="R13" s="201"/>
      <c r="S13" s="201"/>
      <c r="T13" s="201"/>
      <c r="U13" s="201"/>
      <c r="V13" s="312"/>
      <c r="W13" s="312"/>
      <c r="X13" s="312"/>
      <c r="Y13" s="201"/>
      <c r="Z13" s="201"/>
      <c r="AA13" s="201"/>
      <c r="AB13" s="201"/>
      <c r="AC13" s="201"/>
      <c r="AD13" s="201"/>
      <c r="AE13" s="201"/>
      <c r="AF13" s="201"/>
      <c r="AG13" s="201"/>
      <c r="AH13" s="201"/>
      <c r="AI13" s="201"/>
      <c r="AJ13" s="201"/>
      <c r="AK13" s="201"/>
      <c r="AL13" s="201"/>
      <c r="AM13" s="201"/>
      <c r="AN13" s="312"/>
      <c r="AO13" s="312"/>
      <c r="AP13" s="312"/>
      <c r="AQ13" s="201"/>
      <c r="AR13" s="201"/>
      <c r="AS13" s="201"/>
      <c r="AT13" s="201"/>
      <c r="AU13" s="201"/>
      <c r="AV13" s="201"/>
      <c r="AW13" s="201"/>
      <c r="AX13" s="201"/>
      <c r="AY13" s="201"/>
      <c r="AZ13" s="201"/>
      <c r="BA13" s="201"/>
      <c r="BB13" s="201"/>
      <c r="BC13" s="201"/>
      <c r="BD13" s="201"/>
      <c r="BE13" s="201"/>
      <c r="BF13" s="201"/>
      <c r="BG13" s="201"/>
      <c r="BH13" s="201"/>
      <c r="BI13" s="201"/>
      <c r="BJ13" s="201"/>
      <c r="BK13" s="201"/>
      <c r="BL13" s="201"/>
      <c r="BM13" s="201"/>
      <c r="BN13" s="201"/>
      <c r="BO13" s="201"/>
      <c r="BP13" s="201"/>
    </row>
    <row r="14" spans="1:68" s="202" customFormat="1" x14ac:dyDescent="0.25">
      <c r="A14" s="215">
        <v>7</v>
      </c>
      <c r="B14" s="215" t="s">
        <v>151</v>
      </c>
      <c r="C14" s="215" t="s">
        <v>153</v>
      </c>
      <c r="D14" s="215" t="s">
        <v>301</v>
      </c>
      <c r="E14" s="215">
        <v>1</v>
      </c>
      <c r="F14" s="216" t="s">
        <v>544</v>
      </c>
      <c r="G14" s="215">
        <v>45739.690615254629</v>
      </c>
      <c r="H14" s="215" t="s">
        <v>13</v>
      </c>
      <c r="I14" s="215">
        <v>1800</v>
      </c>
      <c r="J14" s="215" t="s">
        <v>537</v>
      </c>
      <c r="K14" s="215" t="s">
        <v>212</v>
      </c>
      <c r="L14" s="215">
        <v>45739.002087534725</v>
      </c>
      <c r="M14" s="215">
        <v>180</v>
      </c>
      <c r="N14" s="215">
        <v>10.101880073547299</v>
      </c>
      <c r="O14" s="215">
        <v>34.531135559082003</v>
      </c>
      <c r="P14" s="201"/>
      <c r="Q14" s="201"/>
      <c r="R14" s="201"/>
      <c r="S14" s="201"/>
      <c r="T14" s="201"/>
      <c r="U14" s="201"/>
      <c r="V14" s="312"/>
      <c r="W14" s="312"/>
      <c r="X14" s="312"/>
      <c r="Y14" s="201"/>
      <c r="Z14" s="201"/>
      <c r="AA14" s="201"/>
      <c r="AB14" s="201"/>
      <c r="AC14" s="201"/>
      <c r="AD14" s="201"/>
      <c r="AE14" s="201"/>
      <c r="AF14" s="201"/>
      <c r="AG14" s="201"/>
      <c r="AH14" s="201"/>
      <c r="AI14" s="201"/>
      <c r="AJ14" s="201"/>
      <c r="AK14" s="201"/>
      <c r="AL14" s="201"/>
      <c r="AM14" s="201"/>
      <c r="AN14" s="312"/>
      <c r="AO14" s="312"/>
      <c r="AP14" s="312"/>
      <c r="AQ14" s="201"/>
      <c r="AR14" s="201"/>
      <c r="AS14" s="201"/>
      <c r="AT14" s="201"/>
      <c r="AU14" s="201"/>
      <c r="AV14" s="201"/>
      <c r="AW14" s="201"/>
      <c r="AX14" s="201"/>
      <c r="AY14" s="201"/>
      <c r="AZ14" s="201"/>
      <c r="BA14" s="201"/>
      <c r="BB14" s="201"/>
      <c r="BC14" s="201"/>
      <c r="BD14" s="201"/>
      <c r="BE14" s="201"/>
      <c r="BF14" s="201"/>
      <c r="BG14" s="201"/>
      <c r="BH14" s="201"/>
      <c r="BI14" s="201"/>
      <c r="BJ14" s="201"/>
      <c r="BK14" s="201"/>
      <c r="BL14" s="201"/>
      <c r="BM14" s="201"/>
      <c r="BN14" s="201"/>
      <c r="BO14" s="201"/>
      <c r="BP14" s="201"/>
    </row>
    <row r="15" spans="1:68" s="202" customFormat="1" x14ac:dyDescent="0.25">
      <c r="A15" s="215">
        <v>8</v>
      </c>
      <c r="B15" s="215" t="s">
        <v>151</v>
      </c>
      <c r="C15" s="215" t="s">
        <v>153</v>
      </c>
      <c r="D15" s="215" t="s">
        <v>301</v>
      </c>
      <c r="E15" s="215">
        <v>2</v>
      </c>
      <c r="F15" s="216" t="s">
        <v>544</v>
      </c>
      <c r="G15" s="215">
        <v>45739.692844328703</v>
      </c>
      <c r="H15" s="215" t="s">
        <v>13</v>
      </c>
      <c r="I15" s="215">
        <v>1800</v>
      </c>
      <c r="J15" s="215" t="s">
        <v>537</v>
      </c>
      <c r="K15" s="215" t="s">
        <v>212</v>
      </c>
      <c r="L15" s="215">
        <v>45739.002088368055</v>
      </c>
      <c r="M15" s="215">
        <v>180</v>
      </c>
      <c r="N15" s="215">
        <v>10.074867248535099</v>
      </c>
      <c r="O15" s="215">
        <v>34.498905181884702</v>
      </c>
      <c r="P15" s="201"/>
      <c r="Q15" s="201"/>
      <c r="R15" s="201"/>
      <c r="S15" s="201"/>
      <c r="T15" s="201"/>
      <c r="U15" s="201"/>
      <c r="V15" s="312"/>
      <c r="W15" s="312"/>
      <c r="X15" s="312"/>
      <c r="Y15" s="201"/>
      <c r="Z15" s="201"/>
      <c r="AA15" s="201"/>
      <c r="AB15" s="201"/>
      <c r="AC15" s="201"/>
      <c r="AD15" s="201"/>
      <c r="AE15" s="201"/>
      <c r="AF15" s="201"/>
      <c r="AG15" s="201"/>
      <c r="AH15" s="201"/>
      <c r="AI15" s="201"/>
      <c r="AJ15" s="201"/>
      <c r="AK15" s="201"/>
      <c r="AL15" s="201"/>
      <c r="AM15" s="201"/>
      <c r="AN15" s="312"/>
      <c r="AO15" s="312"/>
      <c r="AP15" s="312"/>
      <c r="AQ15" s="201"/>
      <c r="AR15" s="201"/>
      <c r="AS15" s="201"/>
      <c r="AT15" s="201"/>
      <c r="AU15" s="201"/>
      <c r="AV15" s="201"/>
      <c r="AW15" s="201"/>
      <c r="AX15" s="201"/>
      <c r="AY15" s="201"/>
      <c r="AZ15" s="201"/>
      <c r="BA15" s="201"/>
      <c r="BB15" s="201"/>
      <c r="BC15" s="201"/>
      <c r="BD15" s="201"/>
      <c r="BE15" s="201"/>
      <c r="BF15" s="201"/>
      <c r="BG15" s="201"/>
      <c r="BH15" s="201"/>
      <c r="BI15" s="201"/>
      <c r="BJ15" s="201"/>
      <c r="BK15" s="201"/>
      <c r="BL15" s="201"/>
      <c r="BM15" s="201"/>
      <c r="BN15" s="201"/>
      <c r="BO15" s="201"/>
      <c r="BP15" s="201"/>
    </row>
    <row r="16" spans="1:68" s="202" customFormat="1" x14ac:dyDescent="0.25">
      <c r="A16" s="215">
        <v>9</v>
      </c>
      <c r="B16" s="215" t="s">
        <v>151</v>
      </c>
      <c r="C16" s="215" t="s">
        <v>153</v>
      </c>
      <c r="D16" s="215" t="s">
        <v>301</v>
      </c>
      <c r="E16" s="215">
        <v>3</v>
      </c>
      <c r="F16" s="216" t="s">
        <v>544</v>
      </c>
      <c r="G16" s="215">
        <v>45739.694113761572</v>
      </c>
      <c r="H16" s="215" t="s">
        <v>13</v>
      </c>
      <c r="I16" s="215">
        <v>1800</v>
      </c>
      <c r="J16" s="215" t="s">
        <v>537</v>
      </c>
      <c r="K16" s="215" t="s">
        <v>212</v>
      </c>
      <c r="L16" s="215">
        <v>45739.001131192126</v>
      </c>
      <c r="M16" s="215">
        <v>97</v>
      </c>
      <c r="N16" s="215">
        <v>10.070722579956</v>
      </c>
      <c r="O16" s="215">
        <v>34.4708442687988</v>
      </c>
      <c r="P16" s="201"/>
      <c r="Q16" s="201"/>
      <c r="R16" s="201"/>
      <c r="S16" s="201"/>
      <c r="T16" s="201"/>
      <c r="U16" s="201"/>
      <c r="V16" s="312"/>
      <c r="W16" s="312"/>
      <c r="X16" s="312"/>
      <c r="Y16" s="201"/>
      <c r="Z16" s="201"/>
      <c r="AA16" s="201"/>
      <c r="AB16" s="201"/>
      <c r="AC16" s="201"/>
      <c r="AD16" s="201"/>
      <c r="AE16" s="201"/>
      <c r="AF16" s="201"/>
      <c r="AG16" s="201"/>
      <c r="AH16" s="201"/>
      <c r="AI16" s="201"/>
      <c r="AJ16" s="201"/>
      <c r="AK16" s="201"/>
      <c r="AL16" s="201"/>
      <c r="AM16" s="201"/>
      <c r="AN16" s="312"/>
      <c r="AO16" s="312"/>
      <c r="AP16" s="312"/>
      <c r="AQ16" s="201"/>
      <c r="AR16" s="201"/>
      <c r="AS16" s="201"/>
      <c r="AT16" s="201"/>
      <c r="AU16" s="201"/>
      <c r="AV16" s="201"/>
      <c r="AW16" s="201"/>
      <c r="AX16" s="201"/>
      <c r="AY16" s="201"/>
      <c r="AZ16" s="201"/>
      <c r="BA16" s="201"/>
      <c r="BB16" s="201"/>
      <c r="BC16" s="201"/>
      <c r="BD16" s="201"/>
      <c r="BE16" s="201"/>
      <c r="BF16" s="201"/>
      <c r="BG16" s="201"/>
      <c r="BH16" s="201"/>
      <c r="BI16" s="201"/>
      <c r="BJ16" s="201"/>
      <c r="BK16" s="201"/>
      <c r="BL16" s="201"/>
      <c r="BM16" s="201"/>
      <c r="BN16" s="201"/>
      <c r="BO16" s="201"/>
      <c r="BP16" s="201"/>
    </row>
    <row r="17" spans="1:68" s="202" customFormat="1" x14ac:dyDescent="0.25">
      <c r="A17" s="215">
        <v>10</v>
      </c>
      <c r="B17" s="215" t="s">
        <v>151</v>
      </c>
      <c r="C17" s="215" t="s">
        <v>545</v>
      </c>
      <c r="D17" s="215" t="s">
        <v>301</v>
      </c>
      <c r="E17" s="215">
        <v>1</v>
      </c>
      <c r="F17" s="216" t="s">
        <v>546</v>
      </c>
      <c r="G17" s="215">
        <v>45739.698671157406</v>
      </c>
      <c r="H17" s="215" t="s">
        <v>13</v>
      </c>
      <c r="I17" s="215">
        <v>1800</v>
      </c>
      <c r="J17" s="215" t="s">
        <v>537</v>
      </c>
      <c r="K17" s="215" t="s">
        <v>212</v>
      </c>
      <c r="L17" s="215">
        <v>45739.001260949073</v>
      </c>
      <c r="M17" s="215">
        <v>108</v>
      </c>
      <c r="N17" s="215">
        <v>10.0649290084838</v>
      </c>
      <c r="O17" s="215">
        <v>34.445358276367102</v>
      </c>
      <c r="P17" s="201"/>
      <c r="Q17" s="201"/>
      <c r="R17" s="201"/>
      <c r="S17" s="201"/>
      <c r="T17" s="201"/>
      <c r="U17" s="201"/>
      <c r="V17" s="312"/>
      <c r="W17" s="312"/>
      <c r="X17" s="312"/>
      <c r="Y17" s="201"/>
      <c r="Z17" s="201"/>
      <c r="AA17" s="201"/>
      <c r="AB17" s="201"/>
      <c r="AC17" s="201"/>
      <c r="AD17" s="201"/>
      <c r="AE17" s="201"/>
      <c r="AF17" s="201"/>
      <c r="AG17" s="201"/>
      <c r="AH17" s="201"/>
      <c r="AI17" s="201"/>
      <c r="AJ17" s="201"/>
      <c r="AK17" s="201"/>
      <c r="AL17" s="201"/>
      <c r="AM17" s="201"/>
      <c r="AN17" s="312"/>
      <c r="AO17" s="312"/>
      <c r="AP17" s="312"/>
      <c r="AQ17" s="201"/>
      <c r="AR17" s="201"/>
      <c r="AS17" s="201"/>
      <c r="AT17" s="201"/>
      <c r="AU17" s="201"/>
      <c r="AV17" s="201"/>
      <c r="AW17" s="201"/>
      <c r="AX17" s="201"/>
      <c r="AY17" s="201"/>
      <c r="AZ17" s="201"/>
      <c r="BA17" s="201"/>
      <c r="BB17" s="201"/>
      <c r="BC17" s="201"/>
      <c r="BD17" s="201"/>
      <c r="BE17" s="201"/>
      <c r="BF17" s="201"/>
      <c r="BG17" s="201"/>
      <c r="BH17" s="201"/>
      <c r="BI17" s="201"/>
      <c r="BJ17" s="201"/>
      <c r="BK17" s="201"/>
      <c r="BL17" s="201"/>
      <c r="BM17" s="201"/>
      <c r="BN17" s="201"/>
      <c r="BO17" s="201"/>
      <c r="BP17" s="201"/>
    </row>
    <row r="18" spans="1:68" s="202" customFormat="1" x14ac:dyDescent="0.25">
      <c r="A18" s="215">
        <v>11</v>
      </c>
      <c r="B18" s="215" t="s">
        <v>151</v>
      </c>
      <c r="C18" s="215" t="s">
        <v>545</v>
      </c>
      <c r="D18" s="215" t="s">
        <v>301</v>
      </c>
      <c r="E18" s="215">
        <v>2</v>
      </c>
      <c r="F18" s="216" t="s">
        <v>546</v>
      </c>
      <c r="G18" s="215">
        <v>45739.699186030091</v>
      </c>
      <c r="H18" s="215" t="s">
        <v>13</v>
      </c>
      <c r="I18" s="215">
        <v>1800</v>
      </c>
      <c r="J18" s="215" t="s">
        <v>537</v>
      </c>
      <c r="K18" s="215" t="s">
        <v>212</v>
      </c>
      <c r="L18" s="215">
        <v>45739.00037509259</v>
      </c>
      <c r="M18" s="215">
        <v>32</v>
      </c>
      <c r="N18" s="215">
        <v>10.062431335449199</v>
      </c>
      <c r="O18" s="215">
        <v>34.433578491210902</v>
      </c>
      <c r="P18" s="201"/>
      <c r="Q18" s="201"/>
      <c r="R18" s="201"/>
      <c r="S18" s="201"/>
      <c r="T18" s="201"/>
      <c r="U18" s="201"/>
      <c r="V18" s="312"/>
      <c r="W18" s="312"/>
      <c r="X18" s="312"/>
      <c r="Y18" s="201"/>
      <c r="Z18" s="201"/>
      <c r="AA18" s="201"/>
      <c r="AB18" s="201"/>
      <c r="AC18" s="201"/>
      <c r="AD18" s="201"/>
      <c r="AE18" s="201"/>
      <c r="AF18" s="201"/>
      <c r="AG18" s="201"/>
      <c r="AH18" s="201"/>
      <c r="AI18" s="201"/>
      <c r="AJ18" s="201"/>
      <c r="AK18" s="201"/>
      <c r="AL18" s="201"/>
      <c r="AM18" s="201"/>
      <c r="AN18" s="312"/>
      <c r="AO18" s="312"/>
      <c r="AP18" s="312"/>
      <c r="AQ18" s="201"/>
      <c r="AR18" s="201"/>
      <c r="AS18" s="201"/>
      <c r="AT18" s="201"/>
      <c r="AU18" s="201"/>
      <c r="AV18" s="201"/>
      <c r="AW18" s="201"/>
      <c r="AX18" s="201"/>
      <c r="AY18" s="201"/>
      <c r="AZ18" s="201"/>
      <c r="BA18" s="201"/>
      <c r="BB18" s="201"/>
      <c r="BC18" s="201"/>
      <c r="BD18" s="201"/>
      <c r="BE18" s="201"/>
      <c r="BF18" s="201"/>
      <c r="BG18" s="201"/>
      <c r="BH18" s="201"/>
      <c r="BI18" s="201"/>
      <c r="BJ18" s="201"/>
      <c r="BK18" s="201"/>
      <c r="BL18" s="201"/>
      <c r="BM18" s="201"/>
      <c r="BN18" s="201"/>
      <c r="BO18" s="201"/>
      <c r="BP18" s="201"/>
    </row>
    <row r="19" spans="1:68" s="202" customFormat="1" x14ac:dyDescent="0.25">
      <c r="A19" s="215">
        <v>12</v>
      </c>
      <c r="B19" s="215" t="s">
        <v>151</v>
      </c>
      <c r="C19" s="215" t="s">
        <v>153</v>
      </c>
      <c r="D19" s="215" t="s">
        <v>301</v>
      </c>
      <c r="E19" s="215">
        <v>3</v>
      </c>
      <c r="F19" s="216" t="s">
        <v>546</v>
      </c>
      <c r="G19" s="215">
        <v>45739.699674027775</v>
      </c>
      <c r="H19" s="215" t="s">
        <v>13</v>
      </c>
      <c r="I19" s="215">
        <v>1800</v>
      </c>
      <c r="J19" s="215" t="s">
        <v>537</v>
      </c>
      <c r="K19" s="215" t="s">
        <v>212</v>
      </c>
      <c r="L19" s="215">
        <v>45739.000356307872</v>
      </c>
      <c r="M19" s="215">
        <v>30</v>
      </c>
      <c r="N19" s="215">
        <v>10.0631189346313</v>
      </c>
      <c r="O19" s="215">
        <v>34.4214477539062</v>
      </c>
      <c r="P19" s="201"/>
      <c r="Q19" s="201"/>
      <c r="R19" s="201"/>
      <c r="S19" s="201"/>
      <c r="T19" s="201"/>
      <c r="U19" s="201"/>
      <c r="V19" s="312"/>
      <c r="W19" s="312"/>
      <c r="X19" s="312"/>
      <c r="Y19" s="201"/>
      <c r="Z19" s="201"/>
      <c r="AA19" s="201"/>
      <c r="AB19" s="201"/>
      <c r="AC19" s="201"/>
      <c r="AD19" s="201"/>
      <c r="AE19" s="201"/>
      <c r="AF19" s="201"/>
      <c r="AG19" s="201"/>
      <c r="AH19" s="201"/>
      <c r="AI19" s="201"/>
      <c r="AJ19" s="201"/>
      <c r="AK19" s="201"/>
      <c r="AL19" s="201"/>
      <c r="AM19" s="201"/>
      <c r="AN19" s="312"/>
      <c r="AO19" s="312"/>
      <c r="AP19" s="312"/>
      <c r="AQ19" s="201"/>
      <c r="AR19" s="201"/>
      <c r="AS19" s="201"/>
      <c r="AT19" s="201"/>
      <c r="AU19" s="201"/>
      <c r="AV19" s="201"/>
      <c r="AW19" s="201"/>
      <c r="AX19" s="201"/>
      <c r="AY19" s="201"/>
      <c r="AZ19" s="201"/>
      <c r="BA19" s="201"/>
      <c r="BB19" s="201"/>
      <c r="BC19" s="201"/>
      <c r="BD19" s="201"/>
      <c r="BE19" s="201"/>
      <c r="BF19" s="201"/>
      <c r="BG19" s="201"/>
      <c r="BH19" s="201"/>
      <c r="BI19" s="201"/>
      <c r="BJ19" s="201"/>
      <c r="BK19" s="201"/>
      <c r="BL19" s="201"/>
      <c r="BM19" s="201"/>
      <c r="BN19" s="201"/>
      <c r="BO19" s="201"/>
      <c r="BP19" s="201"/>
    </row>
    <row r="20" spans="1:68" s="202" customFormat="1" x14ac:dyDescent="0.25">
      <c r="A20" s="215">
        <v>13</v>
      </c>
      <c r="B20" s="215" t="s">
        <v>151</v>
      </c>
      <c r="C20" s="215" t="s">
        <v>545</v>
      </c>
      <c r="D20" s="215" t="s">
        <v>301</v>
      </c>
      <c r="E20" s="215">
        <v>1</v>
      </c>
      <c r="F20" s="216" t="s">
        <v>547</v>
      </c>
      <c r="G20" s="215">
        <v>45739.702938587965</v>
      </c>
      <c r="H20" s="215" t="s">
        <v>13</v>
      </c>
      <c r="I20" s="215">
        <v>1800</v>
      </c>
      <c r="J20" s="215" t="s">
        <v>537</v>
      </c>
      <c r="K20" s="215" t="s">
        <v>212</v>
      </c>
      <c r="L20" s="215">
        <v>45739.00043940972</v>
      </c>
      <c r="M20" s="215">
        <v>37</v>
      </c>
      <c r="N20" s="215">
        <v>10.063671112060501</v>
      </c>
      <c r="O20" s="215">
        <v>34.412071228027301</v>
      </c>
      <c r="P20" s="201"/>
      <c r="Q20" s="201"/>
      <c r="R20" s="201"/>
      <c r="S20" s="201"/>
      <c r="T20" s="201"/>
      <c r="U20" s="201"/>
      <c r="V20" s="312"/>
      <c r="W20" s="312"/>
      <c r="X20" s="312"/>
      <c r="Y20" s="201"/>
      <c r="Z20" s="201"/>
      <c r="AA20" s="201"/>
      <c r="AB20" s="201"/>
      <c r="AC20" s="201"/>
      <c r="AD20" s="201"/>
      <c r="AE20" s="201"/>
      <c r="AF20" s="201"/>
      <c r="AG20" s="201"/>
      <c r="AH20" s="201"/>
      <c r="AI20" s="201"/>
      <c r="AJ20" s="201"/>
      <c r="AK20" s="201"/>
      <c r="AL20" s="201"/>
      <c r="AM20" s="201"/>
      <c r="AN20" s="312"/>
      <c r="AO20" s="312"/>
      <c r="AP20" s="312"/>
      <c r="AQ20" s="201"/>
      <c r="AR20" s="201"/>
      <c r="AS20" s="201"/>
      <c r="AT20" s="201"/>
      <c r="AU20" s="201"/>
      <c r="AV20" s="201"/>
      <c r="AW20" s="201"/>
      <c r="AX20" s="201"/>
      <c r="AY20" s="201"/>
      <c r="AZ20" s="201"/>
      <c r="BA20" s="201"/>
      <c r="BB20" s="201"/>
      <c r="BC20" s="201"/>
      <c r="BD20" s="201"/>
      <c r="BE20" s="201"/>
      <c r="BF20" s="201"/>
      <c r="BG20" s="201"/>
      <c r="BH20" s="201"/>
      <c r="BI20" s="201"/>
      <c r="BJ20" s="201"/>
      <c r="BK20" s="201"/>
      <c r="BL20" s="201"/>
      <c r="BM20" s="201"/>
      <c r="BN20" s="201"/>
      <c r="BO20" s="201"/>
      <c r="BP20" s="201"/>
    </row>
    <row r="21" spans="1:68" s="202" customFormat="1" x14ac:dyDescent="0.25">
      <c r="A21" s="215">
        <v>14</v>
      </c>
      <c r="B21" s="215" t="s">
        <v>151</v>
      </c>
      <c r="C21" s="215" t="s">
        <v>153</v>
      </c>
      <c r="D21" s="215" t="s">
        <v>301</v>
      </c>
      <c r="E21" s="215">
        <v>2</v>
      </c>
      <c r="F21" s="216" t="s">
        <v>547</v>
      </c>
      <c r="G21" s="215">
        <v>45739.703391388888</v>
      </c>
      <c r="H21" s="215" t="s">
        <v>13</v>
      </c>
      <c r="I21" s="215">
        <v>1800</v>
      </c>
      <c r="J21" s="215" t="s">
        <v>537</v>
      </c>
      <c r="K21" s="215" t="s">
        <v>212</v>
      </c>
      <c r="L21" s="215">
        <v>45739.000320486113</v>
      </c>
      <c r="M21" s="215">
        <v>27</v>
      </c>
      <c r="N21" s="215">
        <v>10.063671112060501</v>
      </c>
      <c r="O21" s="215">
        <v>34.412078857421797</v>
      </c>
      <c r="P21" s="201"/>
      <c r="Q21" s="201"/>
      <c r="R21" s="201"/>
      <c r="S21" s="201"/>
      <c r="T21" s="201"/>
      <c r="U21" s="201"/>
      <c r="V21" s="312"/>
      <c r="W21" s="312"/>
      <c r="X21" s="312"/>
      <c r="Y21" s="201"/>
      <c r="Z21" s="201"/>
      <c r="AA21" s="201"/>
      <c r="AB21" s="201"/>
      <c r="AC21" s="201"/>
      <c r="AD21" s="201"/>
      <c r="AE21" s="201"/>
      <c r="AF21" s="201"/>
      <c r="AG21" s="201"/>
      <c r="AH21" s="201"/>
      <c r="AI21" s="201"/>
      <c r="AJ21" s="201"/>
      <c r="AK21" s="201"/>
      <c r="AL21" s="201"/>
      <c r="AM21" s="201"/>
      <c r="AN21" s="312"/>
      <c r="AO21" s="312"/>
      <c r="AP21" s="312"/>
      <c r="AQ21" s="201"/>
      <c r="AR21" s="201"/>
      <c r="AS21" s="201"/>
      <c r="AT21" s="201"/>
      <c r="AU21" s="201"/>
      <c r="AV21" s="201"/>
      <c r="AW21" s="201"/>
      <c r="AX21" s="201"/>
      <c r="AY21" s="201"/>
      <c r="AZ21" s="201"/>
      <c r="BA21" s="201"/>
      <c r="BB21" s="201"/>
      <c r="BC21" s="201"/>
      <c r="BD21" s="201"/>
      <c r="BE21" s="201"/>
      <c r="BF21" s="201"/>
      <c r="BG21" s="201"/>
      <c r="BH21" s="201"/>
      <c r="BI21" s="201"/>
      <c r="BJ21" s="201"/>
      <c r="BK21" s="201"/>
      <c r="BL21" s="201"/>
      <c r="BM21" s="201"/>
      <c r="BN21" s="201"/>
      <c r="BO21" s="201"/>
      <c r="BP21" s="201"/>
    </row>
    <row r="22" spans="1:68" s="202" customFormat="1" x14ac:dyDescent="0.25">
      <c r="A22" s="215">
        <v>15</v>
      </c>
      <c r="B22" s="215" t="s">
        <v>151</v>
      </c>
      <c r="C22" s="215" t="s">
        <v>153</v>
      </c>
      <c r="D22" s="215" t="s">
        <v>301</v>
      </c>
      <c r="E22" s="215">
        <v>1</v>
      </c>
      <c r="F22" s="216" t="s">
        <v>548</v>
      </c>
      <c r="G22" s="215">
        <v>45740.293161875001</v>
      </c>
      <c r="H22" s="215" t="s">
        <v>7</v>
      </c>
      <c r="I22" s="215">
        <v>0</v>
      </c>
      <c r="J22" s="215" t="s">
        <v>537</v>
      </c>
      <c r="K22" s="215" t="s">
        <v>212</v>
      </c>
      <c r="L22" s="215">
        <v>45740.00213552083</v>
      </c>
      <c r="M22" s="215">
        <v>184</v>
      </c>
      <c r="N22" s="215">
        <v>10.239274978637599</v>
      </c>
      <c r="O22" s="215">
        <v>33.583961486816399</v>
      </c>
      <c r="P22" s="201"/>
      <c r="Q22" s="201"/>
      <c r="R22" s="201"/>
      <c r="S22" s="201"/>
      <c r="T22" s="201"/>
      <c r="U22" s="201"/>
      <c r="V22" s="312"/>
      <c r="W22" s="312"/>
      <c r="X22" s="312"/>
      <c r="Y22" s="201"/>
      <c r="Z22" s="201"/>
      <c r="AA22" s="201"/>
      <c r="AB22" s="201"/>
      <c r="AC22" s="201"/>
      <c r="AD22" s="201"/>
      <c r="AE22" s="201"/>
      <c r="AF22" s="201"/>
      <c r="AG22" s="201"/>
      <c r="AH22" s="201"/>
      <c r="AI22" s="201"/>
      <c r="AJ22" s="201"/>
      <c r="AK22" s="201"/>
      <c r="AL22" s="201"/>
      <c r="AM22" s="201"/>
      <c r="AN22" s="312"/>
      <c r="AO22" s="312"/>
      <c r="AP22" s="312"/>
      <c r="AQ22" s="201"/>
      <c r="AR22" s="201"/>
      <c r="AS22" s="201"/>
      <c r="AT22" s="201"/>
      <c r="AU22" s="201"/>
      <c r="AV22" s="201"/>
      <c r="AW22" s="201"/>
      <c r="AX22" s="201"/>
      <c r="AY22" s="201"/>
      <c r="AZ22" s="201"/>
      <c r="BA22" s="201"/>
      <c r="BB22" s="201"/>
      <c r="BC22" s="201"/>
      <c r="BD22" s="201"/>
      <c r="BE22" s="201"/>
      <c r="BF22" s="201"/>
      <c r="BG22" s="201"/>
      <c r="BH22" s="201"/>
      <c r="BI22" s="201"/>
      <c r="BJ22" s="201"/>
      <c r="BK22" s="201"/>
      <c r="BL22" s="201"/>
      <c r="BM22" s="201"/>
      <c r="BN22" s="201"/>
      <c r="BO22" s="201"/>
      <c r="BP22" s="201"/>
    </row>
    <row r="23" spans="1:68" s="202" customFormat="1" x14ac:dyDescent="0.25">
      <c r="A23" s="215">
        <v>16</v>
      </c>
      <c r="B23" s="215" t="s">
        <v>151</v>
      </c>
      <c r="C23" s="215" t="s">
        <v>153</v>
      </c>
      <c r="D23" s="215" t="s">
        <v>301</v>
      </c>
      <c r="E23" s="215">
        <v>1</v>
      </c>
      <c r="F23" s="216" t="s">
        <v>549</v>
      </c>
      <c r="G23" s="215">
        <v>45740.310192094905</v>
      </c>
      <c r="H23" s="215" t="s">
        <v>7</v>
      </c>
      <c r="I23" s="215">
        <v>900</v>
      </c>
      <c r="J23" s="215" t="s">
        <v>537</v>
      </c>
      <c r="K23" s="215" t="s">
        <v>212</v>
      </c>
      <c r="L23" s="215">
        <v>45740.001745208334</v>
      </c>
      <c r="M23" s="215">
        <v>150</v>
      </c>
      <c r="N23" s="215">
        <v>10.505723953246999</v>
      </c>
      <c r="O23" s="215">
        <v>33.408435821533203</v>
      </c>
      <c r="P23" s="201"/>
      <c r="Q23" s="201"/>
      <c r="R23" s="201"/>
      <c r="S23" s="201"/>
      <c r="T23" s="201"/>
      <c r="U23" s="201"/>
      <c r="V23" s="312"/>
      <c r="W23" s="312"/>
      <c r="X23" s="312"/>
      <c r="Y23" s="201"/>
      <c r="Z23" s="201"/>
      <c r="AA23" s="201"/>
      <c r="AB23" s="201"/>
      <c r="AC23" s="201"/>
      <c r="AD23" s="201"/>
      <c r="AE23" s="201"/>
      <c r="AF23" s="201"/>
      <c r="AG23" s="201"/>
      <c r="AH23" s="201"/>
      <c r="AI23" s="201"/>
      <c r="AJ23" s="201"/>
      <c r="AK23" s="201"/>
      <c r="AL23" s="201"/>
      <c r="AM23" s="201"/>
      <c r="AN23" s="312"/>
      <c r="AO23" s="312"/>
      <c r="AP23" s="312"/>
      <c r="AQ23" s="201"/>
      <c r="AR23" s="201"/>
      <c r="AS23" s="201"/>
      <c r="AT23" s="201"/>
      <c r="AU23" s="201"/>
      <c r="AV23" s="201"/>
      <c r="AW23" s="201"/>
      <c r="AX23" s="201"/>
      <c r="AY23" s="201"/>
      <c r="AZ23" s="201"/>
      <c r="BA23" s="201"/>
      <c r="BB23" s="201"/>
      <c r="BC23" s="201"/>
      <c r="BD23" s="201"/>
      <c r="BE23" s="201"/>
      <c r="BF23" s="201"/>
      <c r="BG23" s="201"/>
      <c r="BH23" s="201"/>
      <c r="BI23" s="201"/>
      <c r="BJ23" s="201"/>
      <c r="BK23" s="201"/>
      <c r="BL23" s="201"/>
      <c r="BM23" s="201"/>
      <c r="BN23" s="201"/>
      <c r="BO23" s="201"/>
      <c r="BP23" s="201"/>
    </row>
    <row r="24" spans="1:68" s="202" customFormat="1" x14ac:dyDescent="0.25">
      <c r="A24" s="215">
        <v>17</v>
      </c>
      <c r="B24" s="215" t="s">
        <v>151</v>
      </c>
      <c r="C24" s="215" t="s">
        <v>153</v>
      </c>
      <c r="D24" s="215" t="s">
        <v>301</v>
      </c>
      <c r="E24" s="215">
        <v>1</v>
      </c>
      <c r="F24" s="216" t="s">
        <v>550</v>
      </c>
      <c r="G24" s="215">
        <v>45740.532567361108</v>
      </c>
      <c r="H24" s="215" t="s">
        <v>7</v>
      </c>
      <c r="I24" s="215">
        <v>2100</v>
      </c>
      <c r="J24" s="215" t="s">
        <v>537</v>
      </c>
      <c r="K24" s="215" t="s">
        <v>212</v>
      </c>
      <c r="L24" s="215">
        <v>45740.000820231478</v>
      </c>
      <c r="M24" s="215">
        <v>70</v>
      </c>
      <c r="N24" s="215">
        <v>10.5181884765625</v>
      </c>
      <c r="O24" s="215">
        <v>34.660774230957003</v>
      </c>
      <c r="P24" s="201"/>
      <c r="Q24" s="201"/>
      <c r="R24" s="201"/>
      <c r="S24" s="201"/>
      <c r="T24" s="201"/>
      <c r="U24" s="201"/>
      <c r="V24" s="312"/>
      <c r="W24" s="312"/>
      <c r="X24" s="312"/>
      <c r="Y24" s="201"/>
      <c r="Z24" s="201"/>
      <c r="AA24" s="201"/>
      <c r="AB24" s="201"/>
      <c r="AC24" s="201"/>
      <c r="AD24" s="201"/>
      <c r="AE24" s="201"/>
      <c r="AF24" s="201"/>
      <c r="AG24" s="201"/>
      <c r="AH24" s="201"/>
      <c r="AI24" s="201"/>
      <c r="AJ24" s="201"/>
      <c r="AK24" s="201"/>
      <c r="AL24" s="201"/>
      <c r="AM24" s="201"/>
      <c r="AN24" s="312"/>
      <c r="AO24" s="312"/>
      <c r="AP24" s="312"/>
      <c r="AQ24" s="201"/>
      <c r="AR24" s="201"/>
      <c r="AS24" s="201"/>
      <c r="AT24" s="201"/>
      <c r="AU24" s="201"/>
      <c r="AV24" s="201"/>
      <c r="AW24" s="201"/>
      <c r="AX24" s="201"/>
      <c r="AY24" s="201"/>
      <c r="AZ24" s="201"/>
      <c r="BA24" s="201"/>
      <c r="BB24" s="201"/>
      <c r="BC24" s="201"/>
      <c r="BD24" s="201"/>
      <c r="BE24" s="201"/>
      <c r="BF24" s="201"/>
      <c r="BG24" s="201"/>
      <c r="BH24" s="201"/>
      <c r="BI24" s="201"/>
      <c r="BJ24" s="201"/>
      <c r="BK24" s="201"/>
      <c r="BL24" s="201"/>
      <c r="BM24" s="201"/>
      <c r="BN24" s="201"/>
      <c r="BO24" s="201"/>
      <c r="BP24" s="201"/>
    </row>
    <row r="25" spans="1:68" s="202" customFormat="1" x14ac:dyDescent="0.25">
      <c r="A25" s="215">
        <v>18</v>
      </c>
      <c r="B25" s="215" t="s">
        <v>151</v>
      </c>
      <c r="C25" s="215" t="s">
        <v>153</v>
      </c>
      <c r="D25" s="215" t="s">
        <v>301</v>
      </c>
      <c r="E25" s="215">
        <v>2</v>
      </c>
      <c r="F25" s="216" t="s">
        <v>550</v>
      </c>
      <c r="G25" s="215">
        <v>45740.534963599537</v>
      </c>
      <c r="H25" s="215" t="s">
        <v>7</v>
      </c>
      <c r="I25" s="215">
        <v>2100</v>
      </c>
      <c r="J25" s="215" t="s">
        <v>537</v>
      </c>
      <c r="K25" s="215" t="s">
        <v>212</v>
      </c>
      <c r="L25" s="215">
        <v>45740.002257060187</v>
      </c>
      <c r="M25" s="215">
        <v>195</v>
      </c>
      <c r="N25" s="215">
        <v>10.562626838684</v>
      </c>
      <c r="O25" s="215">
        <v>34.703781127929602</v>
      </c>
      <c r="P25" s="201"/>
      <c r="Q25" s="201"/>
      <c r="R25" s="201"/>
      <c r="S25" s="201"/>
      <c r="T25" s="201"/>
      <c r="U25" s="201"/>
      <c r="V25" s="312"/>
      <c r="W25" s="312"/>
      <c r="X25" s="312"/>
      <c r="Y25" s="201"/>
      <c r="Z25" s="201"/>
      <c r="AA25" s="201"/>
      <c r="AB25" s="201"/>
      <c r="AC25" s="201"/>
      <c r="AD25" s="201"/>
      <c r="AE25" s="201"/>
      <c r="AF25" s="201"/>
      <c r="AG25" s="201"/>
      <c r="AH25" s="201"/>
      <c r="AI25" s="201"/>
      <c r="AJ25" s="201"/>
      <c r="AK25" s="201"/>
      <c r="AL25" s="201"/>
      <c r="AM25" s="201"/>
      <c r="AN25" s="312"/>
      <c r="AO25" s="312"/>
      <c r="AP25" s="312"/>
      <c r="AQ25" s="201"/>
      <c r="AR25" s="201"/>
      <c r="AS25" s="201"/>
      <c r="AT25" s="201"/>
      <c r="AU25" s="201"/>
      <c r="AV25" s="201"/>
      <c r="AW25" s="201"/>
      <c r="AX25" s="201"/>
      <c r="AY25" s="201"/>
      <c r="AZ25" s="201"/>
      <c r="BA25" s="201"/>
      <c r="BB25" s="201"/>
      <c r="BC25" s="201"/>
      <c r="BD25" s="201"/>
      <c r="BE25" s="201"/>
      <c r="BF25" s="201"/>
      <c r="BG25" s="201"/>
      <c r="BH25" s="201"/>
      <c r="BI25" s="201"/>
      <c r="BJ25" s="201"/>
      <c r="BK25" s="201"/>
      <c r="BL25" s="201"/>
      <c r="BM25" s="201"/>
      <c r="BN25" s="201"/>
      <c r="BO25" s="201"/>
      <c r="BP25" s="201"/>
    </row>
    <row r="26" spans="1:68" s="202" customFormat="1" x14ac:dyDescent="0.25">
      <c r="A26" s="215">
        <v>19</v>
      </c>
      <c r="B26" s="215" t="s">
        <v>151</v>
      </c>
      <c r="C26" s="215" t="s">
        <v>153</v>
      </c>
      <c r="D26" s="215" t="s">
        <v>301</v>
      </c>
      <c r="E26" s="215">
        <v>1</v>
      </c>
      <c r="F26" s="216" t="s">
        <v>551</v>
      </c>
      <c r="G26" s="215">
        <v>45740.572963391205</v>
      </c>
      <c r="H26" s="215" t="s">
        <v>13</v>
      </c>
      <c r="I26" s="215">
        <v>800</v>
      </c>
      <c r="J26" s="215" t="s">
        <v>537</v>
      </c>
      <c r="K26" s="215" t="s">
        <v>212</v>
      </c>
      <c r="L26" s="215">
        <v>45740.001948726851</v>
      </c>
      <c r="M26" s="215">
        <v>168</v>
      </c>
      <c r="N26" s="215">
        <v>10.731252670288001</v>
      </c>
      <c r="O26" s="215">
        <v>35.028850555419901</v>
      </c>
      <c r="P26" s="201"/>
      <c r="Q26" s="201"/>
      <c r="R26" s="201"/>
      <c r="S26" s="201"/>
      <c r="T26" s="201"/>
      <c r="U26" s="201"/>
      <c r="V26" s="312"/>
      <c r="W26" s="312"/>
      <c r="X26" s="312"/>
      <c r="Y26" s="201"/>
      <c r="Z26" s="201"/>
      <c r="AA26" s="201"/>
      <c r="AB26" s="201"/>
      <c r="AC26" s="201"/>
      <c r="AD26" s="201"/>
      <c r="AE26" s="201"/>
      <c r="AF26" s="201"/>
      <c r="AG26" s="201"/>
      <c r="AH26" s="201"/>
      <c r="AI26" s="201"/>
      <c r="AJ26" s="201"/>
      <c r="AK26" s="201"/>
      <c r="AL26" s="201"/>
      <c r="AM26" s="201"/>
      <c r="AN26" s="312"/>
      <c r="AO26" s="312"/>
      <c r="AP26" s="312"/>
      <c r="AQ26" s="201"/>
      <c r="AR26" s="201"/>
      <c r="AS26" s="201"/>
      <c r="AT26" s="201"/>
      <c r="AU26" s="201"/>
      <c r="AV26" s="201"/>
      <c r="AW26" s="201"/>
      <c r="AX26" s="201"/>
      <c r="AY26" s="201"/>
      <c r="AZ26" s="201"/>
      <c r="BA26" s="201"/>
      <c r="BB26" s="201"/>
      <c r="BC26" s="201"/>
      <c r="BD26" s="201"/>
      <c r="BE26" s="201"/>
      <c r="BF26" s="201"/>
      <c r="BG26" s="201"/>
      <c r="BH26" s="201"/>
      <c r="BI26" s="201"/>
      <c r="BJ26" s="201"/>
      <c r="BK26" s="201"/>
      <c r="BL26" s="201"/>
      <c r="BM26" s="201"/>
      <c r="BN26" s="201"/>
      <c r="BO26" s="201"/>
      <c r="BP26" s="201"/>
    </row>
    <row r="27" spans="1:68" s="202" customFormat="1" x14ac:dyDescent="0.25">
      <c r="A27" s="215">
        <v>20</v>
      </c>
      <c r="B27" s="215" t="s">
        <v>151</v>
      </c>
      <c r="C27" s="215" t="s">
        <v>153</v>
      </c>
      <c r="D27" s="215" t="s">
        <v>301</v>
      </c>
      <c r="E27" s="215">
        <v>2</v>
      </c>
      <c r="F27" s="216" t="s">
        <v>551</v>
      </c>
      <c r="G27" s="215">
        <v>45740.579860706021</v>
      </c>
      <c r="H27" s="215" t="s">
        <v>7</v>
      </c>
      <c r="I27" s="215">
        <v>900</v>
      </c>
      <c r="J27" s="215" t="s">
        <v>537</v>
      </c>
      <c r="K27" s="215" t="s">
        <v>212</v>
      </c>
      <c r="L27" s="215">
        <v>45740.003135682869</v>
      </c>
      <c r="M27" s="215">
        <v>270</v>
      </c>
      <c r="N27" s="215">
        <v>10.7153816223144</v>
      </c>
      <c r="O27" s="215">
        <v>35.056404113769503</v>
      </c>
      <c r="P27" s="201"/>
      <c r="Q27" s="201"/>
      <c r="R27" s="201"/>
      <c r="S27" s="201"/>
      <c r="T27" s="201"/>
      <c r="U27" s="201"/>
      <c r="V27" s="312"/>
      <c r="W27" s="312"/>
      <c r="X27" s="312"/>
      <c r="Y27" s="201"/>
      <c r="Z27" s="201"/>
      <c r="AA27" s="201"/>
      <c r="AB27" s="201"/>
      <c r="AC27" s="201"/>
      <c r="AD27" s="201"/>
      <c r="AE27" s="201"/>
      <c r="AF27" s="201"/>
      <c r="AG27" s="201"/>
      <c r="AH27" s="201"/>
      <c r="AI27" s="201"/>
      <c r="AJ27" s="201"/>
      <c r="AK27" s="201"/>
      <c r="AL27" s="201"/>
      <c r="AM27" s="201"/>
      <c r="AN27" s="312"/>
      <c r="AO27" s="312"/>
      <c r="AP27" s="312"/>
      <c r="AQ27" s="201"/>
      <c r="AR27" s="201"/>
      <c r="AS27" s="201"/>
      <c r="AT27" s="201"/>
      <c r="AU27" s="201"/>
      <c r="AV27" s="201"/>
      <c r="AW27" s="201"/>
      <c r="AX27" s="201"/>
      <c r="AY27" s="201"/>
      <c r="AZ27" s="201"/>
      <c r="BA27" s="201"/>
      <c r="BB27" s="201"/>
      <c r="BC27" s="201"/>
      <c r="BD27" s="201"/>
      <c r="BE27" s="201"/>
      <c r="BF27" s="201"/>
      <c r="BG27" s="201"/>
      <c r="BH27" s="201"/>
      <c r="BI27" s="201"/>
      <c r="BJ27" s="201"/>
      <c r="BK27" s="201"/>
      <c r="BL27" s="201"/>
      <c r="BM27" s="201"/>
      <c r="BN27" s="201"/>
      <c r="BO27" s="201"/>
      <c r="BP27" s="201"/>
    </row>
    <row r="28" spans="1:68" s="202" customFormat="1" x14ac:dyDescent="0.25">
      <c r="A28" s="215">
        <v>21</v>
      </c>
      <c r="B28" s="215" t="s">
        <v>151</v>
      </c>
      <c r="C28" s="215" t="s">
        <v>153</v>
      </c>
      <c r="D28" s="215" t="s">
        <v>301</v>
      </c>
      <c r="E28" s="215">
        <v>3</v>
      </c>
      <c r="F28" s="216" t="s">
        <v>551</v>
      </c>
      <c r="G28" s="215">
        <v>45740.58192783565</v>
      </c>
      <c r="H28" s="215" t="s">
        <v>306</v>
      </c>
      <c r="I28" s="215">
        <v>900</v>
      </c>
      <c r="J28" s="215" t="s">
        <v>537</v>
      </c>
      <c r="K28" s="215" t="s">
        <v>212</v>
      </c>
      <c r="L28" s="215">
        <v>45740.001927199075</v>
      </c>
      <c r="M28" s="215">
        <v>166</v>
      </c>
      <c r="N28" s="215">
        <v>10.7128324508666</v>
      </c>
      <c r="O28" s="215">
        <v>35.096057891845703</v>
      </c>
      <c r="P28" s="201"/>
      <c r="Q28" s="201"/>
      <c r="R28" s="201"/>
      <c r="S28" s="201"/>
      <c r="T28" s="201"/>
      <c r="U28" s="201"/>
      <c r="V28" s="312"/>
      <c r="W28" s="312"/>
      <c r="X28" s="312"/>
      <c r="Y28" s="201"/>
      <c r="Z28" s="201"/>
      <c r="AA28" s="201"/>
      <c r="AB28" s="201"/>
      <c r="AC28" s="201"/>
      <c r="AD28" s="201"/>
      <c r="AE28" s="201"/>
      <c r="AF28" s="201"/>
      <c r="AG28" s="201"/>
      <c r="AH28" s="201"/>
      <c r="AI28" s="201"/>
      <c r="AJ28" s="201"/>
      <c r="AK28" s="201"/>
      <c r="AL28" s="201"/>
      <c r="AM28" s="201"/>
      <c r="AN28" s="312"/>
      <c r="AO28" s="312"/>
      <c r="AP28" s="312"/>
      <c r="AQ28" s="201"/>
      <c r="AR28" s="201"/>
      <c r="AS28" s="201"/>
      <c r="AT28" s="201"/>
      <c r="AU28" s="201"/>
      <c r="AV28" s="201"/>
      <c r="AW28" s="201"/>
      <c r="AX28" s="201"/>
      <c r="AY28" s="201"/>
      <c r="AZ28" s="201"/>
      <c r="BA28" s="201"/>
      <c r="BB28" s="201"/>
      <c r="BC28" s="201"/>
      <c r="BD28" s="201"/>
      <c r="BE28" s="201"/>
      <c r="BF28" s="201"/>
      <c r="BG28" s="201"/>
      <c r="BH28" s="201"/>
      <c r="BI28" s="201"/>
      <c r="BJ28" s="201"/>
      <c r="BK28" s="201"/>
      <c r="BL28" s="201"/>
      <c r="BM28" s="201"/>
      <c r="BN28" s="201"/>
      <c r="BO28" s="201"/>
      <c r="BP28" s="201"/>
    </row>
    <row r="29" spans="1:68" s="202" customFormat="1" x14ac:dyDescent="0.25">
      <c r="A29" s="215">
        <v>22</v>
      </c>
      <c r="B29" s="215" t="s">
        <v>151</v>
      </c>
      <c r="C29" s="215" t="s">
        <v>153</v>
      </c>
      <c r="D29" s="215" t="s">
        <v>301</v>
      </c>
      <c r="E29" s="215">
        <v>1</v>
      </c>
      <c r="F29" s="216" t="s">
        <v>552</v>
      </c>
      <c r="G29" s="215">
        <v>45740.635526631944</v>
      </c>
      <c r="H29" s="215" t="s">
        <v>13</v>
      </c>
      <c r="I29" s="215">
        <v>800</v>
      </c>
      <c r="J29" s="215" t="s">
        <v>537</v>
      </c>
      <c r="K29" s="215" t="s">
        <v>212</v>
      </c>
      <c r="L29" s="215">
        <v>45740.00208972222</v>
      </c>
      <c r="M29" s="215">
        <v>180</v>
      </c>
      <c r="N29" s="215">
        <v>10.5570077896118</v>
      </c>
      <c r="O29" s="215">
        <v>35.776939392089801</v>
      </c>
      <c r="P29" s="201"/>
      <c r="Q29" s="201"/>
      <c r="R29" s="201"/>
      <c r="S29" s="201"/>
      <c r="T29" s="201"/>
      <c r="U29" s="201"/>
      <c r="V29" s="312"/>
      <c r="W29" s="312"/>
      <c r="X29" s="312"/>
      <c r="Y29" s="201"/>
      <c r="Z29" s="201"/>
      <c r="AA29" s="201"/>
      <c r="AB29" s="201"/>
      <c r="AC29" s="201"/>
      <c r="AD29" s="201"/>
      <c r="AE29" s="201"/>
      <c r="AF29" s="201"/>
      <c r="AG29" s="201"/>
      <c r="AH29" s="201"/>
      <c r="AI29" s="201"/>
      <c r="AJ29" s="201"/>
      <c r="AK29" s="201"/>
      <c r="AL29" s="201"/>
      <c r="AM29" s="201"/>
      <c r="AN29" s="312"/>
      <c r="AO29" s="312"/>
      <c r="AP29" s="312"/>
      <c r="AQ29" s="201"/>
      <c r="AR29" s="201"/>
      <c r="AS29" s="201"/>
      <c r="AT29" s="201"/>
      <c r="AU29" s="201"/>
      <c r="AV29" s="201"/>
      <c r="AW29" s="201"/>
      <c r="AX29" s="201"/>
      <c r="AY29" s="201"/>
      <c r="AZ29" s="201"/>
      <c r="BA29" s="201"/>
      <c r="BB29" s="201"/>
      <c r="BC29" s="201"/>
      <c r="BD29" s="201"/>
      <c r="BE29" s="201"/>
      <c r="BF29" s="201"/>
      <c r="BG29" s="201"/>
      <c r="BH29" s="201"/>
      <c r="BI29" s="201"/>
      <c r="BJ29" s="201"/>
      <c r="BK29" s="201"/>
      <c r="BL29" s="201"/>
      <c r="BM29" s="201"/>
      <c r="BN29" s="201"/>
      <c r="BO29" s="201"/>
      <c r="BP29" s="201"/>
    </row>
    <row r="30" spans="1:68" s="202" customFormat="1" x14ac:dyDescent="0.25">
      <c r="A30" s="215">
        <v>23</v>
      </c>
      <c r="B30" s="215" t="s">
        <v>151</v>
      </c>
      <c r="C30" s="215" t="s">
        <v>153</v>
      </c>
      <c r="D30" s="215" t="s">
        <v>301</v>
      </c>
      <c r="E30" s="215">
        <v>2</v>
      </c>
      <c r="F30" s="216" t="s">
        <v>552</v>
      </c>
      <c r="G30" s="215">
        <v>45740.637754363423</v>
      </c>
      <c r="H30" s="215" t="s">
        <v>13</v>
      </c>
      <c r="I30" s="215">
        <v>1800</v>
      </c>
      <c r="J30" s="215" t="s">
        <v>537</v>
      </c>
      <c r="K30" s="215" t="s">
        <v>212</v>
      </c>
      <c r="L30" s="215">
        <v>45740.002087546294</v>
      </c>
      <c r="M30" s="215">
        <v>180</v>
      </c>
      <c r="N30" s="215">
        <v>10.545446395874</v>
      </c>
      <c r="O30" s="215">
        <v>35.816318511962798</v>
      </c>
      <c r="P30" s="201"/>
      <c r="Q30" s="201"/>
      <c r="R30" s="201"/>
      <c r="S30" s="201"/>
      <c r="T30" s="201"/>
      <c r="U30" s="201"/>
      <c r="V30" s="312"/>
      <c r="W30" s="312"/>
      <c r="X30" s="312"/>
      <c r="Y30" s="201"/>
      <c r="Z30" s="201"/>
      <c r="AA30" s="201"/>
      <c r="AB30" s="201"/>
      <c r="AC30" s="201"/>
      <c r="AD30" s="201"/>
      <c r="AE30" s="201"/>
      <c r="AF30" s="201"/>
      <c r="AG30" s="201"/>
      <c r="AH30" s="201"/>
      <c r="AI30" s="201"/>
      <c r="AJ30" s="201"/>
      <c r="AK30" s="201"/>
      <c r="AL30" s="201"/>
      <c r="AM30" s="201"/>
      <c r="AN30" s="312"/>
      <c r="AO30" s="312"/>
      <c r="AP30" s="312"/>
      <c r="AQ30" s="201"/>
      <c r="AR30" s="201"/>
      <c r="AS30" s="201"/>
      <c r="AT30" s="201"/>
      <c r="AU30" s="201"/>
      <c r="AV30" s="201"/>
      <c r="AW30" s="201"/>
      <c r="AX30" s="201"/>
      <c r="AY30" s="201"/>
      <c r="AZ30" s="201"/>
      <c r="BA30" s="201"/>
      <c r="BB30" s="201"/>
      <c r="BC30" s="201"/>
      <c r="BD30" s="201"/>
      <c r="BE30" s="201"/>
      <c r="BF30" s="201"/>
      <c r="BG30" s="201"/>
      <c r="BH30" s="201"/>
      <c r="BI30" s="201"/>
      <c r="BJ30" s="201"/>
      <c r="BK30" s="201"/>
      <c r="BL30" s="201"/>
      <c r="BM30" s="201"/>
      <c r="BN30" s="201"/>
      <c r="BO30" s="201"/>
      <c r="BP30" s="201"/>
    </row>
    <row r="31" spans="1:68" s="202" customFormat="1" x14ac:dyDescent="0.25">
      <c r="A31" s="215">
        <v>24</v>
      </c>
      <c r="B31" s="215" t="s">
        <v>151</v>
      </c>
      <c r="C31" s="215" t="s">
        <v>153</v>
      </c>
      <c r="D31" s="215" t="s">
        <v>301</v>
      </c>
      <c r="E31" s="215">
        <v>3</v>
      </c>
      <c r="F31" s="216" t="s">
        <v>552</v>
      </c>
      <c r="G31" s="215">
        <v>45740.63997935185</v>
      </c>
      <c r="H31" s="215" t="s">
        <v>13</v>
      </c>
      <c r="I31" s="215">
        <v>1800</v>
      </c>
      <c r="J31" s="215" t="s">
        <v>537</v>
      </c>
      <c r="K31" s="215" t="s">
        <v>212</v>
      </c>
      <c r="L31" s="215">
        <v>45740.002087673609</v>
      </c>
      <c r="M31" s="215">
        <v>180</v>
      </c>
      <c r="N31" s="215">
        <v>10.5190057754516</v>
      </c>
      <c r="O31" s="215">
        <v>35.861698150634702</v>
      </c>
      <c r="P31" s="201"/>
      <c r="Q31" s="201"/>
      <c r="R31" s="201"/>
      <c r="S31" s="201"/>
      <c r="T31" s="201"/>
      <c r="U31" s="201"/>
      <c r="V31" s="312"/>
      <c r="W31" s="312"/>
      <c r="X31" s="312"/>
      <c r="Y31" s="201"/>
      <c r="Z31" s="201"/>
      <c r="AA31" s="201"/>
      <c r="AB31" s="201"/>
      <c r="AC31" s="201"/>
      <c r="AD31" s="201"/>
      <c r="AE31" s="201"/>
      <c r="AF31" s="201"/>
      <c r="AG31" s="201"/>
      <c r="AH31" s="201"/>
      <c r="AI31" s="201"/>
      <c r="AJ31" s="201"/>
      <c r="AK31" s="201"/>
      <c r="AL31" s="201"/>
      <c r="AM31" s="201"/>
      <c r="AN31" s="312"/>
      <c r="AO31" s="312"/>
      <c r="AP31" s="312"/>
      <c r="AQ31" s="201"/>
      <c r="AR31" s="201"/>
      <c r="AS31" s="201"/>
      <c r="AT31" s="201"/>
      <c r="AU31" s="201"/>
      <c r="AV31" s="201"/>
      <c r="AW31" s="201"/>
      <c r="AX31" s="201"/>
      <c r="AY31" s="201"/>
      <c r="AZ31" s="201"/>
      <c r="BA31" s="201"/>
      <c r="BB31" s="201"/>
      <c r="BC31" s="201"/>
      <c r="BD31" s="201"/>
      <c r="BE31" s="201"/>
      <c r="BF31" s="201"/>
      <c r="BG31" s="201"/>
      <c r="BH31" s="201"/>
      <c r="BI31" s="201"/>
      <c r="BJ31" s="201"/>
      <c r="BK31" s="201"/>
      <c r="BL31" s="201"/>
      <c r="BM31" s="201"/>
      <c r="BN31" s="201"/>
      <c r="BO31" s="201"/>
      <c r="BP31" s="201"/>
    </row>
    <row r="32" spans="1:68" s="202" customFormat="1" x14ac:dyDescent="0.25">
      <c r="A32" s="215">
        <v>25</v>
      </c>
      <c r="B32" s="215" t="s">
        <v>151</v>
      </c>
      <c r="C32" s="215" t="s">
        <v>153</v>
      </c>
      <c r="D32" s="215" t="s">
        <v>301</v>
      </c>
      <c r="E32" s="215">
        <v>4</v>
      </c>
      <c r="F32" s="216" t="s">
        <v>552</v>
      </c>
      <c r="G32" s="215">
        <v>45740.642207592595</v>
      </c>
      <c r="H32" s="215" t="s">
        <v>13</v>
      </c>
      <c r="I32" s="215">
        <v>1800</v>
      </c>
      <c r="J32" s="215" t="s">
        <v>537</v>
      </c>
      <c r="K32" s="215" t="s">
        <v>212</v>
      </c>
      <c r="L32" s="215">
        <v>45740.002089016205</v>
      </c>
      <c r="M32" s="215">
        <v>180</v>
      </c>
      <c r="N32" s="215">
        <v>10.4918098449707</v>
      </c>
      <c r="O32" s="215">
        <v>35.904960632324197</v>
      </c>
      <c r="P32" s="201"/>
      <c r="Q32" s="201"/>
      <c r="R32" s="201"/>
      <c r="S32" s="201"/>
      <c r="T32" s="201"/>
      <c r="U32" s="201"/>
      <c r="V32" s="312"/>
      <c r="W32" s="312"/>
      <c r="X32" s="312"/>
      <c r="Y32" s="201"/>
      <c r="Z32" s="201"/>
      <c r="AA32" s="201"/>
      <c r="AB32" s="201"/>
      <c r="AC32" s="201"/>
      <c r="AD32" s="201"/>
      <c r="AE32" s="201"/>
      <c r="AF32" s="201"/>
      <c r="AG32" s="201"/>
      <c r="AH32" s="201"/>
      <c r="AI32" s="201"/>
      <c r="AJ32" s="201"/>
      <c r="AK32" s="201"/>
      <c r="AL32" s="201"/>
      <c r="AM32" s="201"/>
      <c r="AN32" s="312"/>
      <c r="AO32" s="312"/>
      <c r="AP32" s="312"/>
      <c r="AQ32" s="201"/>
      <c r="AR32" s="201"/>
      <c r="AS32" s="201"/>
      <c r="AT32" s="201"/>
      <c r="AU32" s="201"/>
      <c r="AV32" s="201"/>
      <c r="AW32" s="201"/>
      <c r="AX32" s="201"/>
      <c r="AY32" s="201"/>
      <c r="AZ32" s="201"/>
      <c r="BA32" s="201"/>
      <c r="BB32" s="201"/>
      <c r="BC32" s="201"/>
      <c r="BD32" s="201"/>
      <c r="BE32" s="201"/>
      <c r="BF32" s="201"/>
      <c r="BG32" s="201"/>
      <c r="BH32" s="201"/>
      <c r="BI32" s="201"/>
      <c r="BJ32" s="201"/>
      <c r="BK32" s="201"/>
      <c r="BL32" s="201"/>
      <c r="BM32" s="201"/>
      <c r="BN32" s="201"/>
      <c r="BO32" s="201"/>
      <c r="BP32" s="201"/>
    </row>
    <row r="33" spans="1:16384" s="202" customFormat="1" x14ac:dyDescent="0.25">
      <c r="A33" s="215">
        <v>26</v>
      </c>
      <c r="B33" s="215" t="s">
        <v>151</v>
      </c>
      <c r="C33" s="215" t="s">
        <v>153</v>
      </c>
      <c r="D33" s="215" t="s">
        <v>301</v>
      </c>
      <c r="E33" s="215">
        <v>1</v>
      </c>
      <c r="F33" s="216" t="s">
        <v>553</v>
      </c>
      <c r="G33" s="215">
        <v>45740.718874999999</v>
      </c>
      <c r="H33" s="215" t="s">
        <v>13</v>
      </c>
      <c r="I33" s="215">
        <v>1800</v>
      </c>
      <c r="J33" s="215" t="s">
        <v>537</v>
      </c>
      <c r="K33" s="215" t="s">
        <v>212</v>
      </c>
      <c r="L33" s="215">
        <v>45740.002109641202</v>
      </c>
      <c r="M33" s="215">
        <v>182</v>
      </c>
      <c r="N33" s="215">
        <v>10.367943763732899</v>
      </c>
      <c r="O33" s="215">
        <v>36.645679473876903</v>
      </c>
      <c r="P33" s="201"/>
      <c r="Q33" s="201"/>
      <c r="R33" s="201"/>
      <c r="S33" s="201"/>
      <c r="T33" s="201"/>
      <c r="U33" s="201"/>
      <c r="V33" s="312"/>
      <c r="W33" s="312"/>
      <c r="X33" s="312"/>
      <c r="Y33" s="201"/>
      <c r="Z33" s="201"/>
      <c r="AA33" s="201"/>
      <c r="AB33" s="201"/>
      <c r="AC33" s="201"/>
      <c r="AD33" s="201"/>
      <c r="AE33" s="201"/>
      <c r="AF33" s="201"/>
      <c r="AG33" s="201"/>
      <c r="AH33" s="201"/>
      <c r="AI33" s="201"/>
      <c r="AJ33" s="201"/>
      <c r="AK33" s="201"/>
      <c r="AL33" s="201"/>
      <c r="AM33" s="201"/>
      <c r="AN33" s="312"/>
      <c r="AO33" s="312"/>
      <c r="AP33" s="312"/>
      <c r="AQ33" s="201"/>
      <c r="AR33" s="201"/>
      <c r="AS33" s="201"/>
      <c r="AT33" s="201"/>
      <c r="AU33" s="201"/>
      <c r="AV33" s="201"/>
      <c r="AW33" s="201"/>
      <c r="AX33" s="201"/>
      <c r="AY33" s="201"/>
      <c r="AZ33" s="201"/>
      <c r="BA33" s="201"/>
      <c r="BB33" s="201"/>
      <c r="BC33" s="201"/>
      <c r="BD33" s="201"/>
      <c r="BE33" s="201"/>
      <c r="BF33" s="201"/>
      <c r="BG33" s="201"/>
      <c r="BH33" s="201"/>
      <c r="BI33" s="201"/>
      <c r="BJ33" s="201"/>
      <c r="BK33" s="201"/>
      <c r="BL33" s="201"/>
      <c r="BM33" s="201"/>
      <c r="BN33" s="201"/>
      <c r="BO33" s="201"/>
      <c r="BP33" s="201"/>
    </row>
    <row r="34" spans="1:16384" s="202" customFormat="1" x14ac:dyDescent="0.25">
      <c r="A34" s="215">
        <v>27</v>
      </c>
      <c r="B34" s="215" t="s">
        <v>151</v>
      </c>
      <c r="C34" s="215" t="s">
        <v>153</v>
      </c>
      <c r="D34" s="215" t="s">
        <v>301</v>
      </c>
      <c r="E34" s="215">
        <v>2</v>
      </c>
      <c r="F34" s="216" t="s">
        <v>553</v>
      </c>
      <c r="G34" s="215">
        <v>45740.721132500003</v>
      </c>
      <c r="H34" s="215" t="s">
        <v>13</v>
      </c>
      <c r="I34" s="215">
        <v>1800</v>
      </c>
      <c r="J34" s="215" t="s">
        <v>537</v>
      </c>
      <c r="K34" s="215" t="s">
        <v>212</v>
      </c>
      <c r="L34" s="215">
        <v>45740.002118472221</v>
      </c>
      <c r="M34" s="215">
        <v>183</v>
      </c>
      <c r="N34" s="215">
        <v>10.326787948608301</v>
      </c>
      <c r="O34" s="215">
        <v>36.676700592041001</v>
      </c>
      <c r="P34" s="201"/>
      <c r="Q34" s="201"/>
      <c r="R34" s="201"/>
      <c r="S34" s="201"/>
      <c r="T34" s="201"/>
      <c r="U34" s="201"/>
      <c r="V34" s="312"/>
      <c r="W34" s="312"/>
      <c r="X34" s="312"/>
      <c r="Y34" s="201"/>
      <c r="Z34" s="201"/>
      <c r="AA34" s="201"/>
      <c r="AB34" s="201"/>
      <c r="AC34" s="201"/>
      <c r="AD34" s="201"/>
      <c r="AE34" s="201"/>
      <c r="AF34" s="201"/>
      <c r="AG34" s="201"/>
      <c r="AH34" s="201"/>
      <c r="AI34" s="201"/>
      <c r="AJ34" s="201"/>
      <c r="AK34" s="201"/>
      <c r="AL34" s="201"/>
      <c r="AM34" s="201"/>
      <c r="AN34" s="312"/>
      <c r="AO34" s="312"/>
      <c r="AP34" s="312"/>
      <c r="AQ34" s="201"/>
      <c r="AR34" s="201"/>
      <c r="AS34" s="201"/>
      <c r="AT34" s="201"/>
      <c r="AU34" s="201"/>
      <c r="AV34" s="201"/>
      <c r="AW34" s="201"/>
      <c r="AX34" s="201"/>
      <c r="AY34" s="201"/>
      <c r="AZ34" s="201"/>
      <c r="BA34" s="201"/>
      <c r="BB34" s="201"/>
      <c r="BC34" s="201"/>
      <c r="BD34" s="201"/>
      <c r="BE34" s="201"/>
      <c r="BF34" s="201"/>
      <c r="BG34" s="201"/>
      <c r="BH34" s="201"/>
      <c r="BI34" s="201"/>
      <c r="BJ34" s="201"/>
      <c r="BK34" s="201"/>
      <c r="BL34" s="201"/>
      <c r="BM34" s="201"/>
      <c r="BN34" s="201"/>
      <c r="BO34" s="201"/>
      <c r="BP34" s="201"/>
    </row>
    <row r="35" spans="1:16384" s="18" customFormat="1" x14ac:dyDescent="0.25">
      <c r="A35" s="264"/>
      <c r="B35" s="264"/>
      <c r="C35" s="264"/>
      <c r="D35" s="264"/>
      <c r="E35" s="264"/>
      <c r="F35" s="264"/>
      <c r="G35" s="264"/>
      <c r="H35" s="154"/>
      <c r="I35" s="153"/>
      <c r="J35" s="155"/>
      <c r="K35" s="155"/>
      <c r="L35" s="153"/>
      <c r="M35" s="155"/>
      <c r="P35" s="28"/>
      <c r="R35" s="28"/>
      <c r="T35" s="28"/>
    </row>
    <row r="36" spans="1:16384" s="1" customFormat="1" ht="15" customHeight="1" x14ac:dyDescent="0.25">
      <c r="A36" s="153"/>
      <c r="B36" s="155"/>
      <c r="C36" s="155"/>
      <c r="D36" s="153"/>
      <c r="E36" s="155"/>
      <c r="F36" s="18"/>
      <c r="G36" s="153"/>
      <c r="H36" s="155"/>
      <c r="I36" s="155"/>
      <c r="J36" s="153"/>
      <c r="K36" s="155"/>
      <c r="L36" s="18"/>
      <c r="M36" s="153"/>
      <c r="N36" s="155"/>
      <c r="O36" s="155"/>
      <c r="P36" s="153"/>
      <c r="Q36" s="155"/>
      <c r="R36" s="18"/>
      <c r="S36" s="153"/>
      <c r="T36" s="155"/>
      <c r="U36" s="155"/>
      <c r="V36" s="153"/>
      <c r="W36" s="155"/>
      <c r="X36" s="18"/>
      <c r="Y36" s="153"/>
      <c r="Z36" s="155"/>
      <c r="AA36" s="155"/>
      <c r="AB36" s="153"/>
      <c r="AC36" s="155"/>
      <c r="AD36" s="18"/>
      <c r="AE36" s="153"/>
      <c r="AF36" s="155"/>
      <c r="AG36" s="155"/>
      <c r="AH36" s="153"/>
      <c r="AI36" s="155"/>
      <c r="AJ36" s="18"/>
      <c r="AK36" s="153"/>
      <c r="AL36" s="155"/>
      <c r="AM36" s="155"/>
      <c r="AN36" s="153"/>
      <c r="AO36" s="155"/>
      <c r="AP36" s="18"/>
      <c r="AQ36" s="153"/>
      <c r="AR36" s="155"/>
      <c r="AS36" s="155"/>
      <c r="AT36" s="153"/>
      <c r="AU36" s="155"/>
      <c r="AV36" s="18"/>
      <c r="AW36" s="153"/>
      <c r="AX36" s="155"/>
      <c r="AY36" s="155"/>
      <c r="AZ36" s="153"/>
      <c r="BA36" s="155"/>
      <c r="BB36" s="18"/>
      <c r="BC36" s="153"/>
      <c r="BD36" s="155"/>
      <c r="BE36" s="155"/>
      <c r="BF36" s="153"/>
      <c r="BG36" s="155"/>
      <c r="BH36" s="18"/>
      <c r="BI36" s="153"/>
      <c r="BJ36" s="155"/>
      <c r="BK36" s="155"/>
      <c r="BL36" s="153"/>
      <c r="BM36" s="155"/>
      <c r="BN36" s="18"/>
      <c r="BO36" s="153"/>
      <c r="BP36" s="155"/>
      <c r="BQ36" s="155"/>
      <c r="BR36" s="153"/>
      <c r="BS36" s="155"/>
      <c r="BT36" s="18"/>
      <c r="BU36" s="153"/>
      <c r="BV36" s="155"/>
      <c r="BW36" s="155"/>
      <c r="BX36" s="153"/>
      <c r="BY36" s="155"/>
      <c r="BZ36" s="18"/>
      <c r="CA36" s="153"/>
      <c r="CB36" s="155"/>
      <c r="CC36" s="155"/>
      <c r="CD36" s="153"/>
      <c r="CE36" s="155"/>
      <c r="CF36" s="18"/>
      <c r="CG36" s="153"/>
      <c r="CH36" s="155"/>
      <c r="CI36" s="155"/>
      <c r="CJ36" s="153"/>
      <c r="CK36" s="155"/>
      <c r="CL36" s="18"/>
      <c r="CM36" s="153"/>
      <c r="CN36" s="155"/>
      <c r="CO36" s="155"/>
      <c r="CP36" s="153"/>
      <c r="CQ36" s="155"/>
      <c r="CR36" s="18"/>
      <c r="CS36" s="153"/>
      <c r="CT36" s="155"/>
      <c r="CU36" s="155"/>
      <c r="CV36" s="153"/>
      <c r="CW36" s="155"/>
      <c r="CX36" s="18"/>
      <c r="CY36" s="153"/>
      <c r="CZ36" s="155"/>
      <c r="DA36" s="155"/>
      <c r="DB36" s="153"/>
      <c r="DC36" s="155"/>
      <c r="DD36" s="18"/>
      <c r="DE36" s="153"/>
      <c r="DF36" s="155"/>
      <c r="DG36" s="155"/>
      <c r="DH36" s="153"/>
      <c r="DI36" s="155"/>
      <c r="DJ36" s="18"/>
      <c r="DK36" s="153"/>
      <c r="DL36" s="155"/>
      <c r="DM36" s="155"/>
      <c r="DN36" s="153"/>
      <c r="DO36" s="155"/>
      <c r="DP36" s="18"/>
      <c r="DQ36" s="153"/>
      <c r="DR36" s="155"/>
      <c r="DS36" s="155"/>
      <c r="DT36" s="153"/>
      <c r="DU36" s="155"/>
      <c r="DV36" s="18"/>
      <c r="DW36" s="153"/>
      <c r="DX36" s="155"/>
      <c r="DY36" s="155"/>
      <c r="DZ36" s="153"/>
      <c r="EA36" s="155"/>
      <c r="EB36" s="18"/>
      <c r="EC36" s="153"/>
      <c r="ED36" s="155"/>
      <c r="EE36" s="155"/>
      <c r="EF36" s="153"/>
      <c r="EG36" s="155"/>
      <c r="EH36" s="18"/>
      <c r="EI36" s="153"/>
      <c r="EJ36" s="155"/>
      <c r="EK36" s="155"/>
      <c r="EL36" s="153"/>
      <c r="EM36" s="155"/>
      <c r="EN36" s="18"/>
      <c r="EO36" s="153"/>
      <c r="EP36" s="155"/>
      <c r="EQ36" s="155"/>
      <c r="ER36" s="153"/>
      <c r="ES36" s="155"/>
      <c r="ET36" s="18"/>
      <c r="EU36" s="153"/>
      <c r="EV36" s="155"/>
      <c r="EW36" s="155"/>
      <c r="EX36" s="153"/>
      <c r="EY36" s="155"/>
      <c r="EZ36" s="18"/>
      <c r="FA36" s="153"/>
      <c r="FB36" s="155"/>
      <c r="FC36" s="155"/>
      <c r="FD36" s="153"/>
      <c r="FE36" s="155"/>
      <c r="FF36" s="18"/>
      <c r="FG36" s="153"/>
      <c r="FH36" s="155"/>
      <c r="FI36" s="155"/>
      <c r="FJ36" s="153"/>
      <c r="FK36" s="155"/>
      <c r="FL36" s="18"/>
      <c r="FM36" s="153"/>
      <c r="FN36" s="155"/>
      <c r="FO36" s="155"/>
      <c r="FP36" s="153"/>
      <c r="FQ36" s="155"/>
      <c r="FR36" s="18"/>
      <c r="FS36" s="153"/>
      <c r="FT36" s="155"/>
      <c r="FU36" s="155"/>
      <c r="FV36" s="153"/>
      <c r="FW36" s="155"/>
      <c r="FX36" s="18"/>
      <c r="FY36" s="153"/>
      <c r="FZ36" s="155"/>
      <c r="GA36" s="155"/>
      <c r="GB36" s="153"/>
      <c r="GC36" s="155"/>
      <c r="GD36" s="18"/>
      <c r="GE36" s="153"/>
      <c r="GF36" s="155"/>
      <c r="GG36" s="155"/>
      <c r="GH36" s="153"/>
      <c r="GI36" s="155"/>
      <c r="GJ36" s="18"/>
      <c r="GK36" s="153"/>
      <c r="GL36" s="155"/>
      <c r="GM36" s="155"/>
      <c r="GN36" s="153"/>
      <c r="GO36" s="155"/>
      <c r="GP36" s="18"/>
      <c r="GQ36" s="153"/>
      <c r="GR36" s="155"/>
      <c r="GS36" s="155"/>
      <c r="GT36" s="153"/>
      <c r="GU36" s="155"/>
      <c r="GV36" s="18"/>
      <c r="GW36" s="153"/>
      <c r="GX36" s="155"/>
      <c r="GY36" s="155"/>
      <c r="GZ36" s="153"/>
      <c r="HA36" s="155"/>
      <c r="HB36" s="18"/>
      <c r="HC36" s="153"/>
      <c r="HD36" s="155"/>
      <c r="HE36" s="155"/>
      <c r="HF36" s="153"/>
      <c r="HG36" s="155"/>
      <c r="HH36" s="18"/>
      <c r="HI36" s="153"/>
      <c r="HJ36" s="155"/>
      <c r="HK36" s="155"/>
      <c r="HL36" s="153"/>
      <c r="HM36" s="155"/>
      <c r="HN36" s="18"/>
      <c r="HO36" s="153"/>
      <c r="HP36" s="155"/>
      <c r="HQ36" s="155"/>
      <c r="HR36" s="153"/>
      <c r="HS36" s="155"/>
      <c r="HT36" s="18"/>
      <c r="HU36" s="153"/>
      <c r="HV36" s="155"/>
      <c r="HW36" s="155"/>
      <c r="HX36" s="153"/>
      <c r="HY36" s="155"/>
      <c r="HZ36" s="18"/>
      <c r="IA36" s="153"/>
      <c r="IB36" s="155"/>
      <c r="IC36" s="155"/>
      <c r="ID36" s="153"/>
      <c r="IE36" s="155"/>
      <c r="IF36" s="18"/>
      <c r="IG36" s="153"/>
      <c r="IH36" s="155"/>
      <c r="II36" s="155"/>
      <c r="IJ36" s="153"/>
      <c r="IK36" s="155"/>
      <c r="IL36" s="18"/>
      <c r="IM36" s="153"/>
      <c r="IN36" s="155"/>
      <c r="IO36" s="155"/>
      <c r="IP36" s="153"/>
      <c r="IQ36" s="155"/>
      <c r="IR36" s="18"/>
      <c r="IS36" s="153"/>
      <c r="IT36" s="155"/>
      <c r="IU36" s="155"/>
      <c r="IV36" s="153"/>
      <c r="IW36" s="155"/>
      <c r="IX36" s="18"/>
      <c r="IY36" s="153"/>
      <c r="IZ36" s="155"/>
      <c r="JA36" s="155"/>
      <c r="JB36" s="153"/>
      <c r="JC36" s="155"/>
      <c r="JD36" s="18"/>
      <c r="JE36" s="153"/>
      <c r="JF36" s="155"/>
      <c r="JG36" s="155"/>
      <c r="JH36" s="153"/>
      <c r="JI36" s="155"/>
      <c r="JJ36" s="18"/>
      <c r="JK36" s="153"/>
      <c r="JL36" s="155"/>
      <c r="JM36" s="155"/>
      <c r="JN36" s="153"/>
      <c r="JO36" s="155"/>
      <c r="JP36" s="18"/>
      <c r="JQ36" s="153"/>
      <c r="JR36" s="155"/>
      <c r="JS36" s="155"/>
      <c r="JT36" s="153"/>
      <c r="JU36" s="155"/>
      <c r="JV36" s="18"/>
      <c r="JW36" s="153"/>
      <c r="JX36" s="155"/>
      <c r="JY36" s="155"/>
      <c r="JZ36" s="153"/>
      <c r="KA36" s="155"/>
      <c r="KB36" s="18"/>
      <c r="KC36" s="153"/>
      <c r="KD36" s="155"/>
      <c r="KE36" s="155"/>
      <c r="KF36" s="153"/>
      <c r="KG36" s="155"/>
      <c r="KH36" s="18"/>
      <c r="KI36" s="153"/>
      <c r="KJ36" s="155"/>
      <c r="KK36" s="155"/>
      <c r="KL36" s="153"/>
      <c r="KM36" s="155"/>
      <c r="KN36" s="18"/>
      <c r="KO36" s="153"/>
      <c r="KP36" s="155"/>
      <c r="KQ36" s="155"/>
      <c r="KR36" s="153"/>
      <c r="KS36" s="155"/>
      <c r="KT36" s="18"/>
      <c r="KU36" s="153"/>
      <c r="KV36" s="155"/>
      <c r="KW36" s="155"/>
      <c r="KX36" s="153"/>
      <c r="KY36" s="155"/>
      <c r="KZ36" s="18"/>
      <c r="LA36" s="153"/>
      <c r="LB36" s="155"/>
      <c r="LC36" s="155"/>
      <c r="LD36" s="153"/>
      <c r="LE36" s="155"/>
      <c r="LF36" s="18"/>
      <c r="LG36" s="153"/>
      <c r="LH36" s="155"/>
      <c r="LI36" s="155"/>
      <c r="LJ36" s="153"/>
      <c r="LK36" s="155"/>
      <c r="LL36" s="18"/>
      <c r="LM36" s="153"/>
      <c r="LN36" s="155"/>
      <c r="LO36" s="155"/>
      <c r="LP36" s="153"/>
      <c r="LQ36" s="155"/>
      <c r="LR36" s="18"/>
      <c r="LS36" s="153"/>
      <c r="LT36" s="155"/>
      <c r="LU36" s="155"/>
      <c r="LV36" s="153"/>
      <c r="LW36" s="155"/>
      <c r="LX36" s="18"/>
      <c r="LY36" s="153"/>
      <c r="LZ36" s="155"/>
      <c r="MA36" s="155"/>
      <c r="MB36" s="153"/>
      <c r="MC36" s="155"/>
      <c r="MD36" s="18"/>
      <c r="ME36" s="153"/>
      <c r="MF36" s="155"/>
      <c r="MG36" s="155"/>
      <c r="MH36" s="153"/>
      <c r="MI36" s="155"/>
      <c r="MJ36" s="18"/>
      <c r="MK36" s="153"/>
      <c r="ML36" s="155"/>
      <c r="MM36" s="155"/>
      <c r="MN36" s="153"/>
      <c r="MO36" s="155"/>
      <c r="MP36" s="18"/>
      <c r="MQ36" s="153"/>
      <c r="MR36" s="155"/>
      <c r="MS36" s="155"/>
      <c r="MT36" s="153"/>
      <c r="MU36" s="155"/>
      <c r="MV36" s="18"/>
      <c r="MW36" s="153"/>
      <c r="MX36" s="155"/>
      <c r="MY36" s="155"/>
      <c r="MZ36" s="153"/>
      <c r="NA36" s="155"/>
      <c r="NB36" s="18"/>
      <c r="NC36" s="153"/>
      <c r="ND36" s="155"/>
      <c r="NE36" s="155"/>
      <c r="NF36" s="153"/>
      <c r="NG36" s="155"/>
      <c r="NH36" s="18"/>
      <c r="NI36" s="153"/>
      <c r="NJ36" s="155"/>
      <c r="NK36" s="155"/>
      <c r="NL36" s="153"/>
      <c r="NM36" s="155"/>
      <c r="NN36" s="18"/>
      <c r="NO36" s="153"/>
      <c r="NP36" s="155"/>
      <c r="NQ36" s="155"/>
      <c r="NR36" s="153"/>
      <c r="NS36" s="155"/>
      <c r="NT36" s="18"/>
      <c r="NU36" s="153"/>
      <c r="NV36" s="155"/>
      <c r="NW36" s="155"/>
      <c r="NX36" s="153"/>
      <c r="NY36" s="155"/>
      <c r="NZ36" s="18"/>
      <c r="OA36" s="153"/>
      <c r="OB36" s="155"/>
      <c r="OC36" s="155"/>
      <c r="OD36" s="153"/>
      <c r="OE36" s="155"/>
      <c r="OF36" s="18"/>
      <c r="OG36" s="153"/>
      <c r="OH36" s="155"/>
      <c r="OI36" s="155"/>
      <c r="OJ36" s="153"/>
      <c r="OK36" s="155"/>
      <c r="OL36" s="18"/>
      <c r="OM36" s="153"/>
      <c r="ON36" s="155"/>
      <c r="OO36" s="155"/>
      <c r="OP36" s="153"/>
      <c r="OQ36" s="155"/>
      <c r="OR36" s="18"/>
      <c r="OS36" s="153"/>
      <c r="OT36" s="155"/>
      <c r="OU36" s="155"/>
      <c r="OV36" s="153"/>
      <c r="OW36" s="155"/>
      <c r="OX36" s="18"/>
      <c r="OY36" s="153"/>
      <c r="OZ36" s="155"/>
      <c r="PA36" s="155"/>
      <c r="PB36" s="153"/>
      <c r="PC36" s="155"/>
      <c r="PD36" s="18"/>
      <c r="PE36" s="153"/>
      <c r="PF36" s="155"/>
      <c r="PG36" s="155"/>
      <c r="PH36" s="153"/>
      <c r="PI36" s="155"/>
      <c r="PJ36" s="18"/>
      <c r="PK36" s="153"/>
      <c r="PL36" s="155"/>
      <c r="PM36" s="155"/>
      <c r="PN36" s="153"/>
      <c r="PO36" s="155"/>
      <c r="PP36" s="18"/>
      <c r="PQ36" s="153"/>
      <c r="PR36" s="155"/>
      <c r="PS36" s="155"/>
      <c r="PT36" s="153"/>
      <c r="PU36" s="155"/>
      <c r="PV36" s="18"/>
      <c r="PW36" s="153"/>
      <c r="PX36" s="155"/>
      <c r="PY36" s="155"/>
      <c r="PZ36" s="153"/>
      <c r="QA36" s="155"/>
      <c r="QB36" s="18"/>
      <c r="QC36" s="153"/>
      <c r="QD36" s="155"/>
      <c r="QE36" s="155"/>
      <c r="QF36" s="153"/>
      <c r="QG36" s="155"/>
      <c r="QH36" s="18"/>
      <c r="QI36" s="153"/>
      <c r="QJ36" s="155"/>
      <c r="QK36" s="155"/>
      <c r="QL36" s="153"/>
      <c r="QM36" s="155"/>
      <c r="QN36" s="18"/>
      <c r="QO36" s="153"/>
      <c r="QP36" s="155"/>
      <c r="QQ36" s="155"/>
      <c r="QR36" s="153"/>
      <c r="QS36" s="155"/>
      <c r="QT36" s="18"/>
      <c r="QU36" s="153"/>
      <c r="QV36" s="155"/>
      <c r="QW36" s="155"/>
      <c r="QX36" s="153"/>
      <c r="QY36" s="155"/>
      <c r="QZ36" s="18"/>
      <c r="RA36" s="153"/>
      <c r="RB36" s="155"/>
      <c r="RC36" s="155"/>
      <c r="RD36" s="153"/>
      <c r="RE36" s="155"/>
      <c r="RF36" s="18"/>
      <c r="RG36" s="153"/>
      <c r="RH36" s="155"/>
      <c r="RI36" s="155"/>
      <c r="RJ36" s="153"/>
      <c r="RK36" s="155"/>
      <c r="RL36" s="18"/>
      <c r="RM36" s="153"/>
      <c r="RN36" s="155"/>
      <c r="RO36" s="155"/>
      <c r="RP36" s="153"/>
      <c r="RQ36" s="155"/>
      <c r="RR36" s="18"/>
      <c r="RS36" s="153"/>
      <c r="RT36" s="155"/>
      <c r="RU36" s="155"/>
      <c r="RV36" s="153"/>
      <c r="RW36" s="155"/>
      <c r="RX36" s="18"/>
      <c r="RY36" s="153"/>
      <c r="RZ36" s="155"/>
      <c r="SA36" s="155"/>
      <c r="SB36" s="153"/>
      <c r="SC36" s="155"/>
      <c r="SD36" s="18"/>
      <c r="SE36" s="153"/>
      <c r="SF36" s="155"/>
      <c r="SG36" s="155"/>
      <c r="SH36" s="153"/>
      <c r="SI36" s="155"/>
      <c r="SJ36" s="18"/>
      <c r="SK36" s="153"/>
      <c r="SL36" s="155"/>
      <c r="SM36" s="155"/>
      <c r="SN36" s="153"/>
      <c r="SO36" s="155"/>
      <c r="SP36" s="18"/>
      <c r="SQ36" s="153"/>
      <c r="SR36" s="155"/>
      <c r="SS36" s="155"/>
      <c r="ST36" s="153"/>
      <c r="SU36" s="155"/>
      <c r="SV36" s="18"/>
      <c r="SW36" s="153"/>
      <c r="SX36" s="155"/>
      <c r="SY36" s="155"/>
      <c r="SZ36" s="153"/>
      <c r="TA36" s="155"/>
      <c r="TB36" s="18"/>
      <c r="TC36" s="153"/>
      <c r="TD36" s="155"/>
      <c r="TE36" s="155"/>
      <c r="TF36" s="153"/>
      <c r="TG36" s="155"/>
      <c r="TH36" s="18"/>
      <c r="TI36" s="153"/>
      <c r="TJ36" s="155"/>
      <c r="TK36" s="155"/>
      <c r="TL36" s="153"/>
      <c r="TM36" s="155"/>
      <c r="TN36" s="18"/>
      <c r="TO36" s="153"/>
      <c r="TP36" s="155"/>
      <c r="TQ36" s="155"/>
      <c r="TR36" s="153"/>
      <c r="TS36" s="155"/>
      <c r="TT36" s="18"/>
      <c r="TU36" s="153"/>
      <c r="TV36" s="155"/>
      <c r="TW36" s="155"/>
      <c r="TX36" s="153"/>
      <c r="TY36" s="155"/>
      <c r="TZ36" s="18"/>
      <c r="UA36" s="153"/>
      <c r="UB36" s="155"/>
      <c r="UC36" s="155"/>
      <c r="UD36" s="153"/>
      <c r="UE36" s="155"/>
      <c r="UF36" s="18"/>
      <c r="UG36" s="153"/>
      <c r="UH36" s="155"/>
      <c r="UI36" s="155"/>
      <c r="UJ36" s="153"/>
      <c r="UK36" s="155"/>
      <c r="UL36" s="18"/>
      <c r="UM36" s="153"/>
      <c r="UN36" s="155"/>
      <c r="UO36" s="155"/>
      <c r="UP36" s="153"/>
      <c r="UQ36" s="155"/>
      <c r="UR36" s="18"/>
      <c r="US36" s="153"/>
      <c r="UT36" s="155"/>
      <c r="UU36" s="155"/>
      <c r="UV36" s="153"/>
      <c r="UW36" s="155"/>
      <c r="UX36" s="18"/>
      <c r="UY36" s="153"/>
      <c r="UZ36" s="155"/>
      <c r="VA36" s="155"/>
      <c r="VB36" s="153"/>
      <c r="VC36" s="155"/>
      <c r="VD36" s="18"/>
      <c r="VE36" s="153"/>
      <c r="VF36" s="155"/>
      <c r="VG36" s="155"/>
      <c r="VH36" s="153"/>
      <c r="VI36" s="155"/>
      <c r="VJ36" s="18"/>
      <c r="VK36" s="153"/>
      <c r="VL36" s="155"/>
      <c r="VM36" s="155"/>
      <c r="VN36" s="153"/>
      <c r="VO36" s="155"/>
      <c r="VP36" s="18"/>
      <c r="VQ36" s="153"/>
      <c r="VR36" s="155"/>
      <c r="VS36" s="155"/>
      <c r="VT36" s="153"/>
      <c r="VU36" s="155"/>
      <c r="VV36" s="18"/>
      <c r="VW36" s="153"/>
      <c r="VX36" s="155"/>
      <c r="VY36" s="155"/>
      <c r="VZ36" s="153"/>
      <c r="WA36" s="155"/>
      <c r="WB36" s="18"/>
      <c r="WC36" s="153"/>
      <c r="WD36" s="155"/>
      <c r="WE36" s="155"/>
      <c r="WF36" s="153"/>
      <c r="WG36" s="155"/>
      <c r="WH36" s="18"/>
      <c r="WI36" s="153"/>
      <c r="WJ36" s="155"/>
      <c r="WK36" s="155"/>
      <c r="WL36" s="153"/>
      <c r="WM36" s="155"/>
      <c r="WN36" s="18"/>
      <c r="WO36" s="153"/>
      <c r="WP36" s="155"/>
      <c r="WQ36" s="155"/>
      <c r="WR36" s="153"/>
      <c r="WS36" s="155"/>
      <c r="WT36" s="18"/>
      <c r="WU36" s="153"/>
      <c r="WV36" s="155"/>
      <c r="WW36" s="155"/>
      <c r="WX36" s="153"/>
      <c r="WY36" s="155"/>
      <c r="WZ36" s="18"/>
      <c r="XA36" s="153"/>
      <c r="XB36" s="155"/>
      <c r="XC36" s="155"/>
      <c r="XD36" s="153"/>
      <c r="XE36" s="155"/>
      <c r="XF36" s="18"/>
      <c r="XG36" s="153"/>
      <c r="XH36" s="155"/>
      <c r="XI36" s="155"/>
      <c r="XJ36" s="153"/>
      <c r="XK36" s="155"/>
      <c r="XL36" s="18"/>
      <c r="XM36" s="153"/>
      <c r="XN36" s="155"/>
      <c r="XO36" s="155"/>
      <c r="XP36" s="153"/>
      <c r="XQ36" s="155"/>
      <c r="XR36" s="18"/>
      <c r="XS36" s="153"/>
      <c r="XT36" s="155"/>
      <c r="XU36" s="155"/>
      <c r="XV36" s="153"/>
      <c r="XW36" s="155"/>
      <c r="XX36" s="18"/>
      <c r="XY36" s="153"/>
      <c r="XZ36" s="155"/>
      <c r="YA36" s="155"/>
      <c r="YB36" s="153"/>
      <c r="YC36" s="155"/>
      <c r="YD36" s="18"/>
      <c r="YE36" s="153"/>
      <c r="YF36" s="155"/>
      <c r="YG36" s="155"/>
      <c r="YH36" s="153"/>
      <c r="YI36" s="155"/>
      <c r="YJ36" s="18"/>
      <c r="YK36" s="153"/>
      <c r="YL36" s="155"/>
      <c r="YM36" s="155"/>
      <c r="YN36" s="153"/>
      <c r="YO36" s="155"/>
      <c r="YP36" s="18"/>
      <c r="YQ36" s="153"/>
      <c r="YR36" s="155"/>
      <c r="YS36" s="155"/>
      <c r="YT36" s="153"/>
      <c r="YU36" s="155"/>
      <c r="YV36" s="18"/>
      <c r="YW36" s="153"/>
      <c r="YX36" s="155"/>
      <c r="YY36" s="155"/>
      <c r="YZ36" s="153"/>
      <c r="ZA36" s="155"/>
      <c r="ZB36" s="18"/>
      <c r="ZC36" s="153"/>
      <c r="ZD36" s="155"/>
      <c r="ZE36" s="155"/>
      <c r="ZF36" s="153"/>
      <c r="ZG36" s="155"/>
      <c r="ZH36" s="18"/>
      <c r="ZI36" s="153"/>
      <c r="ZJ36" s="155"/>
      <c r="ZK36" s="155"/>
      <c r="ZL36" s="153"/>
      <c r="ZM36" s="155"/>
      <c r="ZN36" s="18"/>
      <c r="ZO36" s="153"/>
      <c r="ZP36" s="155"/>
      <c r="ZQ36" s="155"/>
      <c r="ZR36" s="153"/>
      <c r="ZS36" s="155"/>
      <c r="ZT36" s="18"/>
      <c r="ZU36" s="153"/>
      <c r="ZV36" s="155"/>
      <c r="ZW36" s="155"/>
      <c r="ZX36" s="153"/>
      <c r="ZY36" s="155"/>
      <c r="ZZ36" s="18"/>
      <c r="AAA36" s="153"/>
      <c r="AAB36" s="155"/>
      <c r="AAC36" s="155"/>
      <c r="AAD36" s="153"/>
      <c r="AAE36" s="155"/>
      <c r="AAF36" s="18"/>
      <c r="AAG36" s="153"/>
      <c r="AAH36" s="155"/>
      <c r="AAI36" s="155"/>
      <c r="AAJ36" s="153"/>
      <c r="AAK36" s="155"/>
      <c r="AAL36" s="18"/>
      <c r="AAM36" s="153"/>
      <c r="AAN36" s="155"/>
      <c r="AAO36" s="155"/>
      <c r="AAP36" s="153"/>
      <c r="AAQ36" s="155"/>
      <c r="AAR36" s="18"/>
      <c r="AAS36" s="153"/>
      <c r="AAT36" s="155"/>
      <c r="AAU36" s="155"/>
      <c r="AAV36" s="153"/>
      <c r="AAW36" s="155"/>
      <c r="AAX36" s="18"/>
      <c r="AAY36" s="153"/>
      <c r="AAZ36" s="155"/>
      <c r="ABA36" s="155"/>
      <c r="ABB36" s="153"/>
      <c r="ABC36" s="155"/>
      <c r="ABD36" s="18"/>
      <c r="ABE36" s="153"/>
      <c r="ABF36" s="155"/>
      <c r="ABG36" s="155"/>
      <c r="ABH36" s="153"/>
      <c r="ABI36" s="155"/>
      <c r="ABJ36" s="18"/>
      <c r="ABK36" s="153"/>
      <c r="ABL36" s="155"/>
      <c r="ABM36" s="155"/>
      <c r="ABN36" s="153"/>
      <c r="ABO36" s="155"/>
      <c r="ABP36" s="18"/>
      <c r="ABQ36" s="153"/>
      <c r="ABR36" s="155"/>
      <c r="ABS36" s="155"/>
      <c r="ABT36" s="153"/>
      <c r="ABU36" s="155"/>
      <c r="ABV36" s="18"/>
      <c r="ABW36" s="153"/>
      <c r="ABX36" s="155"/>
      <c r="ABY36" s="155"/>
      <c r="ABZ36" s="153"/>
      <c r="ACA36" s="155"/>
      <c r="ACB36" s="18"/>
      <c r="ACC36" s="153"/>
      <c r="ACD36" s="155"/>
      <c r="ACE36" s="155"/>
      <c r="ACF36" s="153"/>
      <c r="ACG36" s="155"/>
      <c r="ACH36" s="18"/>
      <c r="ACI36" s="153"/>
      <c r="ACJ36" s="155"/>
      <c r="ACK36" s="155"/>
      <c r="ACL36" s="153"/>
      <c r="ACM36" s="155"/>
      <c r="ACN36" s="18"/>
      <c r="ACO36" s="153"/>
      <c r="ACP36" s="155"/>
      <c r="ACQ36" s="155"/>
      <c r="ACR36" s="153"/>
      <c r="ACS36" s="155"/>
      <c r="ACT36" s="18"/>
      <c r="ACU36" s="153"/>
      <c r="ACV36" s="155"/>
      <c r="ACW36" s="155"/>
      <c r="ACX36" s="153"/>
      <c r="ACY36" s="155"/>
      <c r="ACZ36" s="18"/>
      <c r="ADA36" s="153"/>
      <c r="ADB36" s="155"/>
      <c r="ADC36" s="155"/>
      <c r="ADD36" s="153"/>
      <c r="ADE36" s="155"/>
      <c r="ADF36" s="18"/>
      <c r="ADG36" s="153"/>
      <c r="ADH36" s="155"/>
      <c r="ADI36" s="155"/>
      <c r="ADJ36" s="153"/>
      <c r="ADK36" s="155"/>
      <c r="ADL36" s="18"/>
      <c r="ADM36" s="153"/>
      <c r="ADN36" s="155"/>
      <c r="ADO36" s="155"/>
      <c r="ADP36" s="153"/>
      <c r="ADQ36" s="155"/>
      <c r="ADR36" s="18"/>
      <c r="ADS36" s="153"/>
      <c r="ADT36" s="155"/>
      <c r="ADU36" s="155"/>
      <c r="ADV36" s="153"/>
      <c r="ADW36" s="155"/>
      <c r="ADX36" s="18"/>
      <c r="ADY36" s="153"/>
      <c r="ADZ36" s="155"/>
      <c r="AEA36" s="155"/>
      <c r="AEB36" s="153"/>
      <c r="AEC36" s="155"/>
      <c r="AED36" s="18"/>
      <c r="AEE36" s="153"/>
      <c r="AEF36" s="155"/>
      <c r="AEG36" s="155"/>
      <c r="AEH36" s="153"/>
      <c r="AEI36" s="155"/>
      <c r="AEJ36" s="18"/>
      <c r="AEK36" s="153"/>
      <c r="AEL36" s="155"/>
      <c r="AEM36" s="155"/>
      <c r="AEN36" s="153"/>
      <c r="AEO36" s="155"/>
      <c r="AEP36" s="18"/>
      <c r="AEQ36" s="153"/>
      <c r="AER36" s="155"/>
      <c r="AES36" s="155"/>
      <c r="AET36" s="153"/>
      <c r="AEU36" s="155"/>
      <c r="AEV36" s="18"/>
      <c r="AEW36" s="153"/>
      <c r="AEX36" s="155"/>
      <c r="AEY36" s="155"/>
      <c r="AEZ36" s="153"/>
      <c r="AFA36" s="155"/>
      <c r="AFB36" s="18"/>
      <c r="AFC36" s="153"/>
      <c r="AFD36" s="155"/>
      <c r="AFE36" s="155"/>
      <c r="AFF36" s="153"/>
      <c r="AFG36" s="155"/>
      <c r="AFH36" s="18"/>
      <c r="AFI36" s="153"/>
      <c r="AFJ36" s="155"/>
      <c r="AFK36" s="155"/>
      <c r="AFL36" s="153"/>
      <c r="AFM36" s="155"/>
      <c r="AFN36" s="18"/>
      <c r="AFO36" s="153"/>
      <c r="AFP36" s="155"/>
      <c r="AFQ36" s="155"/>
      <c r="AFR36" s="153"/>
      <c r="AFS36" s="155"/>
      <c r="AFT36" s="18"/>
      <c r="AFU36" s="153"/>
      <c r="AFV36" s="155"/>
      <c r="AFW36" s="155"/>
      <c r="AFX36" s="153"/>
      <c r="AFY36" s="155"/>
      <c r="AFZ36" s="18"/>
      <c r="AGA36" s="153"/>
      <c r="AGB36" s="155"/>
      <c r="AGC36" s="155"/>
      <c r="AGD36" s="153"/>
      <c r="AGE36" s="155"/>
      <c r="AGF36" s="18"/>
      <c r="AGG36" s="153"/>
      <c r="AGH36" s="155"/>
      <c r="AGI36" s="155"/>
      <c r="AGJ36" s="153"/>
      <c r="AGK36" s="155"/>
      <c r="AGL36" s="18"/>
      <c r="AGM36" s="153"/>
      <c r="AGN36" s="155"/>
      <c r="AGO36" s="155"/>
      <c r="AGP36" s="153"/>
      <c r="AGQ36" s="155"/>
      <c r="AGR36" s="18"/>
      <c r="AGS36" s="153"/>
      <c r="AGT36" s="155"/>
      <c r="AGU36" s="155"/>
      <c r="AGV36" s="153"/>
      <c r="AGW36" s="155"/>
      <c r="AGX36" s="18"/>
      <c r="AGY36" s="153"/>
      <c r="AGZ36" s="155"/>
      <c r="AHA36" s="155"/>
      <c r="AHB36" s="153"/>
      <c r="AHC36" s="155"/>
      <c r="AHD36" s="18"/>
      <c r="AHE36" s="153"/>
      <c r="AHF36" s="155"/>
      <c r="AHG36" s="155"/>
      <c r="AHH36" s="153"/>
      <c r="AHI36" s="155"/>
      <c r="AHJ36" s="18"/>
      <c r="AHK36" s="153"/>
      <c r="AHL36" s="155"/>
      <c r="AHM36" s="155"/>
      <c r="AHN36" s="153"/>
      <c r="AHO36" s="155"/>
      <c r="AHP36" s="18"/>
      <c r="AHQ36" s="153"/>
      <c r="AHR36" s="155"/>
      <c r="AHS36" s="155"/>
      <c r="AHT36" s="153"/>
      <c r="AHU36" s="155"/>
      <c r="AHV36" s="18"/>
      <c r="AHW36" s="153"/>
      <c r="AHX36" s="155"/>
      <c r="AHY36" s="155"/>
      <c r="AHZ36" s="153"/>
      <c r="AIA36" s="155"/>
      <c r="AIB36" s="18"/>
      <c r="AIC36" s="153"/>
      <c r="AID36" s="155"/>
      <c r="AIE36" s="155"/>
      <c r="AIF36" s="153"/>
      <c r="AIG36" s="155"/>
      <c r="AIH36" s="18"/>
      <c r="AII36" s="153"/>
      <c r="AIJ36" s="155"/>
      <c r="AIK36" s="155"/>
      <c r="AIL36" s="153"/>
      <c r="AIM36" s="155"/>
      <c r="AIN36" s="18"/>
      <c r="AIO36" s="153"/>
      <c r="AIP36" s="155"/>
      <c r="AIQ36" s="155"/>
      <c r="AIR36" s="153"/>
      <c r="AIS36" s="155"/>
      <c r="AIT36" s="18"/>
      <c r="AIU36" s="153"/>
      <c r="AIV36" s="155"/>
      <c r="AIW36" s="155"/>
      <c r="AIX36" s="153"/>
      <c r="AIY36" s="155"/>
      <c r="AIZ36" s="18"/>
      <c r="AJA36" s="153"/>
      <c r="AJB36" s="155"/>
      <c r="AJC36" s="155"/>
      <c r="AJD36" s="153"/>
      <c r="AJE36" s="155"/>
      <c r="AJF36" s="18"/>
      <c r="AJG36" s="153"/>
      <c r="AJH36" s="155"/>
      <c r="AJI36" s="155"/>
      <c r="AJJ36" s="153"/>
      <c r="AJK36" s="155"/>
      <c r="AJL36" s="18"/>
      <c r="AJM36" s="153"/>
      <c r="AJN36" s="155"/>
      <c r="AJO36" s="155"/>
      <c r="AJP36" s="153"/>
      <c r="AJQ36" s="155"/>
      <c r="AJR36" s="18"/>
      <c r="AJS36" s="153"/>
      <c r="AJT36" s="155"/>
      <c r="AJU36" s="155"/>
      <c r="AJV36" s="153"/>
      <c r="AJW36" s="155"/>
      <c r="AJX36" s="18"/>
      <c r="AJY36" s="153"/>
      <c r="AJZ36" s="155"/>
      <c r="AKA36" s="155"/>
      <c r="AKB36" s="153"/>
      <c r="AKC36" s="155"/>
      <c r="AKD36" s="18"/>
      <c r="AKE36" s="153"/>
      <c r="AKF36" s="155"/>
      <c r="AKG36" s="155"/>
      <c r="AKH36" s="153"/>
      <c r="AKI36" s="155"/>
      <c r="AKJ36" s="18"/>
      <c r="AKK36" s="153"/>
      <c r="AKL36" s="155"/>
      <c r="AKM36" s="155"/>
      <c r="AKN36" s="153"/>
      <c r="AKO36" s="155"/>
      <c r="AKP36" s="18"/>
      <c r="AKQ36" s="153"/>
      <c r="AKR36" s="155"/>
      <c r="AKS36" s="155"/>
      <c r="AKT36" s="153"/>
      <c r="AKU36" s="155"/>
      <c r="AKV36" s="18"/>
      <c r="AKW36" s="153"/>
      <c r="AKX36" s="155"/>
      <c r="AKY36" s="155"/>
      <c r="AKZ36" s="153"/>
      <c r="ALA36" s="155"/>
      <c r="ALB36" s="18"/>
      <c r="ALC36" s="153"/>
      <c r="ALD36" s="155"/>
      <c r="ALE36" s="155"/>
      <c r="ALF36" s="153"/>
      <c r="ALG36" s="155"/>
      <c r="ALH36" s="18"/>
      <c r="ALI36" s="153"/>
      <c r="ALJ36" s="155"/>
      <c r="ALK36" s="155"/>
      <c r="ALL36" s="153"/>
      <c r="ALM36" s="155"/>
      <c r="ALN36" s="18"/>
      <c r="ALO36" s="153"/>
      <c r="ALP36" s="155"/>
      <c r="ALQ36" s="155"/>
      <c r="ALR36" s="153"/>
      <c r="ALS36" s="155"/>
      <c r="ALT36" s="18"/>
      <c r="ALU36" s="153"/>
      <c r="ALV36" s="155"/>
      <c r="ALW36" s="155"/>
      <c r="ALX36" s="153"/>
      <c r="ALY36" s="155"/>
      <c r="ALZ36" s="18"/>
      <c r="AMA36" s="153"/>
      <c r="AMB36" s="155"/>
      <c r="AMC36" s="155"/>
      <c r="AMD36" s="153"/>
      <c r="AME36" s="155"/>
      <c r="AMF36" s="18"/>
      <c r="AMG36" s="153"/>
      <c r="AMH36" s="155"/>
      <c r="AMI36" s="155"/>
      <c r="AMJ36" s="153"/>
      <c r="AMK36" s="155"/>
      <c r="AML36" s="18"/>
      <c r="AMM36" s="153"/>
      <c r="AMN36" s="155"/>
      <c r="AMO36" s="155"/>
      <c r="AMP36" s="153"/>
      <c r="AMQ36" s="155"/>
      <c r="AMR36" s="18"/>
      <c r="AMS36" s="153"/>
      <c r="AMT36" s="155"/>
      <c r="AMU36" s="155"/>
      <c r="AMV36" s="153"/>
      <c r="AMW36" s="155"/>
      <c r="AMX36" s="18"/>
      <c r="AMY36" s="153"/>
      <c r="AMZ36" s="155"/>
      <c r="ANA36" s="155"/>
      <c r="ANB36" s="153"/>
      <c r="ANC36" s="155"/>
      <c r="AND36" s="18"/>
      <c r="ANE36" s="153"/>
      <c r="ANF36" s="155"/>
      <c r="ANG36" s="155"/>
      <c r="ANH36" s="153"/>
      <c r="ANI36" s="155"/>
      <c r="ANJ36" s="18"/>
      <c r="ANK36" s="153"/>
      <c r="ANL36" s="155"/>
      <c r="ANM36" s="155"/>
      <c r="ANN36" s="153"/>
      <c r="ANO36" s="155"/>
      <c r="ANP36" s="18"/>
      <c r="ANQ36" s="153"/>
      <c r="ANR36" s="155"/>
      <c r="ANS36" s="155"/>
      <c r="ANT36" s="153"/>
      <c r="ANU36" s="155"/>
      <c r="ANV36" s="18"/>
      <c r="ANW36" s="153"/>
      <c r="ANX36" s="155"/>
      <c r="ANY36" s="155"/>
      <c r="ANZ36" s="153"/>
      <c r="AOA36" s="155"/>
      <c r="AOB36" s="18"/>
      <c r="AOC36" s="153"/>
      <c r="AOD36" s="155"/>
      <c r="AOE36" s="155"/>
      <c r="AOF36" s="153"/>
      <c r="AOG36" s="155"/>
      <c r="AOH36" s="18"/>
      <c r="AOI36" s="153"/>
      <c r="AOJ36" s="155"/>
      <c r="AOK36" s="155"/>
      <c r="AOL36" s="153"/>
      <c r="AOM36" s="155"/>
      <c r="AON36" s="18"/>
      <c r="AOO36" s="153"/>
      <c r="AOP36" s="155"/>
      <c r="AOQ36" s="155"/>
      <c r="AOR36" s="153"/>
      <c r="AOS36" s="155"/>
      <c r="AOT36" s="18"/>
      <c r="AOU36" s="153"/>
      <c r="AOV36" s="155"/>
      <c r="AOW36" s="155"/>
      <c r="AOX36" s="153"/>
      <c r="AOY36" s="155"/>
      <c r="AOZ36" s="18"/>
      <c r="APA36" s="153"/>
      <c r="APB36" s="155"/>
      <c r="APC36" s="155"/>
      <c r="APD36" s="153"/>
      <c r="APE36" s="155"/>
      <c r="APF36" s="18"/>
      <c r="APG36" s="153"/>
      <c r="APH36" s="155"/>
      <c r="API36" s="155"/>
      <c r="APJ36" s="153"/>
      <c r="APK36" s="155"/>
      <c r="APL36" s="18"/>
      <c r="APM36" s="153"/>
      <c r="APN36" s="155"/>
      <c r="APO36" s="155"/>
      <c r="APP36" s="153"/>
      <c r="APQ36" s="155"/>
      <c r="APR36" s="18"/>
      <c r="APS36" s="153"/>
      <c r="APT36" s="155"/>
      <c r="APU36" s="155"/>
      <c r="APV36" s="153"/>
      <c r="APW36" s="155"/>
      <c r="APX36" s="18"/>
      <c r="APY36" s="153"/>
      <c r="APZ36" s="155"/>
      <c r="AQA36" s="155"/>
      <c r="AQB36" s="153"/>
      <c r="AQC36" s="155"/>
      <c r="AQD36" s="18"/>
      <c r="AQE36" s="153"/>
      <c r="AQF36" s="155"/>
      <c r="AQG36" s="155"/>
      <c r="AQH36" s="153"/>
      <c r="AQI36" s="155"/>
      <c r="AQJ36" s="18"/>
      <c r="AQK36" s="153"/>
      <c r="AQL36" s="155"/>
      <c r="AQM36" s="155"/>
      <c r="AQN36" s="153"/>
      <c r="AQO36" s="155"/>
      <c r="AQP36" s="18"/>
      <c r="AQQ36" s="153"/>
      <c r="AQR36" s="155"/>
      <c r="AQS36" s="155"/>
      <c r="AQT36" s="153"/>
      <c r="AQU36" s="155"/>
      <c r="AQV36" s="18"/>
      <c r="AQW36" s="153"/>
      <c r="AQX36" s="155"/>
      <c r="AQY36" s="155"/>
      <c r="AQZ36" s="153"/>
      <c r="ARA36" s="155"/>
      <c r="ARB36" s="18"/>
      <c r="ARC36" s="153"/>
      <c r="ARD36" s="155"/>
      <c r="ARE36" s="155"/>
      <c r="ARF36" s="153"/>
      <c r="ARG36" s="155"/>
      <c r="ARH36" s="18"/>
      <c r="ARI36" s="153"/>
      <c r="ARJ36" s="155"/>
      <c r="ARK36" s="155"/>
      <c r="ARL36" s="153"/>
      <c r="ARM36" s="155"/>
      <c r="ARN36" s="18"/>
      <c r="ARO36" s="153"/>
      <c r="ARP36" s="155"/>
      <c r="ARQ36" s="155"/>
      <c r="ARR36" s="153"/>
      <c r="ARS36" s="155"/>
      <c r="ART36" s="18"/>
      <c r="ARU36" s="153"/>
      <c r="ARV36" s="155"/>
      <c r="ARW36" s="155"/>
      <c r="ARX36" s="153"/>
      <c r="ARY36" s="155"/>
      <c r="ARZ36" s="18"/>
      <c r="ASA36" s="153"/>
      <c r="ASB36" s="155"/>
      <c r="ASC36" s="155"/>
      <c r="ASD36" s="153"/>
      <c r="ASE36" s="155"/>
      <c r="ASF36" s="18"/>
      <c r="ASG36" s="153"/>
      <c r="ASH36" s="155"/>
      <c r="ASI36" s="155"/>
      <c r="ASJ36" s="153"/>
      <c r="ASK36" s="155"/>
      <c r="ASL36" s="18"/>
      <c r="ASM36" s="153"/>
      <c r="ASN36" s="155"/>
      <c r="ASO36" s="155"/>
      <c r="ASP36" s="153"/>
      <c r="ASQ36" s="155"/>
      <c r="ASR36" s="18"/>
      <c r="ASS36" s="153"/>
      <c r="AST36" s="155"/>
      <c r="ASU36" s="155"/>
      <c r="ASV36" s="153"/>
      <c r="ASW36" s="155"/>
      <c r="ASX36" s="18"/>
      <c r="ASY36" s="153"/>
      <c r="ASZ36" s="155"/>
      <c r="ATA36" s="155"/>
      <c r="ATB36" s="153"/>
      <c r="ATC36" s="155"/>
      <c r="ATD36" s="18"/>
      <c r="ATE36" s="153"/>
      <c r="ATF36" s="155"/>
      <c r="ATG36" s="155"/>
      <c r="ATH36" s="153"/>
      <c r="ATI36" s="155"/>
      <c r="ATJ36" s="18"/>
      <c r="ATK36" s="153"/>
      <c r="ATL36" s="155"/>
      <c r="ATM36" s="155"/>
      <c r="ATN36" s="153"/>
      <c r="ATO36" s="155"/>
      <c r="ATP36" s="18"/>
      <c r="ATQ36" s="153"/>
      <c r="ATR36" s="155"/>
      <c r="ATS36" s="155"/>
      <c r="ATT36" s="153"/>
      <c r="ATU36" s="155"/>
      <c r="ATV36" s="18"/>
      <c r="ATW36" s="153"/>
      <c r="ATX36" s="155"/>
      <c r="ATY36" s="155"/>
      <c r="ATZ36" s="153"/>
      <c r="AUA36" s="155"/>
      <c r="AUB36" s="18"/>
      <c r="AUC36" s="153"/>
      <c r="AUD36" s="155"/>
      <c r="AUE36" s="155"/>
      <c r="AUF36" s="153"/>
      <c r="AUG36" s="155"/>
      <c r="AUH36" s="18"/>
      <c r="AUI36" s="153"/>
      <c r="AUJ36" s="155"/>
      <c r="AUK36" s="155"/>
      <c r="AUL36" s="153"/>
      <c r="AUM36" s="155"/>
      <c r="AUN36" s="18"/>
      <c r="AUO36" s="153"/>
      <c r="AUP36" s="155"/>
      <c r="AUQ36" s="155"/>
      <c r="AUR36" s="153"/>
      <c r="AUS36" s="155"/>
      <c r="AUT36" s="18"/>
      <c r="AUU36" s="153"/>
      <c r="AUV36" s="155"/>
      <c r="AUW36" s="155"/>
      <c r="AUX36" s="153"/>
      <c r="AUY36" s="155"/>
      <c r="AUZ36" s="18"/>
      <c r="AVA36" s="153"/>
      <c r="AVB36" s="155"/>
      <c r="AVC36" s="155"/>
      <c r="AVD36" s="153"/>
      <c r="AVE36" s="155"/>
      <c r="AVF36" s="18"/>
      <c r="AVG36" s="153"/>
      <c r="AVH36" s="155"/>
      <c r="AVI36" s="155"/>
      <c r="AVJ36" s="153"/>
      <c r="AVK36" s="155"/>
      <c r="AVL36" s="18"/>
      <c r="AVM36" s="153"/>
      <c r="AVN36" s="155"/>
      <c r="AVO36" s="155"/>
      <c r="AVP36" s="153"/>
      <c r="AVQ36" s="155"/>
      <c r="AVR36" s="18"/>
      <c r="AVS36" s="153"/>
      <c r="AVT36" s="155"/>
      <c r="AVU36" s="155"/>
      <c r="AVV36" s="153"/>
      <c r="AVW36" s="155"/>
      <c r="AVX36" s="18"/>
      <c r="AVY36" s="153"/>
      <c r="AVZ36" s="155"/>
      <c r="AWA36" s="155"/>
      <c r="AWB36" s="153"/>
      <c r="AWC36" s="155"/>
      <c r="AWD36" s="18"/>
      <c r="AWE36" s="153"/>
      <c r="AWF36" s="155"/>
      <c r="AWG36" s="155"/>
      <c r="AWH36" s="153"/>
      <c r="AWI36" s="155"/>
      <c r="AWJ36" s="18"/>
      <c r="AWK36" s="153"/>
      <c r="AWL36" s="155"/>
      <c r="AWM36" s="155"/>
      <c r="AWN36" s="153"/>
      <c r="AWO36" s="155"/>
      <c r="AWP36" s="18"/>
      <c r="AWQ36" s="153"/>
      <c r="AWR36" s="155"/>
      <c r="AWS36" s="155"/>
      <c r="AWT36" s="153"/>
      <c r="AWU36" s="155"/>
      <c r="AWV36" s="18"/>
      <c r="AWW36" s="153"/>
      <c r="AWX36" s="155"/>
      <c r="AWY36" s="155"/>
      <c r="AWZ36" s="153"/>
      <c r="AXA36" s="155"/>
      <c r="AXB36" s="18"/>
      <c r="AXC36" s="153"/>
      <c r="AXD36" s="155"/>
      <c r="AXE36" s="155"/>
      <c r="AXF36" s="153"/>
      <c r="AXG36" s="155"/>
      <c r="AXH36" s="18"/>
      <c r="AXI36" s="153"/>
      <c r="AXJ36" s="155"/>
      <c r="AXK36" s="155"/>
      <c r="AXL36" s="153"/>
      <c r="AXM36" s="155"/>
      <c r="AXN36" s="18"/>
      <c r="AXO36" s="153"/>
      <c r="AXP36" s="155"/>
      <c r="AXQ36" s="155"/>
      <c r="AXR36" s="153"/>
      <c r="AXS36" s="155"/>
      <c r="AXT36" s="18"/>
      <c r="AXU36" s="153"/>
      <c r="AXV36" s="155"/>
      <c r="AXW36" s="155"/>
      <c r="AXX36" s="153"/>
      <c r="AXY36" s="155"/>
      <c r="AXZ36" s="18"/>
      <c r="AYA36" s="153"/>
      <c r="AYB36" s="155"/>
      <c r="AYC36" s="155"/>
      <c r="AYD36" s="153"/>
      <c r="AYE36" s="155"/>
      <c r="AYF36" s="18"/>
      <c r="AYG36" s="153"/>
      <c r="AYH36" s="155"/>
      <c r="AYI36" s="155"/>
      <c r="AYJ36" s="153"/>
      <c r="AYK36" s="155"/>
      <c r="AYL36" s="18"/>
      <c r="AYM36" s="153"/>
      <c r="AYN36" s="155"/>
      <c r="AYO36" s="155"/>
      <c r="AYP36" s="153"/>
      <c r="AYQ36" s="155"/>
      <c r="AYR36" s="18"/>
      <c r="AYS36" s="153"/>
      <c r="AYT36" s="155"/>
      <c r="AYU36" s="155"/>
      <c r="AYV36" s="153"/>
      <c r="AYW36" s="155"/>
      <c r="AYX36" s="18"/>
      <c r="AYY36" s="153"/>
      <c r="AYZ36" s="155"/>
      <c r="AZA36" s="155"/>
      <c r="AZB36" s="153"/>
      <c r="AZC36" s="155"/>
      <c r="AZD36" s="18"/>
      <c r="AZE36" s="153"/>
      <c r="AZF36" s="155"/>
      <c r="AZG36" s="155"/>
      <c r="AZH36" s="153"/>
      <c r="AZI36" s="155"/>
      <c r="AZJ36" s="18"/>
      <c r="AZK36" s="153"/>
      <c r="AZL36" s="155"/>
      <c r="AZM36" s="155"/>
      <c r="AZN36" s="153"/>
      <c r="AZO36" s="155"/>
      <c r="AZP36" s="18"/>
      <c r="AZQ36" s="153"/>
      <c r="AZR36" s="155"/>
      <c r="AZS36" s="155"/>
      <c r="AZT36" s="153"/>
      <c r="AZU36" s="155"/>
      <c r="AZV36" s="18"/>
      <c r="AZW36" s="153"/>
      <c r="AZX36" s="155"/>
      <c r="AZY36" s="155"/>
      <c r="AZZ36" s="153"/>
      <c r="BAA36" s="155"/>
      <c r="BAB36" s="18"/>
      <c r="BAC36" s="153"/>
      <c r="BAD36" s="155"/>
      <c r="BAE36" s="155"/>
      <c r="BAF36" s="153"/>
      <c r="BAG36" s="155"/>
      <c r="BAH36" s="18"/>
      <c r="BAI36" s="153"/>
      <c r="BAJ36" s="155"/>
      <c r="BAK36" s="155"/>
      <c r="BAL36" s="153"/>
      <c r="BAM36" s="155"/>
      <c r="BAN36" s="18"/>
      <c r="BAO36" s="153"/>
      <c r="BAP36" s="155"/>
      <c r="BAQ36" s="155"/>
      <c r="BAR36" s="153"/>
      <c r="BAS36" s="155"/>
      <c r="BAT36" s="18"/>
      <c r="BAU36" s="153"/>
      <c r="BAV36" s="155"/>
      <c r="BAW36" s="155"/>
      <c r="BAX36" s="153"/>
      <c r="BAY36" s="155"/>
      <c r="BAZ36" s="18"/>
      <c r="BBA36" s="153"/>
      <c r="BBB36" s="155"/>
      <c r="BBC36" s="155"/>
      <c r="BBD36" s="153"/>
      <c r="BBE36" s="155"/>
      <c r="BBF36" s="18"/>
      <c r="BBG36" s="153"/>
      <c r="BBH36" s="155"/>
      <c r="BBI36" s="155"/>
      <c r="BBJ36" s="153"/>
      <c r="BBK36" s="155"/>
      <c r="BBL36" s="18"/>
      <c r="BBM36" s="153"/>
      <c r="BBN36" s="155"/>
      <c r="BBO36" s="155"/>
      <c r="BBP36" s="153"/>
      <c r="BBQ36" s="155"/>
      <c r="BBR36" s="18"/>
      <c r="BBS36" s="153"/>
      <c r="BBT36" s="155"/>
      <c r="BBU36" s="155"/>
      <c r="BBV36" s="153"/>
      <c r="BBW36" s="155"/>
      <c r="BBX36" s="18"/>
      <c r="BBY36" s="153"/>
      <c r="BBZ36" s="155"/>
      <c r="BCA36" s="155"/>
      <c r="BCB36" s="153"/>
      <c r="BCC36" s="155"/>
      <c r="BCD36" s="18"/>
      <c r="BCE36" s="153"/>
      <c r="BCF36" s="155"/>
      <c r="BCG36" s="155"/>
      <c r="BCH36" s="153"/>
      <c r="BCI36" s="155"/>
      <c r="BCJ36" s="18"/>
      <c r="BCK36" s="153"/>
      <c r="BCL36" s="155"/>
      <c r="BCM36" s="155"/>
      <c r="BCN36" s="153"/>
      <c r="BCO36" s="155"/>
      <c r="BCP36" s="18"/>
      <c r="BCQ36" s="153"/>
      <c r="BCR36" s="155"/>
      <c r="BCS36" s="155"/>
      <c r="BCT36" s="153"/>
      <c r="BCU36" s="155"/>
      <c r="BCV36" s="18"/>
      <c r="BCW36" s="153"/>
      <c r="BCX36" s="155"/>
      <c r="BCY36" s="155"/>
      <c r="BCZ36" s="153"/>
      <c r="BDA36" s="155"/>
      <c r="BDB36" s="18"/>
      <c r="BDC36" s="153"/>
      <c r="BDD36" s="155"/>
      <c r="BDE36" s="155"/>
      <c r="BDF36" s="153"/>
      <c r="BDG36" s="155"/>
      <c r="BDH36" s="18"/>
      <c r="BDI36" s="153"/>
      <c r="BDJ36" s="155"/>
      <c r="BDK36" s="155"/>
      <c r="BDL36" s="153"/>
      <c r="BDM36" s="155"/>
      <c r="BDN36" s="18"/>
      <c r="BDO36" s="153"/>
      <c r="BDP36" s="155"/>
      <c r="BDQ36" s="155"/>
      <c r="BDR36" s="153"/>
      <c r="BDS36" s="155"/>
      <c r="BDT36" s="18"/>
      <c r="BDU36" s="153"/>
      <c r="BDV36" s="155"/>
      <c r="BDW36" s="155"/>
      <c r="BDX36" s="153"/>
      <c r="BDY36" s="155"/>
      <c r="BDZ36" s="18"/>
      <c r="BEA36" s="153"/>
      <c r="BEB36" s="155"/>
      <c r="BEC36" s="155"/>
      <c r="BED36" s="153"/>
      <c r="BEE36" s="155"/>
      <c r="BEF36" s="18"/>
      <c r="BEG36" s="153"/>
      <c r="BEH36" s="155"/>
      <c r="BEI36" s="155"/>
      <c r="BEJ36" s="153"/>
      <c r="BEK36" s="155"/>
      <c r="BEL36" s="18"/>
      <c r="BEM36" s="153"/>
      <c r="BEN36" s="155"/>
      <c r="BEO36" s="155"/>
      <c r="BEP36" s="153"/>
      <c r="BEQ36" s="155"/>
      <c r="BER36" s="18"/>
      <c r="BES36" s="153"/>
      <c r="BET36" s="155"/>
      <c r="BEU36" s="155"/>
      <c r="BEV36" s="153"/>
      <c r="BEW36" s="155"/>
      <c r="BEX36" s="18"/>
      <c r="BEY36" s="153"/>
      <c r="BEZ36" s="155"/>
      <c r="BFA36" s="155"/>
      <c r="BFB36" s="153"/>
      <c r="BFC36" s="155"/>
      <c r="BFD36" s="18"/>
      <c r="BFE36" s="153"/>
      <c r="BFF36" s="155"/>
      <c r="BFG36" s="155"/>
      <c r="BFH36" s="153"/>
      <c r="BFI36" s="155"/>
      <c r="BFJ36" s="18"/>
      <c r="BFK36" s="153"/>
      <c r="BFL36" s="155"/>
      <c r="BFM36" s="155"/>
      <c r="BFN36" s="153"/>
      <c r="BFO36" s="155"/>
      <c r="BFP36" s="18"/>
      <c r="BFQ36" s="153"/>
      <c r="BFR36" s="155"/>
      <c r="BFS36" s="155"/>
      <c r="BFT36" s="153"/>
      <c r="BFU36" s="155"/>
      <c r="BFV36" s="18"/>
      <c r="BFW36" s="153"/>
      <c r="BFX36" s="155"/>
      <c r="BFY36" s="155"/>
      <c r="BFZ36" s="153"/>
      <c r="BGA36" s="155"/>
      <c r="BGB36" s="18"/>
      <c r="BGC36" s="153"/>
      <c r="BGD36" s="155"/>
      <c r="BGE36" s="155"/>
      <c r="BGF36" s="153"/>
      <c r="BGG36" s="155"/>
      <c r="BGH36" s="18"/>
      <c r="BGI36" s="153"/>
      <c r="BGJ36" s="155"/>
      <c r="BGK36" s="155"/>
      <c r="BGL36" s="153"/>
      <c r="BGM36" s="155"/>
      <c r="BGN36" s="18"/>
      <c r="BGO36" s="153"/>
      <c r="BGP36" s="155"/>
      <c r="BGQ36" s="155"/>
      <c r="BGR36" s="153"/>
      <c r="BGS36" s="155"/>
      <c r="BGT36" s="18"/>
      <c r="BGU36" s="153"/>
      <c r="BGV36" s="155"/>
      <c r="BGW36" s="155"/>
      <c r="BGX36" s="153"/>
      <c r="BGY36" s="155"/>
      <c r="BGZ36" s="18"/>
      <c r="BHA36" s="153"/>
      <c r="BHB36" s="155"/>
      <c r="BHC36" s="155"/>
      <c r="BHD36" s="153"/>
      <c r="BHE36" s="155"/>
      <c r="BHF36" s="18"/>
      <c r="BHG36" s="153"/>
      <c r="BHH36" s="155"/>
      <c r="BHI36" s="155"/>
      <c r="BHJ36" s="153"/>
      <c r="BHK36" s="155"/>
      <c r="BHL36" s="18"/>
      <c r="BHM36" s="153"/>
      <c r="BHN36" s="155"/>
      <c r="BHO36" s="155"/>
      <c r="BHP36" s="153"/>
      <c r="BHQ36" s="155"/>
      <c r="BHR36" s="18"/>
      <c r="BHS36" s="153"/>
      <c r="BHT36" s="155"/>
      <c r="BHU36" s="155"/>
      <c r="BHV36" s="153"/>
      <c r="BHW36" s="155"/>
      <c r="BHX36" s="18"/>
      <c r="BHY36" s="153"/>
      <c r="BHZ36" s="155"/>
      <c r="BIA36" s="155"/>
      <c r="BIB36" s="153"/>
      <c r="BIC36" s="155"/>
      <c r="BID36" s="18"/>
      <c r="BIE36" s="153"/>
      <c r="BIF36" s="155"/>
      <c r="BIG36" s="155"/>
      <c r="BIH36" s="153"/>
      <c r="BII36" s="155"/>
      <c r="BIJ36" s="18"/>
      <c r="BIK36" s="153"/>
      <c r="BIL36" s="155"/>
      <c r="BIM36" s="155"/>
      <c r="BIN36" s="153"/>
      <c r="BIO36" s="155"/>
      <c r="BIP36" s="18"/>
      <c r="BIQ36" s="153"/>
      <c r="BIR36" s="155"/>
      <c r="BIS36" s="155"/>
      <c r="BIT36" s="153"/>
      <c r="BIU36" s="155"/>
      <c r="BIV36" s="18"/>
      <c r="BIW36" s="153"/>
      <c r="BIX36" s="155"/>
      <c r="BIY36" s="155"/>
      <c r="BIZ36" s="153"/>
      <c r="BJA36" s="155"/>
      <c r="BJB36" s="18"/>
      <c r="BJC36" s="153"/>
      <c r="BJD36" s="155"/>
      <c r="BJE36" s="155"/>
      <c r="BJF36" s="153"/>
      <c r="BJG36" s="155"/>
      <c r="BJH36" s="18"/>
      <c r="BJI36" s="153"/>
      <c r="BJJ36" s="155"/>
      <c r="BJK36" s="155"/>
      <c r="BJL36" s="153"/>
      <c r="BJM36" s="155"/>
      <c r="BJN36" s="18"/>
      <c r="BJO36" s="153"/>
      <c r="BJP36" s="155"/>
      <c r="BJQ36" s="155"/>
      <c r="BJR36" s="153"/>
      <c r="BJS36" s="155"/>
      <c r="BJT36" s="18"/>
      <c r="BJU36" s="153"/>
      <c r="BJV36" s="155"/>
      <c r="BJW36" s="155"/>
      <c r="BJX36" s="153"/>
      <c r="BJY36" s="155"/>
      <c r="BJZ36" s="18"/>
      <c r="BKA36" s="153"/>
      <c r="BKB36" s="155"/>
      <c r="BKC36" s="155"/>
      <c r="BKD36" s="153"/>
      <c r="BKE36" s="155"/>
      <c r="BKF36" s="18"/>
      <c r="BKG36" s="153"/>
      <c r="BKH36" s="155"/>
      <c r="BKI36" s="155"/>
      <c r="BKJ36" s="153"/>
      <c r="BKK36" s="155"/>
      <c r="BKL36" s="18"/>
      <c r="BKM36" s="153"/>
      <c r="BKN36" s="155"/>
      <c r="BKO36" s="155"/>
      <c r="BKP36" s="153"/>
      <c r="BKQ36" s="155"/>
      <c r="BKR36" s="18"/>
      <c r="BKS36" s="153"/>
      <c r="BKT36" s="155"/>
      <c r="BKU36" s="155"/>
      <c r="BKV36" s="153"/>
      <c r="BKW36" s="155"/>
      <c r="BKX36" s="18"/>
      <c r="BKY36" s="153"/>
      <c r="BKZ36" s="155"/>
      <c r="BLA36" s="155"/>
      <c r="BLB36" s="153"/>
      <c r="BLC36" s="155"/>
      <c r="BLD36" s="18"/>
      <c r="BLE36" s="153"/>
      <c r="BLF36" s="155"/>
      <c r="BLG36" s="155"/>
      <c r="BLH36" s="153"/>
      <c r="BLI36" s="155"/>
      <c r="BLJ36" s="18"/>
      <c r="BLK36" s="153"/>
      <c r="BLL36" s="155"/>
      <c r="BLM36" s="155"/>
      <c r="BLN36" s="153"/>
      <c r="BLO36" s="155"/>
      <c r="BLP36" s="18"/>
      <c r="BLQ36" s="153"/>
      <c r="BLR36" s="155"/>
      <c r="BLS36" s="155"/>
      <c r="BLT36" s="153"/>
      <c r="BLU36" s="155"/>
      <c r="BLV36" s="18"/>
      <c r="BLW36" s="153"/>
      <c r="BLX36" s="155"/>
      <c r="BLY36" s="155"/>
      <c r="BLZ36" s="153"/>
      <c r="BMA36" s="155"/>
      <c r="BMB36" s="18"/>
      <c r="BMC36" s="153"/>
      <c r="BMD36" s="155"/>
      <c r="BME36" s="155"/>
      <c r="BMF36" s="153"/>
      <c r="BMG36" s="155"/>
      <c r="BMH36" s="18"/>
      <c r="BMI36" s="153"/>
      <c r="BMJ36" s="155"/>
      <c r="BMK36" s="155"/>
      <c r="BML36" s="153"/>
      <c r="BMM36" s="155"/>
      <c r="BMN36" s="18"/>
      <c r="BMO36" s="153"/>
      <c r="BMP36" s="155"/>
      <c r="BMQ36" s="155"/>
      <c r="BMR36" s="153"/>
      <c r="BMS36" s="155"/>
      <c r="BMT36" s="18"/>
      <c r="BMU36" s="153"/>
      <c r="BMV36" s="155"/>
      <c r="BMW36" s="155"/>
      <c r="BMX36" s="153"/>
      <c r="BMY36" s="155"/>
      <c r="BMZ36" s="18"/>
      <c r="BNA36" s="153"/>
      <c r="BNB36" s="155"/>
      <c r="BNC36" s="155"/>
      <c r="BND36" s="153"/>
      <c r="BNE36" s="155"/>
      <c r="BNF36" s="18"/>
      <c r="BNG36" s="153"/>
      <c r="BNH36" s="155"/>
      <c r="BNI36" s="155"/>
      <c r="BNJ36" s="153"/>
      <c r="BNK36" s="155"/>
      <c r="BNL36" s="18"/>
      <c r="BNM36" s="153"/>
      <c r="BNN36" s="155"/>
      <c r="BNO36" s="155"/>
      <c r="BNP36" s="153"/>
      <c r="BNQ36" s="155"/>
      <c r="BNR36" s="18"/>
      <c r="BNS36" s="153"/>
      <c r="BNT36" s="155"/>
      <c r="BNU36" s="155"/>
      <c r="BNV36" s="153"/>
      <c r="BNW36" s="155"/>
      <c r="BNX36" s="18"/>
      <c r="BNY36" s="153"/>
      <c r="BNZ36" s="155"/>
      <c r="BOA36" s="155"/>
      <c r="BOB36" s="153"/>
      <c r="BOC36" s="155"/>
      <c r="BOD36" s="18"/>
      <c r="BOE36" s="153"/>
      <c r="BOF36" s="155"/>
      <c r="BOG36" s="155"/>
      <c r="BOH36" s="153"/>
      <c r="BOI36" s="155"/>
      <c r="BOJ36" s="18"/>
      <c r="BOK36" s="153"/>
      <c r="BOL36" s="155"/>
      <c r="BOM36" s="155"/>
      <c r="BON36" s="153"/>
      <c r="BOO36" s="155"/>
      <c r="BOP36" s="18"/>
      <c r="BOQ36" s="153"/>
      <c r="BOR36" s="155"/>
      <c r="BOS36" s="155"/>
      <c r="BOT36" s="153"/>
      <c r="BOU36" s="155"/>
      <c r="BOV36" s="18"/>
      <c r="BOW36" s="153"/>
      <c r="BOX36" s="155"/>
      <c r="BOY36" s="155"/>
      <c r="BOZ36" s="153"/>
      <c r="BPA36" s="155"/>
      <c r="BPB36" s="18"/>
      <c r="BPC36" s="153"/>
      <c r="BPD36" s="155"/>
      <c r="BPE36" s="155"/>
      <c r="BPF36" s="153"/>
      <c r="BPG36" s="155"/>
      <c r="BPH36" s="18"/>
      <c r="BPI36" s="153"/>
      <c r="BPJ36" s="155"/>
      <c r="BPK36" s="155"/>
      <c r="BPL36" s="153"/>
      <c r="BPM36" s="155"/>
      <c r="BPN36" s="18"/>
      <c r="BPO36" s="153"/>
      <c r="BPP36" s="155"/>
      <c r="BPQ36" s="155"/>
      <c r="BPR36" s="153"/>
      <c r="BPS36" s="155"/>
      <c r="BPT36" s="18"/>
      <c r="BPU36" s="153"/>
      <c r="BPV36" s="155"/>
      <c r="BPW36" s="155"/>
      <c r="BPX36" s="153"/>
      <c r="BPY36" s="155"/>
      <c r="BPZ36" s="18"/>
      <c r="BQA36" s="153"/>
      <c r="BQB36" s="155"/>
      <c r="BQC36" s="155"/>
      <c r="BQD36" s="153"/>
      <c r="BQE36" s="155"/>
      <c r="BQF36" s="18"/>
      <c r="BQG36" s="153"/>
      <c r="BQH36" s="155"/>
      <c r="BQI36" s="155"/>
      <c r="BQJ36" s="153"/>
      <c r="BQK36" s="155"/>
      <c r="BQL36" s="18"/>
      <c r="BQM36" s="153"/>
      <c r="BQN36" s="155"/>
      <c r="BQO36" s="155"/>
      <c r="BQP36" s="153"/>
      <c r="BQQ36" s="155"/>
      <c r="BQR36" s="18"/>
      <c r="BQS36" s="153"/>
      <c r="BQT36" s="155"/>
      <c r="BQU36" s="155"/>
      <c r="BQV36" s="153"/>
      <c r="BQW36" s="155"/>
      <c r="BQX36" s="18"/>
      <c r="BQY36" s="153"/>
      <c r="BQZ36" s="155"/>
      <c r="BRA36" s="155"/>
      <c r="BRB36" s="153"/>
      <c r="BRC36" s="155"/>
      <c r="BRD36" s="18"/>
      <c r="BRE36" s="153"/>
      <c r="BRF36" s="155"/>
      <c r="BRG36" s="155"/>
      <c r="BRH36" s="153"/>
      <c r="BRI36" s="155"/>
      <c r="BRJ36" s="18"/>
      <c r="BRK36" s="153"/>
      <c r="BRL36" s="155"/>
      <c r="BRM36" s="155"/>
      <c r="BRN36" s="153"/>
      <c r="BRO36" s="155"/>
      <c r="BRP36" s="18"/>
      <c r="BRQ36" s="153"/>
      <c r="BRR36" s="155"/>
      <c r="BRS36" s="155"/>
      <c r="BRT36" s="153"/>
      <c r="BRU36" s="155"/>
      <c r="BRV36" s="18"/>
      <c r="BRW36" s="153"/>
      <c r="BRX36" s="155"/>
      <c r="BRY36" s="155"/>
      <c r="BRZ36" s="153"/>
      <c r="BSA36" s="155"/>
      <c r="BSB36" s="18"/>
      <c r="BSC36" s="153"/>
      <c r="BSD36" s="155"/>
      <c r="BSE36" s="155"/>
      <c r="BSF36" s="153"/>
      <c r="BSG36" s="155"/>
      <c r="BSH36" s="18"/>
      <c r="BSI36" s="153"/>
      <c r="BSJ36" s="155"/>
      <c r="BSK36" s="155"/>
      <c r="BSL36" s="153"/>
      <c r="BSM36" s="155"/>
      <c r="BSN36" s="18"/>
      <c r="BSO36" s="153"/>
      <c r="BSP36" s="155"/>
      <c r="BSQ36" s="155"/>
      <c r="BSR36" s="153"/>
      <c r="BSS36" s="155"/>
      <c r="BST36" s="18"/>
      <c r="BSU36" s="153"/>
      <c r="BSV36" s="155"/>
      <c r="BSW36" s="155"/>
      <c r="BSX36" s="153"/>
      <c r="BSY36" s="155"/>
      <c r="BSZ36" s="18"/>
      <c r="BTA36" s="153"/>
      <c r="BTB36" s="155"/>
      <c r="BTC36" s="155"/>
      <c r="BTD36" s="153"/>
      <c r="BTE36" s="155"/>
      <c r="BTF36" s="18"/>
      <c r="BTG36" s="153"/>
      <c r="BTH36" s="155"/>
      <c r="BTI36" s="155"/>
      <c r="BTJ36" s="153"/>
      <c r="BTK36" s="155"/>
      <c r="BTL36" s="18"/>
      <c r="BTM36" s="153"/>
      <c r="BTN36" s="155"/>
      <c r="BTO36" s="155"/>
      <c r="BTP36" s="153"/>
      <c r="BTQ36" s="155"/>
      <c r="BTR36" s="18"/>
      <c r="BTS36" s="153"/>
      <c r="BTT36" s="155"/>
      <c r="BTU36" s="155"/>
      <c r="BTV36" s="153"/>
      <c r="BTW36" s="155"/>
      <c r="BTX36" s="18"/>
      <c r="BTY36" s="153"/>
      <c r="BTZ36" s="155"/>
      <c r="BUA36" s="155"/>
      <c r="BUB36" s="153"/>
      <c r="BUC36" s="155"/>
      <c r="BUD36" s="18"/>
      <c r="BUE36" s="153"/>
      <c r="BUF36" s="155"/>
      <c r="BUG36" s="155"/>
      <c r="BUH36" s="153"/>
      <c r="BUI36" s="155"/>
      <c r="BUJ36" s="18"/>
      <c r="BUK36" s="153"/>
      <c r="BUL36" s="155"/>
      <c r="BUM36" s="155"/>
      <c r="BUN36" s="153"/>
      <c r="BUO36" s="155"/>
      <c r="BUP36" s="18"/>
      <c r="BUQ36" s="153"/>
      <c r="BUR36" s="155"/>
      <c r="BUS36" s="155"/>
      <c r="BUT36" s="153"/>
      <c r="BUU36" s="155"/>
      <c r="BUV36" s="18"/>
      <c r="BUW36" s="153"/>
      <c r="BUX36" s="155"/>
      <c r="BUY36" s="155"/>
      <c r="BUZ36" s="153"/>
      <c r="BVA36" s="155"/>
      <c r="BVB36" s="18"/>
      <c r="BVC36" s="153"/>
      <c r="BVD36" s="155"/>
      <c r="BVE36" s="155"/>
      <c r="BVF36" s="153"/>
      <c r="BVG36" s="155"/>
      <c r="BVH36" s="18"/>
      <c r="BVI36" s="153"/>
      <c r="BVJ36" s="155"/>
      <c r="BVK36" s="155"/>
      <c r="BVL36" s="153"/>
      <c r="BVM36" s="155"/>
      <c r="BVN36" s="18"/>
      <c r="BVO36" s="153"/>
      <c r="BVP36" s="155"/>
      <c r="BVQ36" s="155"/>
      <c r="BVR36" s="153"/>
      <c r="BVS36" s="155"/>
      <c r="BVT36" s="18"/>
      <c r="BVU36" s="153"/>
      <c r="BVV36" s="155"/>
      <c r="BVW36" s="155"/>
      <c r="BVX36" s="153"/>
      <c r="BVY36" s="155"/>
      <c r="BVZ36" s="18"/>
      <c r="BWA36" s="153"/>
      <c r="BWB36" s="155"/>
      <c r="BWC36" s="155"/>
      <c r="BWD36" s="153"/>
      <c r="BWE36" s="155"/>
      <c r="BWF36" s="18"/>
      <c r="BWG36" s="153"/>
      <c r="BWH36" s="155"/>
      <c r="BWI36" s="155"/>
      <c r="BWJ36" s="153"/>
      <c r="BWK36" s="155"/>
      <c r="BWL36" s="18"/>
      <c r="BWM36" s="153"/>
      <c r="BWN36" s="155"/>
      <c r="BWO36" s="155"/>
      <c r="BWP36" s="153"/>
      <c r="BWQ36" s="155"/>
      <c r="BWR36" s="18"/>
      <c r="BWS36" s="153"/>
      <c r="BWT36" s="155"/>
      <c r="BWU36" s="155"/>
      <c r="BWV36" s="153"/>
      <c r="BWW36" s="155"/>
      <c r="BWX36" s="18"/>
      <c r="BWY36" s="153"/>
      <c r="BWZ36" s="155"/>
      <c r="BXA36" s="155"/>
      <c r="BXB36" s="153"/>
      <c r="BXC36" s="155"/>
      <c r="BXD36" s="18"/>
      <c r="BXE36" s="153"/>
      <c r="BXF36" s="155"/>
      <c r="BXG36" s="155"/>
      <c r="BXH36" s="153"/>
      <c r="BXI36" s="155"/>
      <c r="BXJ36" s="18"/>
      <c r="BXK36" s="153"/>
      <c r="BXL36" s="155"/>
      <c r="BXM36" s="155"/>
      <c r="BXN36" s="153"/>
      <c r="BXO36" s="155"/>
      <c r="BXP36" s="18"/>
      <c r="BXQ36" s="153"/>
      <c r="BXR36" s="155"/>
      <c r="BXS36" s="155"/>
      <c r="BXT36" s="153"/>
      <c r="BXU36" s="155"/>
      <c r="BXV36" s="18"/>
      <c r="BXW36" s="153"/>
      <c r="BXX36" s="155"/>
      <c r="BXY36" s="155"/>
      <c r="BXZ36" s="153"/>
      <c r="BYA36" s="155"/>
      <c r="BYB36" s="18"/>
      <c r="BYC36" s="153"/>
      <c r="BYD36" s="155"/>
      <c r="BYE36" s="155"/>
      <c r="BYF36" s="153"/>
      <c r="BYG36" s="155"/>
      <c r="BYH36" s="18"/>
      <c r="BYI36" s="153"/>
      <c r="BYJ36" s="155"/>
      <c r="BYK36" s="155"/>
      <c r="BYL36" s="153"/>
      <c r="BYM36" s="155"/>
      <c r="BYN36" s="18"/>
      <c r="BYO36" s="153"/>
      <c r="BYP36" s="155"/>
      <c r="BYQ36" s="155"/>
      <c r="BYR36" s="153"/>
      <c r="BYS36" s="155"/>
      <c r="BYT36" s="18"/>
      <c r="BYU36" s="153"/>
      <c r="BYV36" s="155"/>
      <c r="BYW36" s="155"/>
      <c r="BYX36" s="153"/>
      <c r="BYY36" s="155"/>
      <c r="BYZ36" s="18"/>
      <c r="BZA36" s="153"/>
      <c r="BZB36" s="155"/>
      <c r="BZC36" s="155"/>
      <c r="BZD36" s="153"/>
      <c r="BZE36" s="155"/>
      <c r="BZF36" s="18"/>
      <c r="BZG36" s="153"/>
      <c r="BZH36" s="155"/>
      <c r="BZI36" s="155"/>
      <c r="BZJ36" s="153"/>
      <c r="BZK36" s="155"/>
      <c r="BZL36" s="18"/>
      <c r="BZM36" s="153"/>
      <c r="BZN36" s="155"/>
      <c r="BZO36" s="155"/>
      <c r="BZP36" s="153"/>
      <c r="BZQ36" s="155"/>
      <c r="BZR36" s="18"/>
      <c r="BZS36" s="153"/>
      <c r="BZT36" s="155"/>
      <c r="BZU36" s="155"/>
      <c r="BZV36" s="153"/>
      <c r="BZW36" s="155"/>
      <c r="BZX36" s="18"/>
      <c r="BZY36" s="153"/>
      <c r="BZZ36" s="155"/>
      <c r="CAA36" s="155"/>
      <c r="CAB36" s="153"/>
      <c r="CAC36" s="155"/>
      <c r="CAD36" s="18"/>
      <c r="CAE36" s="153"/>
      <c r="CAF36" s="155"/>
      <c r="CAG36" s="155"/>
      <c r="CAH36" s="153"/>
      <c r="CAI36" s="155"/>
      <c r="CAJ36" s="18"/>
      <c r="CAK36" s="153"/>
      <c r="CAL36" s="155"/>
      <c r="CAM36" s="155"/>
      <c r="CAN36" s="153"/>
      <c r="CAO36" s="155"/>
      <c r="CAP36" s="18"/>
      <c r="CAQ36" s="153"/>
      <c r="CAR36" s="155"/>
      <c r="CAS36" s="155"/>
      <c r="CAT36" s="153"/>
      <c r="CAU36" s="155"/>
      <c r="CAV36" s="18"/>
      <c r="CAW36" s="153"/>
      <c r="CAX36" s="155"/>
      <c r="CAY36" s="155"/>
      <c r="CAZ36" s="153"/>
      <c r="CBA36" s="155"/>
      <c r="CBB36" s="18"/>
      <c r="CBC36" s="153"/>
      <c r="CBD36" s="155"/>
      <c r="CBE36" s="155"/>
      <c r="CBF36" s="153"/>
      <c r="CBG36" s="155"/>
      <c r="CBH36" s="18"/>
      <c r="CBI36" s="153"/>
      <c r="CBJ36" s="155"/>
      <c r="CBK36" s="155"/>
      <c r="CBL36" s="153"/>
      <c r="CBM36" s="155"/>
      <c r="CBN36" s="18"/>
      <c r="CBO36" s="153"/>
      <c r="CBP36" s="155"/>
      <c r="CBQ36" s="155"/>
      <c r="CBR36" s="153"/>
      <c r="CBS36" s="155"/>
      <c r="CBT36" s="18"/>
      <c r="CBU36" s="153"/>
      <c r="CBV36" s="155"/>
      <c r="CBW36" s="155"/>
      <c r="CBX36" s="153"/>
      <c r="CBY36" s="155"/>
      <c r="CBZ36" s="18"/>
      <c r="CCA36" s="153"/>
      <c r="CCB36" s="155"/>
      <c r="CCC36" s="155"/>
      <c r="CCD36" s="153"/>
      <c r="CCE36" s="155"/>
      <c r="CCF36" s="18"/>
      <c r="CCG36" s="153"/>
      <c r="CCH36" s="155"/>
      <c r="CCI36" s="155"/>
      <c r="CCJ36" s="153"/>
      <c r="CCK36" s="155"/>
      <c r="CCL36" s="18"/>
      <c r="CCM36" s="153"/>
      <c r="CCN36" s="155"/>
      <c r="CCO36" s="155"/>
      <c r="CCP36" s="153"/>
      <c r="CCQ36" s="155"/>
      <c r="CCR36" s="18"/>
      <c r="CCS36" s="153"/>
      <c r="CCT36" s="155"/>
      <c r="CCU36" s="155"/>
      <c r="CCV36" s="153"/>
      <c r="CCW36" s="155"/>
      <c r="CCX36" s="18"/>
      <c r="CCY36" s="153"/>
      <c r="CCZ36" s="155"/>
      <c r="CDA36" s="155"/>
      <c r="CDB36" s="153"/>
      <c r="CDC36" s="155"/>
      <c r="CDD36" s="18"/>
      <c r="CDE36" s="153"/>
      <c r="CDF36" s="155"/>
      <c r="CDG36" s="155"/>
      <c r="CDH36" s="153"/>
      <c r="CDI36" s="155"/>
      <c r="CDJ36" s="18"/>
      <c r="CDK36" s="153"/>
      <c r="CDL36" s="155"/>
      <c r="CDM36" s="155"/>
      <c r="CDN36" s="153"/>
      <c r="CDO36" s="155"/>
      <c r="CDP36" s="18"/>
      <c r="CDQ36" s="153"/>
      <c r="CDR36" s="155"/>
      <c r="CDS36" s="155"/>
      <c r="CDT36" s="153"/>
      <c r="CDU36" s="155"/>
      <c r="CDV36" s="18"/>
      <c r="CDW36" s="153"/>
      <c r="CDX36" s="155"/>
      <c r="CDY36" s="155"/>
      <c r="CDZ36" s="153"/>
      <c r="CEA36" s="155"/>
      <c r="CEB36" s="18"/>
      <c r="CEC36" s="153"/>
      <c r="CED36" s="155"/>
      <c r="CEE36" s="155"/>
      <c r="CEF36" s="153"/>
      <c r="CEG36" s="155"/>
      <c r="CEH36" s="18"/>
      <c r="CEI36" s="153"/>
      <c r="CEJ36" s="155"/>
      <c r="CEK36" s="155"/>
      <c r="CEL36" s="153"/>
      <c r="CEM36" s="155"/>
      <c r="CEN36" s="18"/>
      <c r="CEO36" s="153"/>
      <c r="CEP36" s="155"/>
      <c r="CEQ36" s="155"/>
      <c r="CER36" s="153"/>
      <c r="CES36" s="155"/>
      <c r="CET36" s="18"/>
      <c r="CEU36" s="153"/>
      <c r="CEV36" s="155"/>
      <c r="CEW36" s="155"/>
      <c r="CEX36" s="153"/>
      <c r="CEY36" s="155"/>
      <c r="CEZ36" s="18"/>
      <c r="CFA36" s="153"/>
      <c r="CFB36" s="155"/>
      <c r="CFC36" s="155"/>
      <c r="CFD36" s="153"/>
      <c r="CFE36" s="155"/>
      <c r="CFF36" s="18"/>
      <c r="CFG36" s="153"/>
      <c r="CFH36" s="155"/>
      <c r="CFI36" s="155"/>
      <c r="CFJ36" s="153"/>
      <c r="CFK36" s="155"/>
      <c r="CFL36" s="18"/>
      <c r="CFM36" s="153"/>
      <c r="CFN36" s="155"/>
      <c r="CFO36" s="155"/>
      <c r="CFP36" s="153"/>
      <c r="CFQ36" s="155"/>
      <c r="CFR36" s="18"/>
      <c r="CFS36" s="153"/>
      <c r="CFT36" s="155"/>
      <c r="CFU36" s="155"/>
      <c r="CFV36" s="153"/>
      <c r="CFW36" s="155"/>
      <c r="CFX36" s="18"/>
      <c r="CFY36" s="153"/>
      <c r="CFZ36" s="155"/>
      <c r="CGA36" s="155"/>
      <c r="CGB36" s="153"/>
      <c r="CGC36" s="155"/>
      <c r="CGD36" s="18"/>
      <c r="CGE36" s="153"/>
      <c r="CGF36" s="155"/>
      <c r="CGG36" s="155"/>
      <c r="CGH36" s="153"/>
      <c r="CGI36" s="155"/>
      <c r="CGJ36" s="18"/>
      <c r="CGK36" s="153"/>
      <c r="CGL36" s="155"/>
      <c r="CGM36" s="155"/>
      <c r="CGN36" s="153"/>
      <c r="CGO36" s="155"/>
      <c r="CGP36" s="18"/>
      <c r="CGQ36" s="153"/>
      <c r="CGR36" s="155"/>
      <c r="CGS36" s="155"/>
      <c r="CGT36" s="153"/>
      <c r="CGU36" s="155"/>
      <c r="CGV36" s="18"/>
      <c r="CGW36" s="153"/>
      <c r="CGX36" s="155"/>
      <c r="CGY36" s="155"/>
      <c r="CGZ36" s="153"/>
      <c r="CHA36" s="155"/>
      <c r="CHB36" s="18"/>
      <c r="CHC36" s="153"/>
      <c r="CHD36" s="155"/>
      <c r="CHE36" s="155"/>
      <c r="CHF36" s="153"/>
      <c r="CHG36" s="155"/>
      <c r="CHH36" s="18"/>
      <c r="CHI36" s="153"/>
      <c r="CHJ36" s="155"/>
      <c r="CHK36" s="155"/>
      <c r="CHL36" s="153"/>
      <c r="CHM36" s="155"/>
      <c r="CHN36" s="18"/>
      <c r="CHO36" s="153"/>
      <c r="CHP36" s="155"/>
      <c r="CHQ36" s="155"/>
      <c r="CHR36" s="153"/>
      <c r="CHS36" s="155"/>
      <c r="CHT36" s="18"/>
      <c r="CHU36" s="153"/>
      <c r="CHV36" s="155"/>
      <c r="CHW36" s="155"/>
      <c r="CHX36" s="153"/>
      <c r="CHY36" s="155"/>
      <c r="CHZ36" s="18"/>
      <c r="CIA36" s="153"/>
      <c r="CIB36" s="155"/>
      <c r="CIC36" s="155"/>
      <c r="CID36" s="153"/>
      <c r="CIE36" s="155"/>
      <c r="CIF36" s="18"/>
      <c r="CIG36" s="153"/>
      <c r="CIH36" s="155"/>
      <c r="CII36" s="155"/>
      <c r="CIJ36" s="153"/>
      <c r="CIK36" s="155"/>
      <c r="CIL36" s="18"/>
      <c r="CIM36" s="153"/>
      <c r="CIN36" s="155"/>
      <c r="CIO36" s="155"/>
      <c r="CIP36" s="153"/>
      <c r="CIQ36" s="155"/>
      <c r="CIR36" s="18"/>
      <c r="CIS36" s="153"/>
      <c r="CIT36" s="155"/>
      <c r="CIU36" s="155"/>
      <c r="CIV36" s="153"/>
      <c r="CIW36" s="155"/>
      <c r="CIX36" s="18"/>
      <c r="CIY36" s="153"/>
      <c r="CIZ36" s="155"/>
      <c r="CJA36" s="155"/>
      <c r="CJB36" s="153"/>
      <c r="CJC36" s="155"/>
      <c r="CJD36" s="18"/>
      <c r="CJE36" s="153"/>
      <c r="CJF36" s="155"/>
      <c r="CJG36" s="155"/>
      <c r="CJH36" s="153"/>
      <c r="CJI36" s="155"/>
      <c r="CJJ36" s="18"/>
      <c r="CJK36" s="153"/>
      <c r="CJL36" s="155"/>
      <c r="CJM36" s="155"/>
      <c r="CJN36" s="153"/>
      <c r="CJO36" s="155"/>
      <c r="CJP36" s="18"/>
      <c r="CJQ36" s="153"/>
      <c r="CJR36" s="155"/>
      <c r="CJS36" s="155"/>
      <c r="CJT36" s="153"/>
      <c r="CJU36" s="155"/>
      <c r="CJV36" s="18"/>
      <c r="CJW36" s="153"/>
      <c r="CJX36" s="155"/>
      <c r="CJY36" s="155"/>
      <c r="CJZ36" s="153"/>
      <c r="CKA36" s="155"/>
      <c r="CKB36" s="18"/>
      <c r="CKC36" s="153"/>
      <c r="CKD36" s="155"/>
      <c r="CKE36" s="155"/>
      <c r="CKF36" s="153"/>
      <c r="CKG36" s="155"/>
      <c r="CKH36" s="18"/>
      <c r="CKI36" s="153"/>
      <c r="CKJ36" s="155"/>
      <c r="CKK36" s="155"/>
      <c r="CKL36" s="153"/>
      <c r="CKM36" s="155"/>
      <c r="CKN36" s="18"/>
      <c r="CKO36" s="153"/>
      <c r="CKP36" s="155"/>
      <c r="CKQ36" s="155"/>
      <c r="CKR36" s="153"/>
      <c r="CKS36" s="155"/>
      <c r="CKT36" s="18"/>
      <c r="CKU36" s="153"/>
      <c r="CKV36" s="155"/>
      <c r="CKW36" s="155"/>
      <c r="CKX36" s="153"/>
      <c r="CKY36" s="155"/>
      <c r="CKZ36" s="18"/>
      <c r="CLA36" s="153"/>
      <c r="CLB36" s="155"/>
      <c r="CLC36" s="155"/>
      <c r="CLD36" s="153"/>
      <c r="CLE36" s="155"/>
      <c r="CLF36" s="18"/>
      <c r="CLG36" s="153"/>
      <c r="CLH36" s="155"/>
      <c r="CLI36" s="155"/>
      <c r="CLJ36" s="153"/>
      <c r="CLK36" s="155"/>
      <c r="CLL36" s="18"/>
      <c r="CLM36" s="153"/>
      <c r="CLN36" s="155"/>
      <c r="CLO36" s="155"/>
      <c r="CLP36" s="153"/>
      <c r="CLQ36" s="155"/>
      <c r="CLR36" s="18"/>
      <c r="CLS36" s="153"/>
      <c r="CLT36" s="155"/>
      <c r="CLU36" s="155"/>
      <c r="CLV36" s="153"/>
      <c r="CLW36" s="155"/>
      <c r="CLX36" s="18"/>
      <c r="CLY36" s="153"/>
      <c r="CLZ36" s="155"/>
      <c r="CMA36" s="155"/>
      <c r="CMB36" s="153"/>
      <c r="CMC36" s="155"/>
      <c r="CMD36" s="18"/>
      <c r="CME36" s="153"/>
      <c r="CMF36" s="155"/>
      <c r="CMG36" s="155"/>
      <c r="CMH36" s="153"/>
      <c r="CMI36" s="155"/>
      <c r="CMJ36" s="18"/>
      <c r="CMK36" s="153"/>
      <c r="CML36" s="155"/>
      <c r="CMM36" s="155"/>
      <c r="CMN36" s="153"/>
      <c r="CMO36" s="155"/>
      <c r="CMP36" s="18"/>
      <c r="CMQ36" s="153"/>
      <c r="CMR36" s="155"/>
      <c r="CMS36" s="155"/>
      <c r="CMT36" s="153"/>
      <c r="CMU36" s="155"/>
      <c r="CMV36" s="18"/>
      <c r="CMW36" s="153"/>
      <c r="CMX36" s="155"/>
      <c r="CMY36" s="155"/>
      <c r="CMZ36" s="153"/>
      <c r="CNA36" s="155"/>
      <c r="CNB36" s="18"/>
      <c r="CNC36" s="153"/>
      <c r="CND36" s="155"/>
      <c r="CNE36" s="155"/>
      <c r="CNF36" s="153"/>
      <c r="CNG36" s="155"/>
      <c r="CNH36" s="18"/>
      <c r="CNI36" s="153"/>
      <c r="CNJ36" s="155"/>
      <c r="CNK36" s="155"/>
      <c r="CNL36" s="153"/>
      <c r="CNM36" s="155"/>
      <c r="CNN36" s="18"/>
      <c r="CNO36" s="153"/>
      <c r="CNP36" s="155"/>
      <c r="CNQ36" s="155"/>
      <c r="CNR36" s="153"/>
      <c r="CNS36" s="155"/>
      <c r="CNT36" s="18"/>
      <c r="CNU36" s="153"/>
      <c r="CNV36" s="155"/>
      <c r="CNW36" s="155"/>
      <c r="CNX36" s="153"/>
      <c r="CNY36" s="155"/>
      <c r="CNZ36" s="18"/>
      <c r="COA36" s="153"/>
      <c r="COB36" s="155"/>
      <c r="COC36" s="155"/>
      <c r="COD36" s="153"/>
      <c r="COE36" s="155"/>
      <c r="COF36" s="18"/>
      <c r="COG36" s="153"/>
      <c r="COH36" s="155"/>
      <c r="COI36" s="155"/>
      <c r="COJ36" s="153"/>
      <c r="COK36" s="155"/>
      <c r="COL36" s="18"/>
      <c r="COM36" s="153"/>
      <c r="CON36" s="155"/>
      <c r="COO36" s="155"/>
      <c r="COP36" s="153"/>
      <c r="COQ36" s="155"/>
      <c r="COR36" s="18"/>
      <c r="COS36" s="153"/>
      <c r="COT36" s="155"/>
      <c r="COU36" s="155"/>
      <c r="COV36" s="153"/>
      <c r="COW36" s="155"/>
      <c r="COX36" s="18"/>
      <c r="COY36" s="153"/>
      <c r="COZ36" s="155"/>
      <c r="CPA36" s="155"/>
      <c r="CPB36" s="153"/>
      <c r="CPC36" s="155"/>
      <c r="CPD36" s="18"/>
      <c r="CPE36" s="153"/>
      <c r="CPF36" s="155"/>
      <c r="CPG36" s="155"/>
      <c r="CPH36" s="153"/>
      <c r="CPI36" s="155"/>
      <c r="CPJ36" s="18"/>
      <c r="CPK36" s="153"/>
      <c r="CPL36" s="155"/>
      <c r="CPM36" s="155"/>
      <c r="CPN36" s="153"/>
      <c r="CPO36" s="155"/>
      <c r="CPP36" s="18"/>
      <c r="CPQ36" s="153"/>
      <c r="CPR36" s="155"/>
      <c r="CPS36" s="155"/>
      <c r="CPT36" s="153"/>
      <c r="CPU36" s="155"/>
      <c r="CPV36" s="18"/>
      <c r="CPW36" s="153"/>
      <c r="CPX36" s="155"/>
      <c r="CPY36" s="155"/>
      <c r="CPZ36" s="153"/>
      <c r="CQA36" s="155"/>
      <c r="CQB36" s="18"/>
      <c r="CQC36" s="153"/>
      <c r="CQD36" s="155"/>
      <c r="CQE36" s="155"/>
      <c r="CQF36" s="153"/>
      <c r="CQG36" s="155"/>
      <c r="CQH36" s="18"/>
      <c r="CQI36" s="153"/>
      <c r="CQJ36" s="155"/>
      <c r="CQK36" s="155"/>
      <c r="CQL36" s="153"/>
      <c r="CQM36" s="155"/>
      <c r="CQN36" s="18"/>
      <c r="CQO36" s="153"/>
      <c r="CQP36" s="155"/>
      <c r="CQQ36" s="155"/>
      <c r="CQR36" s="153"/>
      <c r="CQS36" s="155"/>
      <c r="CQT36" s="18"/>
      <c r="CQU36" s="153"/>
      <c r="CQV36" s="155"/>
      <c r="CQW36" s="155"/>
      <c r="CQX36" s="153"/>
      <c r="CQY36" s="155"/>
      <c r="CQZ36" s="18"/>
      <c r="CRA36" s="153"/>
      <c r="CRB36" s="155"/>
      <c r="CRC36" s="155"/>
      <c r="CRD36" s="153"/>
      <c r="CRE36" s="155"/>
      <c r="CRF36" s="18"/>
      <c r="CRG36" s="153"/>
      <c r="CRH36" s="155"/>
      <c r="CRI36" s="155"/>
      <c r="CRJ36" s="153"/>
      <c r="CRK36" s="155"/>
      <c r="CRL36" s="18"/>
      <c r="CRM36" s="153"/>
      <c r="CRN36" s="155"/>
      <c r="CRO36" s="155"/>
      <c r="CRP36" s="153"/>
      <c r="CRQ36" s="155"/>
      <c r="CRR36" s="18"/>
      <c r="CRS36" s="153"/>
      <c r="CRT36" s="155"/>
      <c r="CRU36" s="155"/>
      <c r="CRV36" s="153"/>
      <c r="CRW36" s="155"/>
      <c r="CRX36" s="18"/>
      <c r="CRY36" s="153"/>
      <c r="CRZ36" s="155"/>
      <c r="CSA36" s="155"/>
      <c r="CSB36" s="153"/>
      <c r="CSC36" s="155"/>
      <c r="CSD36" s="18"/>
      <c r="CSE36" s="153"/>
      <c r="CSF36" s="155"/>
      <c r="CSG36" s="155"/>
      <c r="CSH36" s="153"/>
      <c r="CSI36" s="155"/>
      <c r="CSJ36" s="18"/>
      <c r="CSK36" s="153"/>
      <c r="CSL36" s="155"/>
      <c r="CSM36" s="155"/>
      <c r="CSN36" s="153"/>
      <c r="CSO36" s="155"/>
      <c r="CSP36" s="18"/>
      <c r="CSQ36" s="153"/>
      <c r="CSR36" s="155"/>
      <c r="CSS36" s="155"/>
      <c r="CST36" s="153"/>
      <c r="CSU36" s="155"/>
      <c r="CSV36" s="18"/>
      <c r="CSW36" s="153"/>
      <c r="CSX36" s="155"/>
      <c r="CSY36" s="155"/>
      <c r="CSZ36" s="153"/>
      <c r="CTA36" s="155"/>
      <c r="CTB36" s="18"/>
      <c r="CTC36" s="153"/>
      <c r="CTD36" s="155"/>
      <c r="CTE36" s="155"/>
      <c r="CTF36" s="153"/>
      <c r="CTG36" s="155"/>
      <c r="CTH36" s="18"/>
      <c r="CTI36" s="153"/>
      <c r="CTJ36" s="155"/>
      <c r="CTK36" s="155"/>
      <c r="CTL36" s="153"/>
      <c r="CTM36" s="155"/>
      <c r="CTN36" s="18"/>
      <c r="CTO36" s="153"/>
      <c r="CTP36" s="155"/>
      <c r="CTQ36" s="155"/>
      <c r="CTR36" s="153"/>
      <c r="CTS36" s="155"/>
      <c r="CTT36" s="18"/>
      <c r="CTU36" s="153"/>
      <c r="CTV36" s="155"/>
      <c r="CTW36" s="155"/>
      <c r="CTX36" s="153"/>
      <c r="CTY36" s="155"/>
      <c r="CTZ36" s="18"/>
      <c r="CUA36" s="153"/>
      <c r="CUB36" s="155"/>
      <c r="CUC36" s="155"/>
      <c r="CUD36" s="153"/>
      <c r="CUE36" s="155"/>
      <c r="CUF36" s="18"/>
      <c r="CUG36" s="153"/>
      <c r="CUH36" s="155"/>
      <c r="CUI36" s="155"/>
      <c r="CUJ36" s="153"/>
      <c r="CUK36" s="155"/>
      <c r="CUL36" s="18"/>
      <c r="CUM36" s="153"/>
      <c r="CUN36" s="155"/>
      <c r="CUO36" s="155"/>
      <c r="CUP36" s="153"/>
      <c r="CUQ36" s="155"/>
      <c r="CUR36" s="18"/>
      <c r="CUS36" s="153"/>
      <c r="CUT36" s="155"/>
      <c r="CUU36" s="155"/>
      <c r="CUV36" s="153"/>
      <c r="CUW36" s="155"/>
      <c r="CUX36" s="18"/>
      <c r="CUY36" s="153"/>
      <c r="CUZ36" s="155"/>
      <c r="CVA36" s="155"/>
      <c r="CVB36" s="153"/>
      <c r="CVC36" s="155"/>
      <c r="CVD36" s="18"/>
      <c r="CVE36" s="153"/>
      <c r="CVF36" s="155"/>
      <c r="CVG36" s="155"/>
      <c r="CVH36" s="153"/>
      <c r="CVI36" s="155"/>
      <c r="CVJ36" s="18"/>
      <c r="CVK36" s="153"/>
      <c r="CVL36" s="155"/>
      <c r="CVM36" s="155"/>
      <c r="CVN36" s="153"/>
      <c r="CVO36" s="155"/>
      <c r="CVP36" s="18"/>
      <c r="CVQ36" s="153"/>
      <c r="CVR36" s="155"/>
      <c r="CVS36" s="155"/>
      <c r="CVT36" s="153"/>
      <c r="CVU36" s="155"/>
      <c r="CVV36" s="18"/>
      <c r="CVW36" s="153"/>
      <c r="CVX36" s="155"/>
      <c r="CVY36" s="155"/>
      <c r="CVZ36" s="153"/>
      <c r="CWA36" s="155"/>
      <c r="CWB36" s="18"/>
      <c r="CWC36" s="153"/>
      <c r="CWD36" s="155"/>
      <c r="CWE36" s="155"/>
      <c r="CWF36" s="153"/>
      <c r="CWG36" s="155"/>
      <c r="CWH36" s="18"/>
      <c r="CWI36" s="153"/>
      <c r="CWJ36" s="155"/>
      <c r="CWK36" s="155"/>
      <c r="CWL36" s="153"/>
      <c r="CWM36" s="155"/>
      <c r="CWN36" s="18"/>
      <c r="CWO36" s="153"/>
      <c r="CWP36" s="155"/>
      <c r="CWQ36" s="155"/>
      <c r="CWR36" s="153"/>
      <c r="CWS36" s="155"/>
      <c r="CWT36" s="18"/>
      <c r="CWU36" s="153"/>
      <c r="CWV36" s="155"/>
      <c r="CWW36" s="155"/>
      <c r="CWX36" s="153"/>
      <c r="CWY36" s="155"/>
      <c r="CWZ36" s="18"/>
      <c r="CXA36" s="153"/>
      <c r="CXB36" s="155"/>
      <c r="CXC36" s="155"/>
      <c r="CXD36" s="153"/>
      <c r="CXE36" s="155"/>
      <c r="CXF36" s="18"/>
      <c r="CXG36" s="153"/>
      <c r="CXH36" s="155"/>
      <c r="CXI36" s="155"/>
      <c r="CXJ36" s="153"/>
      <c r="CXK36" s="155"/>
      <c r="CXL36" s="18"/>
      <c r="CXM36" s="153"/>
      <c r="CXN36" s="155"/>
      <c r="CXO36" s="155"/>
      <c r="CXP36" s="153"/>
      <c r="CXQ36" s="155"/>
      <c r="CXR36" s="18"/>
      <c r="CXS36" s="153"/>
      <c r="CXT36" s="155"/>
      <c r="CXU36" s="155"/>
      <c r="CXV36" s="153"/>
      <c r="CXW36" s="155"/>
      <c r="CXX36" s="18"/>
      <c r="CXY36" s="153"/>
      <c r="CXZ36" s="155"/>
      <c r="CYA36" s="155"/>
      <c r="CYB36" s="153"/>
      <c r="CYC36" s="155"/>
      <c r="CYD36" s="18"/>
      <c r="CYE36" s="153"/>
      <c r="CYF36" s="155"/>
      <c r="CYG36" s="155"/>
      <c r="CYH36" s="153"/>
      <c r="CYI36" s="155"/>
      <c r="CYJ36" s="18"/>
      <c r="CYK36" s="153"/>
      <c r="CYL36" s="155"/>
      <c r="CYM36" s="155"/>
      <c r="CYN36" s="153"/>
      <c r="CYO36" s="155"/>
      <c r="CYP36" s="18"/>
      <c r="CYQ36" s="153"/>
      <c r="CYR36" s="155"/>
      <c r="CYS36" s="155"/>
      <c r="CYT36" s="153"/>
      <c r="CYU36" s="155"/>
      <c r="CYV36" s="18"/>
      <c r="CYW36" s="153"/>
      <c r="CYX36" s="155"/>
      <c r="CYY36" s="155"/>
      <c r="CYZ36" s="153"/>
      <c r="CZA36" s="155"/>
      <c r="CZB36" s="18"/>
      <c r="CZC36" s="153"/>
      <c r="CZD36" s="155"/>
      <c r="CZE36" s="155"/>
      <c r="CZF36" s="153"/>
      <c r="CZG36" s="155"/>
      <c r="CZH36" s="18"/>
      <c r="CZI36" s="153"/>
      <c r="CZJ36" s="155"/>
      <c r="CZK36" s="155"/>
      <c r="CZL36" s="153"/>
      <c r="CZM36" s="155"/>
      <c r="CZN36" s="18"/>
      <c r="CZO36" s="153"/>
      <c r="CZP36" s="155"/>
      <c r="CZQ36" s="155"/>
      <c r="CZR36" s="153"/>
      <c r="CZS36" s="155"/>
      <c r="CZT36" s="18"/>
      <c r="CZU36" s="153"/>
      <c r="CZV36" s="155"/>
      <c r="CZW36" s="155"/>
      <c r="CZX36" s="153"/>
      <c r="CZY36" s="155"/>
      <c r="CZZ36" s="18"/>
      <c r="DAA36" s="153"/>
      <c r="DAB36" s="155"/>
      <c r="DAC36" s="155"/>
      <c r="DAD36" s="153"/>
      <c r="DAE36" s="155"/>
      <c r="DAF36" s="18"/>
      <c r="DAG36" s="153"/>
      <c r="DAH36" s="155"/>
      <c r="DAI36" s="155"/>
      <c r="DAJ36" s="153"/>
      <c r="DAK36" s="155"/>
      <c r="DAL36" s="18"/>
      <c r="DAM36" s="153"/>
      <c r="DAN36" s="155"/>
      <c r="DAO36" s="155"/>
      <c r="DAP36" s="153"/>
      <c r="DAQ36" s="155"/>
      <c r="DAR36" s="18"/>
      <c r="DAS36" s="153"/>
      <c r="DAT36" s="155"/>
      <c r="DAU36" s="155"/>
      <c r="DAV36" s="153"/>
      <c r="DAW36" s="155"/>
      <c r="DAX36" s="18"/>
      <c r="DAY36" s="153"/>
      <c r="DAZ36" s="155"/>
      <c r="DBA36" s="155"/>
      <c r="DBB36" s="153"/>
      <c r="DBC36" s="155"/>
      <c r="DBD36" s="18"/>
      <c r="DBE36" s="153"/>
      <c r="DBF36" s="155"/>
      <c r="DBG36" s="155"/>
      <c r="DBH36" s="153"/>
      <c r="DBI36" s="155"/>
      <c r="DBJ36" s="18"/>
      <c r="DBK36" s="153"/>
      <c r="DBL36" s="155"/>
      <c r="DBM36" s="155"/>
      <c r="DBN36" s="153"/>
      <c r="DBO36" s="155"/>
      <c r="DBP36" s="18"/>
      <c r="DBQ36" s="153"/>
      <c r="DBR36" s="155"/>
      <c r="DBS36" s="155"/>
      <c r="DBT36" s="153"/>
      <c r="DBU36" s="155"/>
      <c r="DBV36" s="18"/>
      <c r="DBW36" s="153"/>
      <c r="DBX36" s="155"/>
      <c r="DBY36" s="155"/>
      <c r="DBZ36" s="153"/>
      <c r="DCA36" s="155"/>
      <c r="DCB36" s="18"/>
      <c r="DCC36" s="153"/>
      <c r="DCD36" s="155"/>
      <c r="DCE36" s="155"/>
      <c r="DCF36" s="153"/>
      <c r="DCG36" s="155"/>
      <c r="DCH36" s="18"/>
      <c r="DCI36" s="153"/>
      <c r="DCJ36" s="155"/>
      <c r="DCK36" s="155"/>
      <c r="DCL36" s="153"/>
      <c r="DCM36" s="155"/>
      <c r="DCN36" s="18"/>
      <c r="DCO36" s="153"/>
      <c r="DCP36" s="155"/>
      <c r="DCQ36" s="155"/>
      <c r="DCR36" s="153"/>
      <c r="DCS36" s="155"/>
      <c r="DCT36" s="18"/>
      <c r="DCU36" s="153"/>
      <c r="DCV36" s="155"/>
      <c r="DCW36" s="155"/>
      <c r="DCX36" s="153"/>
      <c r="DCY36" s="155"/>
      <c r="DCZ36" s="18"/>
      <c r="DDA36" s="153"/>
      <c r="DDB36" s="155"/>
      <c r="DDC36" s="155"/>
      <c r="DDD36" s="153"/>
      <c r="DDE36" s="155"/>
      <c r="DDF36" s="18"/>
      <c r="DDG36" s="153"/>
      <c r="DDH36" s="155"/>
      <c r="DDI36" s="155"/>
      <c r="DDJ36" s="153"/>
      <c r="DDK36" s="155"/>
      <c r="DDL36" s="18"/>
      <c r="DDM36" s="153"/>
      <c r="DDN36" s="155"/>
      <c r="DDO36" s="155"/>
      <c r="DDP36" s="153"/>
      <c r="DDQ36" s="155"/>
      <c r="DDR36" s="18"/>
      <c r="DDS36" s="153"/>
      <c r="DDT36" s="155"/>
      <c r="DDU36" s="155"/>
      <c r="DDV36" s="153"/>
      <c r="DDW36" s="155"/>
      <c r="DDX36" s="18"/>
      <c r="DDY36" s="153"/>
      <c r="DDZ36" s="155"/>
      <c r="DEA36" s="155"/>
      <c r="DEB36" s="153"/>
      <c r="DEC36" s="155"/>
      <c r="DED36" s="18"/>
      <c r="DEE36" s="153"/>
      <c r="DEF36" s="155"/>
      <c r="DEG36" s="155"/>
      <c r="DEH36" s="153"/>
      <c r="DEI36" s="155"/>
      <c r="DEJ36" s="18"/>
      <c r="DEK36" s="153"/>
      <c r="DEL36" s="155"/>
      <c r="DEM36" s="155"/>
      <c r="DEN36" s="153"/>
      <c r="DEO36" s="155"/>
      <c r="DEP36" s="18"/>
      <c r="DEQ36" s="153"/>
      <c r="DER36" s="155"/>
      <c r="DES36" s="155"/>
      <c r="DET36" s="153"/>
      <c r="DEU36" s="155"/>
      <c r="DEV36" s="18"/>
      <c r="DEW36" s="153"/>
      <c r="DEX36" s="155"/>
      <c r="DEY36" s="155"/>
      <c r="DEZ36" s="153"/>
      <c r="DFA36" s="155"/>
      <c r="DFB36" s="18"/>
      <c r="DFC36" s="153"/>
      <c r="DFD36" s="155"/>
      <c r="DFE36" s="155"/>
      <c r="DFF36" s="153"/>
      <c r="DFG36" s="155"/>
      <c r="DFH36" s="18"/>
      <c r="DFI36" s="153"/>
      <c r="DFJ36" s="155"/>
      <c r="DFK36" s="155"/>
      <c r="DFL36" s="153"/>
      <c r="DFM36" s="155"/>
      <c r="DFN36" s="18"/>
      <c r="DFO36" s="153"/>
      <c r="DFP36" s="155"/>
      <c r="DFQ36" s="155"/>
      <c r="DFR36" s="153"/>
      <c r="DFS36" s="155"/>
      <c r="DFT36" s="18"/>
      <c r="DFU36" s="153"/>
      <c r="DFV36" s="155"/>
      <c r="DFW36" s="155"/>
      <c r="DFX36" s="153"/>
      <c r="DFY36" s="155"/>
      <c r="DFZ36" s="18"/>
      <c r="DGA36" s="153"/>
      <c r="DGB36" s="155"/>
      <c r="DGC36" s="155"/>
      <c r="DGD36" s="153"/>
      <c r="DGE36" s="155"/>
      <c r="DGF36" s="18"/>
      <c r="DGG36" s="153"/>
      <c r="DGH36" s="155"/>
      <c r="DGI36" s="155"/>
      <c r="DGJ36" s="153"/>
      <c r="DGK36" s="155"/>
      <c r="DGL36" s="18"/>
      <c r="DGM36" s="153"/>
      <c r="DGN36" s="155"/>
      <c r="DGO36" s="155"/>
      <c r="DGP36" s="153"/>
      <c r="DGQ36" s="155"/>
      <c r="DGR36" s="18"/>
      <c r="DGS36" s="153"/>
      <c r="DGT36" s="155"/>
      <c r="DGU36" s="155"/>
      <c r="DGV36" s="153"/>
      <c r="DGW36" s="155"/>
      <c r="DGX36" s="18"/>
      <c r="DGY36" s="153"/>
      <c r="DGZ36" s="155"/>
      <c r="DHA36" s="155"/>
      <c r="DHB36" s="153"/>
      <c r="DHC36" s="155"/>
      <c r="DHD36" s="18"/>
      <c r="DHE36" s="153"/>
      <c r="DHF36" s="155"/>
      <c r="DHG36" s="155"/>
      <c r="DHH36" s="153"/>
      <c r="DHI36" s="155"/>
      <c r="DHJ36" s="18"/>
      <c r="DHK36" s="153"/>
      <c r="DHL36" s="155"/>
      <c r="DHM36" s="155"/>
      <c r="DHN36" s="153"/>
      <c r="DHO36" s="155"/>
      <c r="DHP36" s="18"/>
      <c r="DHQ36" s="153"/>
      <c r="DHR36" s="155"/>
      <c r="DHS36" s="155"/>
      <c r="DHT36" s="153"/>
      <c r="DHU36" s="155"/>
      <c r="DHV36" s="18"/>
      <c r="DHW36" s="153"/>
      <c r="DHX36" s="155"/>
      <c r="DHY36" s="155"/>
      <c r="DHZ36" s="153"/>
      <c r="DIA36" s="155"/>
      <c r="DIB36" s="18"/>
      <c r="DIC36" s="153"/>
      <c r="DID36" s="155"/>
      <c r="DIE36" s="155"/>
      <c r="DIF36" s="153"/>
      <c r="DIG36" s="155"/>
      <c r="DIH36" s="18"/>
      <c r="DII36" s="153"/>
      <c r="DIJ36" s="155"/>
      <c r="DIK36" s="155"/>
      <c r="DIL36" s="153"/>
      <c r="DIM36" s="155"/>
      <c r="DIN36" s="18"/>
      <c r="DIO36" s="153"/>
      <c r="DIP36" s="155"/>
      <c r="DIQ36" s="155"/>
      <c r="DIR36" s="153"/>
      <c r="DIS36" s="155"/>
      <c r="DIT36" s="18"/>
      <c r="DIU36" s="153"/>
      <c r="DIV36" s="155"/>
      <c r="DIW36" s="155"/>
      <c r="DIX36" s="153"/>
      <c r="DIY36" s="155"/>
      <c r="DIZ36" s="18"/>
      <c r="DJA36" s="153"/>
      <c r="DJB36" s="155"/>
      <c r="DJC36" s="155"/>
      <c r="DJD36" s="153"/>
      <c r="DJE36" s="155"/>
      <c r="DJF36" s="18"/>
      <c r="DJG36" s="153"/>
      <c r="DJH36" s="155"/>
      <c r="DJI36" s="155"/>
      <c r="DJJ36" s="153"/>
      <c r="DJK36" s="155"/>
      <c r="DJL36" s="18"/>
      <c r="DJM36" s="153"/>
      <c r="DJN36" s="155"/>
      <c r="DJO36" s="155"/>
      <c r="DJP36" s="153"/>
      <c r="DJQ36" s="155"/>
      <c r="DJR36" s="18"/>
      <c r="DJS36" s="153"/>
      <c r="DJT36" s="155"/>
      <c r="DJU36" s="155"/>
      <c r="DJV36" s="153"/>
      <c r="DJW36" s="155"/>
      <c r="DJX36" s="18"/>
      <c r="DJY36" s="153"/>
      <c r="DJZ36" s="155"/>
      <c r="DKA36" s="155"/>
      <c r="DKB36" s="153"/>
      <c r="DKC36" s="155"/>
      <c r="DKD36" s="18"/>
      <c r="DKE36" s="153"/>
      <c r="DKF36" s="155"/>
      <c r="DKG36" s="155"/>
      <c r="DKH36" s="153"/>
      <c r="DKI36" s="155"/>
      <c r="DKJ36" s="18"/>
      <c r="DKK36" s="153"/>
      <c r="DKL36" s="155"/>
      <c r="DKM36" s="155"/>
      <c r="DKN36" s="153"/>
      <c r="DKO36" s="155"/>
      <c r="DKP36" s="18"/>
      <c r="DKQ36" s="153"/>
      <c r="DKR36" s="155"/>
      <c r="DKS36" s="155"/>
      <c r="DKT36" s="153"/>
      <c r="DKU36" s="155"/>
      <c r="DKV36" s="18"/>
      <c r="DKW36" s="153"/>
      <c r="DKX36" s="155"/>
      <c r="DKY36" s="155"/>
      <c r="DKZ36" s="153"/>
      <c r="DLA36" s="155"/>
      <c r="DLB36" s="18"/>
      <c r="DLC36" s="153"/>
      <c r="DLD36" s="155"/>
      <c r="DLE36" s="155"/>
      <c r="DLF36" s="153"/>
      <c r="DLG36" s="155"/>
      <c r="DLH36" s="18"/>
      <c r="DLI36" s="153"/>
      <c r="DLJ36" s="155"/>
      <c r="DLK36" s="155"/>
      <c r="DLL36" s="153"/>
      <c r="DLM36" s="155"/>
      <c r="DLN36" s="18"/>
      <c r="DLO36" s="153"/>
      <c r="DLP36" s="155"/>
      <c r="DLQ36" s="155"/>
      <c r="DLR36" s="153"/>
      <c r="DLS36" s="155"/>
      <c r="DLT36" s="18"/>
      <c r="DLU36" s="153"/>
      <c r="DLV36" s="155"/>
      <c r="DLW36" s="155"/>
      <c r="DLX36" s="153"/>
      <c r="DLY36" s="155"/>
      <c r="DLZ36" s="18"/>
      <c r="DMA36" s="153"/>
      <c r="DMB36" s="155"/>
      <c r="DMC36" s="155"/>
      <c r="DMD36" s="153"/>
      <c r="DME36" s="155"/>
      <c r="DMF36" s="18"/>
      <c r="DMG36" s="153"/>
      <c r="DMH36" s="155"/>
      <c r="DMI36" s="155"/>
      <c r="DMJ36" s="153"/>
      <c r="DMK36" s="155"/>
      <c r="DML36" s="18"/>
      <c r="DMM36" s="153"/>
      <c r="DMN36" s="155"/>
      <c r="DMO36" s="155"/>
      <c r="DMP36" s="153"/>
      <c r="DMQ36" s="155"/>
      <c r="DMR36" s="18"/>
      <c r="DMS36" s="153"/>
      <c r="DMT36" s="155"/>
      <c r="DMU36" s="155"/>
      <c r="DMV36" s="153"/>
      <c r="DMW36" s="155"/>
      <c r="DMX36" s="18"/>
      <c r="DMY36" s="153"/>
      <c r="DMZ36" s="155"/>
      <c r="DNA36" s="155"/>
      <c r="DNB36" s="153"/>
      <c r="DNC36" s="155"/>
      <c r="DND36" s="18"/>
      <c r="DNE36" s="153"/>
      <c r="DNF36" s="155"/>
      <c r="DNG36" s="155"/>
      <c r="DNH36" s="153"/>
      <c r="DNI36" s="155"/>
      <c r="DNJ36" s="18"/>
      <c r="DNK36" s="153"/>
      <c r="DNL36" s="155"/>
      <c r="DNM36" s="155"/>
      <c r="DNN36" s="153"/>
      <c r="DNO36" s="155"/>
      <c r="DNP36" s="18"/>
      <c r="DNQ36" s="153"/>
      <c r="DNR36" s="155"/>
      <c r="DNS36" s="155"/>
      <c r="DNT36" s="153"/>
      <c r="DNU36" s="155"/>
      <c r="DNV36" s="18"/>
      <c r="DNW36" s="153"/>
      <c r="DNX36" s="155"/>
      <c r="DNY36" s="155"/>
      <c r="DNZ36" s="153"/>
      <c r="DOA36" s="155"/>
      <c r="DOB36" s="18"/>
      <c r="DOC36" s="153"/>
      <c r="DOD36" s="155"/>
      <c r="DOE36" s="155"/>
      <c r="DOF36" s="153"/>
      <c r="DOG36" s="155"/>
      <c r="DOH36" s="18"/>
      <c r="DOI36" s="153"/>
      <c r="DOJ36" s="155"/>
      <c r="DOK36" s="155"/>
      <c r="DOL36" s="153"/>
      <c r="DOM36" s="155"/>
      <c r="DON36" s="18"/>
      <c r="DOO36" s="153"/>
      <c r="DOP36" s="155"/>
      <c r="DOQ36" s="155"/>
      <c r="DOR36" s="153"/>
      <c r="DOS36" s="155"/>
      <c r="DOT36" s="18"/>
      <c r="DOU36" s="153"/>
      <c r="DOV36" s="155"/>
      <c r="DOW36" s="155"/>
      <c r="DOX36" s="153"/>
      <c r="DOY36" s="155"/>
      <c r="DOZ36" s="18"/>
      <c r="DPA36" s="153"/>
      <c r="DPB36" s="155"/>
      <c r="DPC36" s="155"/>
      <c r="DPD36" s="153"/>
      <c r="DPE36" s="155"/>
      <c r="DPF36" s="18"/>
      <c r="DPG36" s="153"/>
      <c r="DPH36" s="155"/>
      <c r="DPI36" s="155"/>
      <c r="DPJ36" s="153"/>
      <c r="DPK36" s="155"/>
      <c r="DPL36" s="18"/>
      <c r="DPM36" s="153"/>
      <c r="DPN36" s="155"/>
      <c r="DPO36" s="155"/>
      <c r="DPP36" s="153"/>
      <c r="DPQ36" s="155"/>
      <c r="DPR36" s="18"/>
      <c r="DPS36" s="153"/>
      <c r="DPT36" s="155"/>
      <c r="DPU36" s="155"/>
      <c r="DPV36" s="153"/>
      <c r="DPW36" s="155"/>
      <c r="DPX36" s="18"/>
      <c r="DPY36" s="153"/>
      <c r="DPZ36" s="155"/>
      <c r="DQA36" s="155"/>
      <c r="DQB36" s="153"/>
      <c r="DQC36" s="155"/>
      <c r="DQD36" s="18"/>
      <c r="DQE36" s="153"/>
      <c r="DQF36" s="155"/>
      <c r="DQG36" s="155"/>
      <c r="DQH36" s="153"/>
      <c r="DQI36" s="155"/>
      <c r="DQJ36" s="18"/>
      <c r="DQK36" s="153"/>
      <c r="DQL36" s="155"/>
      <c r="DQM36" s="155"/>
      <c r="DQN36" s="153"/>
      <c r="DQO36" s="155"/>
      <c r="DQP36" s="18"/>
      <c r="DQQ36" s="153"/>
      <c r="DQR36" s="155"/>
      <c r="DQS36" s="155"/>
      <c r="DQT36" s="153"/>
      <c r="DQU36" s="155"/>
      <c r="DQV36" s="18"/>
      <c r="DQW36" s="153"/>
      <c r="DQX36" s="155"/>
      <c r="DQY36" s="155"/>
      <c r="DQZ36" s="153"/>
      <c r="DRA36" s="155"/>
      <c r="DRB36" s="18"/>
      <c r="DRC36" s="153"/>
      <c r="DRD36" s="155"/>
      <c r="DRE36" s="155"/>
      <c r="DRF36" s="153"/>
      <c r="DRG36" s="155"/>
      <c r="DRH36" s="18"/>
      <c r="DRI36" s="153"/>
      <c r="DRJ36" s="155"/>
      <c r="DRK36" s="155"/>
      <c r="DRL36" s="153"/>
      <c r="DRM36" s="155"/>
      <c r="DRN36" s="18"/>
      <c r="DRO36" s="153"/>
      <c r="DRP36" s="155"/>
      <c r="DRQ36" s="155"/>
      <c r="DRR36" s="153"/>
      <c r="DRS36" s="155"/>
      <c r="DRT36" s="18"/>
      <c r="DRU36" s="153"/>
      <c r="DRV36" s="155"/>
      <c r="DRW36" s="155"/>
      <c r="DRX36" s="153"/>
      <c r="DRY36" s="155"/>
      <c r="DRZ36" s="18"/>
      <c r="DSA36" s="153"/>
      <c r="DSB36" s="155"/>
      <c r="DSC36" s="155"/>
      <c r="DSD36" s="153"/>
      <c r="DSE36" s="155"/>
      <c r="DSF36" s="18"/>
      <c r="DSG36" s="153"/>
      <c r="DSH36" s="155"/>
      <c r="DSI36" s="155"/>
      <c r="DSJ36" s="153"/>
      <c r="DSK36" s="155"/>
      <c r="DSL36" s="18"/>
      <c r="DSM36" s="153"/>
      <c r="DSN36" s="155"/>
      <c r="DSO36" s="155"/>
      <c r="DSP36" s="153"/>
      <c r="DSQ36" s="155"/>
      <c r="DSR36" s="18"/>
      <c r="DSS36" s="153"/>
      <c r="DST36" s="155"/>
      <c r="DSU36" s="155"/>
      <c r="DSV36" s="153"/>
      <c r="DSW36" s="155"/>
      <c r="DSX36" s="18"/>
      <c r="DSY36" s="153"/>
      <c r="DSZ36" s="155"/>
      <c r="DTA36" s="155"/>
      <c r="DTB36" s="153"/>
      <c r="DTC36" s="155"/>
      <c r="DTD36" s="18"/>
      <c r="DTE36" s="153"/>
      <c r="DTF36" s="155"/>
      <c r="DTG36" s="155"/>
      <c r="DTH36" s="153"/>
      <c r="DTI36" s="155"/>
      <c r="DTJ36" s="18"/>
      <c r="DTK36" s="153"/>
      <c r="DTL36" s="155"/>
      <c r="DTM36" s="155"/>
      <c r="DTN36" s="153"/>
      <c r="DTO36" s="155"/>
      <c r="DTP36" s="18"/>
      <c r="DTQ36" s="153"/>
      <c r="DTR36" s="155"/>
      <c r="DTS36" s="155"/>
      <c r="DTT36" s="153"/>
      <c r="DTU36" s="155"/>
      <c r="DTV36" s="18"/>
      <c r="DTW36" s="153"/>
      <c r="DTX36" s="155"/>
      <c r="DTY36" s="155"/>
      <c r="DTZ36" s="153"/>
      <c r="DUA36" s="155"/>
      <c r="DUB36" s="18"/>
      <c r="DUC36" s="153"/>
      <c r="DUD36" s="155"/>
      <c r="DUE36" s="155"/>
      <c r="DUF36" s="153"/>
      <c r="DUG36" s="155"/>
      <c r="DUH36" s="18"/>
      <c r="DUI36" s="153"/>
      <c r="DUJ36" s="155"/>
      <c r="DUK36" s="155"/>
      <c r="DUL36" s="153"/>
      <c r="DUM36" s="155"/>
      <c r="DUN36" s="18"/>
      <c r="DUO36" s="153"/>
      <c r="DUP36" s="155"/>
      <c r="DUQ36" s="155"/>
      <c r="DUR36" s="153"/>
      <c r="DUS36" s="155"/>
      <c r="DUT36" s="18"/>
      <c r="DUU36" s="153"/>
      <c r="DUV36" s="155"/>
      <c r="DUW36" s="155"/>
      <c r="DUX36" s="153"/>
      <c r="DUY36" s="155"/>
      <c r="DUZ36" s="18"/>
      <c r="DVA36" s="153"/>
      <c r="DVB36" s="155"/>
      <c r="DVC36" s="155"/>
      <c r="DVD36" s="153"/>
      <c r="DVE36" s="155"/>
      <c r="DVF36" s="18"/>
      <c r="DVG36" s="153"/>
      <c r="DVH36" s="155"/>
      <c r="DVI36" s="155"/>
      <c r="DVJ36" s="153"/>
      <c r="DVK36" s="155"/>
      <c r="DVL36" s="18"/>
      <c r="DVM36" s="153"/>
      <c r="DVN36" s="155"/>
      <c r="DVO36" s="155"/>
      <c r="DVP36" s="153"/>
      <c r="DVQ36" s="155"/>
      <c r="DVR36" s="18"/>
      <c r="DVS36" s="153"/>
      <c r="DVT36" s="155"/>
      <c r="DVU36" s="155"/>
      <c r="DVV36" s="153"/>
      <c r="DVW36" s="155"/>
      <c r="DVX36" s="18"/>
      <c r="DVY36" s="153"/>
      <c r="DVZ36" s="155"/>
      <c r="DWA36" s="155"/>
      <c r="DWB36" s="153"/>
      <c r="DWC36" s="155"/>
      <c r="DWD36" s="18"/>
      <c r="DWE36" s="153"/>
      <c r="DWF36" s="155"/>
      <c r="DWG36" s="155"/>
      <c r="DWH36" s="153"/>
      <c r="DWI36" s="155"/>
      <c r="DWJ36" s="18"/>
      <c r="DWK36" s="153"/>
      <c r="DWL36" s="155"/>
      <c r="DWM36" s="155"/>
      <c r="DWN36" s="153"/>
      <c r="DWO36" s="155"/>
      <c r="DWP36" s="18"/>
      <c r="DWQ36" s="153"/>
      <c r="DWR36" s="155"/>
      <c r="DWS36" s="155"/>
      <c r="DWT36" s="153"/>
      <c r="DWU36" s="155"/>
      <c r="DWV36" s="18"/>
      <c r="DWW36" s="153"/>
      <c r="DWX36" s="155"/>
      <c r="DWY36" s="155"/>
      <c r="DWZ36" s="153"/>
      <c r="DXA36" s="155"/>
      <c r="DXB36" s="18"/>
      <c r="DXC36" s="153"/>
      <c r="DXD36" s="155"/>
      <c r="DXE36" s="155"/>
      <c r="DXF36" s="153"/>
      <c r="DXG36" s="155"/>
      <c r="DXH36" s="18"/>
      <c r="DXI36" s="153"/>
      <c r="DXJ36" s="155"/>
      <c r="DXK36" s="155"/>
      <c r="DXL36" s="153"/>
      <c r="DXM36" s="155"/>
      <c r="DXN36" s="18"/>
      <c r="DXO36" s="153"/>
      <c r="DXP36" s="155"/>
      <c r="DXQ36" s="155"/>
      <c r="DXR36" s="153"/>
      <c r="DXS36" s="155"/>
      <c r="DXT36" s="18"/>
      <c r="DXU36" s="153"/>
      <c r="DXV36" s="155"/>
      <c r="DXW36" s="155"/>
      <c r="DXX36" s="153"/>
      <c r="DXY36" s="155"/>
      <c r="DXZ36" s="18"/>
      <c r="DYA36" s="153"/>
      <c r="DYB36" s="155"/>
      <c r="DYC36" s="155"/>
      <c r="DYD36" s="153"/>
      <c r="DYE36" s="155"/>
      <c r="DYF36" s="18"/>
      <c r="DYG36" s="153"/>
      <c r="DYH36" s="155"/>
      <c r="DYI36" s="155"/>
      <c r="DYJ36" s="153"/>
      <c r="DYK36" s="155"/>
      <c r="DYL36" s="18"/>
      <c r="DYM36" s="153"/>
      <c r="DYN36" s="155"/>
      <c r="DYO36" s="155"/>
      <c r="DYP36" s="153"/>
      <c r="DYQ36" s="155"/>
      <c r="DYR36" s="18"/>
      <c r="DYS36" s="153"/>
      <c r="DYT36" s="155"/>
      <c r="DYU36" s="155"/>
      <c r="DYV36" s="153"/>
      <c r="DYW36" s="155"/>
      <c r="DYX36" s="18"/>
      <c r="DYY36" s="153"/>
      <c r="DYZ36" s="155"/>
      <c r="DZA36" s="155"/>
      <c r="DZB36" s="153"/>
      <c r="DZC36" s="155"/>
      <c r="DZD36" s="18"/>
      <c r="DZE36" s="153"/>
      <c r="DZF36" s="155"/>
      <c r="DZG36" s="155"/>
      <c r="DZH36" s="153"/>
      <c r="DZI36" s="155"/>
      <c r="DZJ36" s="18"/>
      <c r="DZK36" s="153"/>
      <c r="DZL36" s="155"/>
      <c r="DZM36" s="155"/>
      <c r="DZN36" s="153"/>
      <c r="DZO36" s="155"/>
      <c r="DZP36" s="18"/>
      <c r="DZQ36" s="153"/>
      <c r="DZR36" s="155"/>
      <c r="DZS36" s="155"/>
      <c r="DZT36" s="153"/>
      <c r="DZU36" s="155"/>
      <c r="DZV36" s="18"/>
      <c r="DZW36" s="153"/>
      <c r="DZX36" s="155"/>
      <c r="DZY36" s="155"/>
      <c r="DZZ36" s="153"/>
      <c r="EAA36" s="155"/>
      <c r="EAB36" s="18"/>
      <c r="EAC36" s="153"/>
      <c r="EAD36" s="155"/>
      <c r="EAE36" s="155"/>
      <c r="EAF36" s="153"/>
      <c r="EAG36" s="155"/>
      <c r="EAH36" s="18"/>
      <c r="EAI36" s="153"/>
      <c r="EAJ36" s="155"/>
      <c r="EAK36" s="155"/>
      <c r="EAL36" s="153"/>
      <c r="EAM36" s="155"/>
      <c r="EAN36" s="18"/>
      <c r="EAO36" s="153"/>
      <c r="EAP36" s="155"/>
      <c r="EAQ36" s="155"/>
      <c r="EAR36" s="153"/>
      <c r="EAS36" s="155"/>
      <c r="EAT36" s="18"/>
      <c r="EAU36" s="153"/>
      <c r="EAV36" s="155"/>
      <c r="EAW36" s="155"/>
      <c r="EAX36" s="153"/>
      <c r="EAY36" s="155"/>
      <c r="EAZ36" s="18"/>
      <c r="EBA36" s="153"/>
      <c r="EBB36" s="155"/>
      <c r="EBC36" s="155"/>
      <c r="EBD36" s="153"/>
      <c r="EBE36" s="155"/>
      <c r="EBF36" s="18"/>
      <c r="EBG36" s="153"/>
      <c r="EBH36" s="155"/>
      <c r="EBI36" s="155"/>
      <c r="EBJ36" s="153"/>
      <c r="EBK36" s="155"/>
      <c r="EBL36" s="18"/>
      <c r="EBM36" s="153"/>
      <c r="EBN36" s="155"/>
      <c r="EBO36" s="155"/>
      <c r="EBP36" s="153"/>
      <c r="EBQ36" s="155"/>
      <c r="EBR36" s="18"/>
      <c r="EBS36" s="153"/>
      <c r="EBT36" s="155"/>
      <c r="EBU36" s="155"/>
      <c r="EBV36" s="153"/>
      <c r="EBW36" s="155"/>
      <c r="EBX36" s="18"/>
      <c r="EBY36" s="153"/>
      <c r="EBZ36" s="155"/>
      <c r="ECA36" s="155"/>
      <c r="ECB36" s="153"/>
      <c r="ECC36" s="155"/>
      <c r="ECD36" s="18"/>
      <c r="ECE36" s="153"/>
      <c r="ECF36" s="155"/>
      <c r="ECG36" s="155"/>
      <c r="ECH36" s="153"/>
      <c r="ECI36" s="155"/>
      <c r="ECJ36" s="18"/>
      <c r="ECK36" s="153"/>
      <c r="ECL36" s="155"/>
      <c r="ECM36" s="155"/>
      <c r="ECN36" s="153"/>
      <c r="ECO36" s="155"/>
      <c r="ECP36" s="18"/>
      <c r="ECQ36" s="153"/>
      <c r="ECR36" s="155"/>
      <c r="ECS36" s="155"/>
      <c r="ECT36" s="153"/>
      <c r="ECU36" s="155"/>
      <c r="ECV36" s="18"/>
      <c r="ECW36" s="153"/>
      <c r="ECX36" s="155"/>
      <c r="ECY36" s="155"/>
      <c r="ECZ36" s="153"/>
      <c r="EDA36" s="155"/>
      <c r="EDB36" s="18"/>
      <c r="EDC36" s="153"/>
      <c r="EDD36" s="155"/>
      <c r="EDE36" s="155"/>
      <c r="EDF36" s="153"/>
      <c r="EDG36" s="155"/>
      <c r="EDH36" s="18"/>
      <c r="EDI36" s="153"/>
      <c r="EDJ36" s="155"/>
      <c r="EDK36" s="155"/>
      <c r="EDL36" s="153"/>
      <c r="EDM36" s="155"/>
      <c r="EDN36" s="18"/>
      <c r="EDO36" s="153"/>
      <c r="EDP36" s="155"/>
      <c r="EDQ36" s="155"/>
      <c r="EDR36" s="153"/>
      <c r="EDS36" s="155"/>
      <c r="EDT36" s="18"/>
      <c r="EDU36" s="153"/>
      <c r="EDV36" s="155"/>
      <c r="EDW36" s="155"/>
      <c r="EDX36" s="153"/>
      <c r="EDY36" s="155"/>
      <c r="EDZ36" s="18"/>
      <c r="EEA36" s="153"/>
      <c r="EEB36" s="155"/>
      <c r="EEC36" s="155"/>
      <c r="EED36" s="153"/>
      <c r="EEE36" s="155"/>
      <c r="EEF36" s="18"/>
      <c r="EEG36" s="153"/>
      <c r="EEH36" s="155"/>
      <c r="EEI36" s="155"/>
      <c r="EEJ36" s="153"/>
      <c r="EEK36" s="155"/>
      <c r="EEL36" s="18"/>
      <c r="EEM36" s="153"/>
      <c r="EEN36" s="155"/>
      <c r="EEO36" s="155"/>
      <c r="EEP36" s="153"/>
      <c r="EEQ36" s="155"/>
      <c r="EER36" s="18"/>
      <c r="EES36" s="153"/>
      <c r="EET36" s="155"/>
      <c r="EEU36" s="155"/>
      <c r="EEV36" s="153"/>
      <c r="EEW36" s="155"/>
      <c r="EEX36" s="18"/>
      <c r="EEY36" s="153"/>
      <c r="EEZ36" s="155"/>
      <c r="EFA36" s="155"/>
      <c r="EFB36" s="153"/>
      <c r="EFC36" s="155"/>
      <c r="EFD36" s="18"/>
      <c r="EFE36" s="153"/>
      <c r="EFF36" s="155"/>
      <c r="EFG36" s="155"/>
      <c r="EFH36" s="153"/>
      <c r="EFI36" s="155"/>
      <c r="EFJ36" s="18"/>
      <c r="EFK36" s="153"/>
      <c r="EFL36" s="155"/>
      <c r="EFM36" s="155"/>
      <c r="EFN36" s="153"/>
      <c r="EFO36" s="155"/>
      <c r="EFP36" s="18"/>
      <c r="EFQ36" s="153"/>
      <c r="EFR36" s="155"/>
      <c r="EFS36" s="155"/>
      <c r="EFT36" s="153"/>
      <c r="EFU36" s="155"/>
      <c r="EFV36" s="18"/>
      <c r="EFW36" s="153"/>
      <c r="EFX36" s="155"/>
      <c r="EFY36" s="155"/>
      <c r="EFZ36" s="153"/>
      <c r="EGA36" s="155"/>
      <c r="EGB36" s="18"/>
      <c r="EGC36" s="153"/>
      <c r="EGD36" s="155"/>
      <c r="EGE36" s="155"/>
      <c r="EGF36" s="153"/>
      <c r="EGG36" s="155"/>
      <c r="EGH36" s="18"/>
      <c r="EGI36" s="153"/>
      <c r="EGJ36" s="155"/>
      <c r="EGK36" s="155"/>
      <c r="EGL36" s="153"/>
      <c r="EGM36" s="155"/>
      <c r="EGN36" s="18"/>
      <c r="EGO36" s="153"/>
      <c r="EGP36" s="155"/>
      <c r="EGQ36" s="155"/>
      <c r="EGR36" s="153"/>
      <c r="EGS36" s="155"/>
      <c r="EGT36" s="18"/>
      <c r="EGU36" s="153"/>
      <c r="EGV36" s="155"/>
      <c r="EGW36" s="155"/>
      <c r="EGX36" s="153"/>
      <c r="EGY36" s="155"/>
      <c r="EGZ36" s="18"/>
      <c r="EHA36" s="153"/>
      <c r="EHB36" s="155"/>
      <c r="EHC36" s="155"/>
      <c r="EHD36" s="153"/>
      <c r="EHE36" s="155"/>
      <c r="EHF36" s="18"/>
      <c r="EHG36" s="153"/>
      <c r="EHH36" s="155"/>
      <c r="EHI36" s="155"/>
      <c r="EHJ36" s="153"/>
      <c r="EHK36" s="155"/>
      <c r="EHL36" s="18"/>
      <c r="EHM36" s="153"/>
      <c r="EHN36" s="155"/>
      <c r="EHO36" s="155"/>
      <c r="EHP36" s="153"/>
      <c r="EHQ36" s="155"/>
      <c r="EHR36" s="18"/>
      <c r="EHS36" s="153"/>
      <c r="EHT36" s="155"/>
      <c r="EHU36" s="155"/>
      <c r="EHV36" s="153"/>
      <c r="EHW36" s="155"/>
      <c r="EHX36" s="18"/>
      <c r="EHY36" s="153"/>
      <c r="EHZ36" s="155"/>
      <c r="EIA36" s="155"/>
      <c r="EIB36" s="153"/>
      <c r="EIC36" s="155"/>
      <c r="EID36" s="18"/>
      <c r="EIE36" s="153"/>
      <c r="EIF36" s="155"/>
      <c r="EIG36" s="155"/>
      <c r="EIH36" s="153"/>
      <c r="EII36" s="155"/>
      <c r="EIJ36" s="18"/>
      <c r="EIK36" s="153"/>
      <c r="EIL36" s="155"/>
      <c r="EIM36" s="155"/>
      <c r="EIN36" s="153"/>
      <c r="EIO36" s="155"/>
      <c r="EIP36" s="18"/>
      <c r="EIQ36" s="153"/>
      <c r="EIR36" s="155"/>
      <c r="EIS36" s="155"/>
      <c r="EIT36" s="153"/>
      <c r="EIU36" s="155"/>
      <c r="EIV36" s="18"/>
      <c r="EIW36" s="153"/>
      <c r="EIX36" s="155"/>
      <c r="EIY36" s="155"/>
      <c r="EIZ36" s="153"/>
      <c r="EJA36" s="155"/>
      <c r="EJB36" s="18"/>
      <c r="EJC36" s="153"/>
      <c r="EJD36" s="155"/>
      <c r="EJE36" s="155"/>
      <c r="EJF36" s="153"/>
      <c r="EJG36" s="155"/>
      <c r="EJH36" s="18"/>
      <c r="EJI36" s="153"/>
      <c r="EJJ36" s="155"/>
      <c r="EJK36" s="155"/>
      <c r="EJL36" s="153"/>
      <c r="EJM36" s="155"/>
      <c r="EJN36" s="18"/>
      <c r="EJO36" s="153"/>
      <c r="EJP36" s="155"/>
      <c r="EJQ36" s="155"/>
      <c r="EJR36" s="153"/>
      <c r="EJS36" s="155"/>
      <c r="EJT36" s="18"/>
      <c r="EJU36" s="153"/>
      <c r="EJV36" s="155"/>
      <c r="EJW36" s="155"/>
      <c r="EJX36" s="153"/>
      <c r="EJY36" s="155"/>
      <c r="EJZ36" s="18"/>
      <c r="EKA36" s="153"/>
      <c r="EKB36" s="155"/>
      <c r="EKC36" s="155"/>
      <c r="EKD36" s="153"/>
      <c r="EKE36" s="155"/>
      <c r="EKF36" s="18"/>
      <c r="EKG36" s="153"/>
      <c r="EKH36" s="155"/>
      <c r="EKI36" s="155"/>
      <c r="EKJ36" s="153"/>
      <c r="EKK36" s="155"/>
      <c r="EKL36" s="18"/>
      <c r="EKM36" s="153"/>
      <c r="EKN36" s="155"/>
      <c r="EKO36" s="155"/>
      <c r="EKP36" s="153"/>
      <c r="EKQ36" s="155"/>
      <c r="EKR36" s="18"/>
      <c r="EKS36" s="153"/>
      <c r="EKT36" s="155"/>
      <c r="EKU36" s="155"/>
      <c r="EKV36" s="153"/>
      <c r="EKW36" s="155"/>
      <c r="EKX36" s="18"/>
      <c r="EKY36" s="153"/>
      <c r="EKZ36" s="155"/>
      <c r="ELA36" s="155"/>
      <c r="ELB36" s="153"/>
      <c r="ELC36" s="155"/>
      <c r="ELD36" s="18"/>
      <c r="ELE36" s="153"/>
      <c r="ELF36" s="155"/>
      <c r="ELG36" s="155"/>
      <c r="ELH36" s="153"/>
      <c r="ELI36" s="155"/>
      <c r="ELJ36" s="18"/>
      <c r="ELK36" s="153"/>
      <c r="ELL36" s="155"/>
      <c r="ELM36" s="155"/>
      <c r="ELN36" s="153"/>
      <c r="ELO36" s="155"/>
      <c r="ELP36" s="18"/>
      <c r="ELQ36" s="153"/>
      <c r="ELR36" s="155"/>
      <c r="ELS36" s="155"/>
      <c r="ELT36" s="153"/>
      <c r="ELU36" s="155"/>
      <c r="ELV36" s="18"/>
      <c r="ELW36" s="153"/>
      <c r="ELX36" s="155"/>
      <c r="ELY36" s="155"/>
      <c r="ELZ36" s="153"/>
      <c r="EMA36" s="155"/>
      <c r="EMB36" s="18"/>
      <c r="EMC36" s="153"/>
      <c r="EMD36" s="155"/>
      <c r="EME36" s="155"/>
      <c r="EMF36" s="153"/>
      <c r="EMG36" s="155"/>
      <c r="EMH36" s="18"/>
      <c r="EMI36" s="153"/>
      <c r="EMJ36" s="155"/>
      <c r="EMK36" s="155"/>
      <c r="EML36" s="153"/>
      <c r="EMM36" s="155"/>
      <c r="EMN36" s="18"/>
      <c r="EMO36" s="153"/>
      <c r="EMP36" s="155"/>
      <c r="EMQ36" s="155"/>
      <c r="EMR36" s="153"/>
      <c r="EMS36" s="155"/>
      <c r="EMT36" s="18"/>
      <c r="EMU36" s="153"/>
      <c r="EMV36" s="155"/>
      <c r="EMW36" s="155"/>
      <c r="EMX36" s="153"/>
      <c r="EMY36" s="155"/>
      <c r="EMZ36" s="18"/>
      <c r="ENA36" s="153"/>
      <c r="ENB36" s="155"/>
      <c r="ENC36" s="155"/>
      <c r="END36" s="153"/>
      <c r="ENE36" s="155"/>
      <c r="ENF36" s="18"/>
      <c r="ENG36" s="153"/>
      <c r="ENH36" s="155"/>
      <c r="ENI36" s="155"/>
      <c r="ENJ36" s="153"/>
      <c r="ENK36" s="155"/>
      <c r="ENL36" s="18"/>
      <c r="ENM36" s="153"/>
      <c r="ENN36" s="155"/>
      <c r="ENO36" s="155"/>
      <c r="ENP36" s="153"/>
      <c r="ENQ36" s="155"/>
      <c r="ENR36" s="18"/>
      <c r="ENS36" s="153"/>
      <c r="ENT36" s="155"/>
      <c r="ENU36" s="155"/>
      <c r="ENV36" s="153"/>
      <c r="ENW36" s="155"/>
      <c r="ENX36" s="18"/>
      <c r="ENY36" s="153"/>
      <c r="ENZ36" s="155"/>
      <c r="EOA36" s="155"/>
      <c r="EOB36" s="153"/>
      <c r="EOC36" s="155"/>
      <c r="EOD36" s="18"/>
      <c r="EOE36" s="153"/>
      <c r="EOF36" s="155"/>
      <c r="EOG36" s="155"/>
      <c r="EOH36" s="153"/>
      <c r="EOI36" s="155"/>
      <c r="EOJ36" s="18"/>
      <c r="EOK36" s="153"/>
      <c r="EOL36" s="155"/>
      <c r="EOM36" s="155"/>
      <c r="EON36" s="153"/>
      <c r="EOO36" s="155"/>
      <c r="EOP36" s="18"/>
      <c r="EOQ36" s="153"/>
      <c r="EOR36" s="155"/>
      <c r="EOS36" s="155"/>
      <c r="EOT36" s="153"/>
      <c r="EOU36" s="155"/>
      <c r="EOV36" s="18"/>
      <c r="EOW36" s="153"/>
      <c r="EOX36" s="155"/>
      <c r="EOY36" s="155"/>
      <c r="EOZ36" s="153"/>
      <c r="EPA36" s="155"/>
      <c r="EPB36" s="18"/>
      <c r="EPC36" s="153"/>
      <c r="EPD36" s="155"/>
      <c r="EPE36" s="155"/>
      <c r="EPF36" s="153"/>
      <c r="EPG36" s="155"/>
      <c r="EPH36" s="18"/>
      <c r="EPI36" s="153"/>
      <c r="EPJ36" s="155"/>
      <c r="EPK36" s="155"/>
      <c r="EPL36" s="153"/>
      <c r="EPM36" s="155"/>
      <c r="EPN36" s="18"/>
      <c r="EPO36" s="153"/>
      <c r="EPP36" s="155"/>
      <c r="EPQ36" s="155"/>
      <c r="EPR36" s="153"/>
      <c r="EPS36" s="155"/>
      <c r="EPT36" s="18"/>
      <c r="EPU36" s="153"/>
      <c r="EPV36" s="155"/>
      <c r="EPW36" s="155"/>
      <c r="EPX36" s="153"/>
      <c r="EPY36" s="155"/>
      <c r="EPZ36" s="18"/>
      <c r="EQA36" s="153"/>
      <c r="EQB36" s="155"/>
      <c r="EQC36" s="155"/>
      <c r="EQD36" s="153"/>
      <c r="EQE36" s="155"/>
      <c r="EQF36" s="18"/>
      <c r="EQG36" s="153"/>
      <c r="EQH36" s="155"/>
      <c r="EQI36" s="155"/>
      <c r="EQJ36" s="153"/>
      <c r="EQK36" s="155"/>
      <c r="EQL36" s="18"/>
      <c r="EQM36" s="153"/>
      <c r="EQN36" s="155"/>
      <c r="EQO36" s="155"/>
      <c r="EQP36" s="153"/>
      <c r="EQQ36" s="155"/>
      <c r="EQR36" s="18"/>
      <c r="EQS36" s="153"/>
      <c r="EQT36" s="155"/>
      <c r="EQU36" s="155"/>
      <c r="EQV36" s="153"/>
      <c r="EQW36" s="155"/>
      <c r="EQX36" s="18"/>
      <c r="EQY36" s="153"/>
      <c r="EQZ36" s="155"/>
      <c r="ERA36" s="155"/>
      <c r="ERB36" s="153"/>
      <c r="ERC36" s="155"/>
      <c r="ERD36" s="18"/>
      <c r="ERE36" s="153"/>
      <c r="ERF36" s="155"/>
      <c r="ERG36" s="155"/>
      <c r="ERH36" s="153"/>
      <c r="ERI36" s="155"/>
      <c r="ERJ36" s="18"/>
      <c r="ERK36" s="153"/>
      <c r="ERL36" s="155"/>
      <c r="ERM36" s="155"/>
      <c r="ERN36" s="153"/>
      <c r="ERO36" s="155"/>
      <c r="ERP36" s="18"/>
      <c r="ERQ36" s="153"/>
      <c r="ERR36" s="155"/>
      <c r="ERS36" s="155"/>
      <c r="ERT36" s="153"/>
      <c r="ERU36" s="155"/>
      <c r="ERV36" s="18"/>
      <c r="ERW36" s="153"/>
      <c r="ERX36" s="155"/>
      <c r="ERY36" s="155"/>
      <c r="ERZ36" s="153"/>
      <c r="ESA36" s="155"/>
      <c r="ESB36" s="18"/>
      <c r="ESC36" s="153"/>
      <c r="ESD36" s="155"/>
      <c r="ESE36" s="155"/>
      <c r="ESF36" s="153"/>
      <c r="ESG36" s="155"/>
      <c r="ESH36" s="18"/>
      <c r="ESI36" s="153"/>
      <c r="ESJ36" s="155"/>
      <c r="ESK36" s="155"/>
      <c r="ESL36" s="153"/>
      <c r="ESM36" s="155"/>
      <c r="ESN36" s="18"/>
      <c r="ESO36" s="153"/>
      <c r="ESP36" s="155"/>
      <c r="ESQ36" s="155"/>
      <c r="ESR36" s="153"/>
      <c r="ESS36" s="155"/>
      <c r="EST36" s="18"/>
      <c r="ESU36" s="153"/>
      <c r="ESV36" s="155"/>
      <c r="ESW36" s="155"/>
      <c r="ESX36" s="153"/>
      <c r="ESY36" s="155"/>
      <c r="ESZ36" s="18"/>
      <c r="ETA36" s="153"/>
      <c r="ETB36" s="155"/>
      <c r="ETC36" s="155"/>
      <c r="ETD36" s="153"/>
      <c r="ETE36" s="155"/>
      <c r="ETF36" s="18"/>
      <c r="ETG36" s="153"/>
      <c r="ETH36" s="155"/>
      <c r="ETI36" s="155"/>
      <c r="ETJ36" s="153"/>
      <c r="ETK36" s="155"/>
      <c r="ETL36" s="18"/>
      <c r="ETM36" s="153"/>
      <c r="ETN36" s="155"/>
      <c r="ETO36" s="155"/>
      <c r="ETP36" s="153"/>
      <c r="ETQ36" s="155"/>
      <c r="ETR36" s="18"/>
      <c r="ETS36" s="153"/>
      <c r="ETT36" s="155"/>
      <c r="ETU36" s="155"/>
      <c r="ETV36" s="153"/>
      <c r="ETW36" s="155"/>
      <c r="ETX36" s="18"/>
      <c r="ETY36" s="153"/>
      <c r="ETZ36" s="155"/>
      <c r="EUA36" s="155"/>
      <c r="EUB36" s="153"/>
      <c r="EUC36" s="155"/>
      <c r="EUD36" s="18"/>
      <c r="EUE36" s="153"/>
      <c r="EUF36" s="155"/>
      <c r="EUG36" s="155"/>
      <c r="EUH36" s="153"/>
      <c r="EUI36" s="155"/>
      <c r="EUJ36" s="18"/>
      <c r="EUK36" s="153"/>
      <c r="EUL36" s="155"/>
      <c r="EUM36" s="155"/>
      <c r="EUN36" s="153"/>
      <c r="EUO36" s="155"/>
      <c r="EUP36" s="18"/>
      <c r="EUQ36" s="153"/>
      <c r="EUR36" s="155"/>
      <c r="EUS36" s="155"/>
      <c r="EUT36" s="153"/>
      <c r="EUU36" s="155"/>
      <c r="EUV36" s="18"/>
      <c r="EUW36" s="153"/>
      <c r="EUX36" s="155"/>
      <c r="EUY36" s="155"/>
      <c r="EUZ36" s="153"/>
      <c r="EVA36" s="155"/>
      <c r="EVB36" s="18"/>
      <c r="EVC36" s="153"/>
      <c r="EVD36" s="155"/>
      <c r="EVE36" s="155"/>
      <c r="EVF36" s="153"/>
      <c r="EVG36" s="155"/>
      <c r="EVH36" s="18"/>
      <c r="EVI36" s="153"/>
      <c r="EVJ36" s="155"/>
      <c r="EVK36" s="155"/>
      <c r="EVL36" s="153"/>
      <c r="EVM36" s="155"/>
      <c r="EVN36" s="18"/>
      <c r="EVO36" s="153"/>
      <c r="EVP36" s="155"/>
      <c r="EVQ36" s="155"/>
      <c r="EVR36" s="153"/>
      <c r="EVS36" s="155"/>
      <c r="EVT36" s="18"/>
      <c r="EVU36" s="153"/>
      <c r="EVV36" s="155"/>
      <c r="EVW36" s="155"/>
      <c r="EVX36" s="153"/>
      <c r="EVY36" s="155"/>
      <c r="EVZ36" s="18"/>
      <c r="EWA36" s="153"/>
      <c r="EWB36" s="155"/>
      <c r="EWC36" s="155"/>
      <c r="EWD36" s="153"/>
      <c r="EWE36" s="155"/>
      <c r="EWF36" s="18"/>
      <c r="EWG36" s="153"/>
      <c r="EWH36" s="155"/>
      <c r="EWI36" s="155"/>
      <c r="EWJ36" s="153"/>
      <c r="EWK36" s="155"/>
      <c r="EWL36" s="18"/>
      <c r="EWM36" s="153"/>
      <c r="EWN36" s="155"/>
      <c r="EWO36" s="155"/>
      <c r="EWP36" s="153"/>
      <c r="EWQ36" s="155"/>
      <c r="EWR36" s="18"/>
      <c r="EWS36" s="153"/>
      <c r="EWT36" s="155"/>
      <c r="EWU36" s="155"/>
      <c r="EWV36" s="153"/>
      <c r="EWW36" s="155"/>
      <c r="EWX36" s="18"/>
      <c r="EWY36" s="153"/>
      <c r="EWZ36" s="155"/>
      <c r="EXA36" s="155"/>
      <c r="EXB36" s="153"/>
      <c r="EXC36" s="155"/>
      <c r="EXD36" s="18"/>
      <c r="EXE36" s="153"/>
      <c r="EXF36" s="155"/>
      <c r="EXG36" s="155"/>
      <c r="EXH36" s="153"/>
      <c r="EXI36" s="155"/>
      <c r="EXJ36" s="18"/>
      <c r="EXK36" s="153"/>
      <c r="EXL36" s="155"/>
      <c r="EXM36" s="155"/>
      <c r="EXN36" s="153"/>
      <c r="EXO36" s="155"/>
      <c r="EXP36" s="18"/>
      <c r="EXQ36" s="153"/>
      <c r="EXR36" s="155"/>
      <c r="EXS36" s="155"/>
      <c r="EXT36" s="153"/>
      <c r="EXU36" s="155"/>
      <c r="EXV36" s="18"/>
      <c r="EXW36" s="153"/>
      <c r="EXX36" s="155"/>
      <c r="EXY36" s="155"/>
      <c r="EXZ36" s="153"/>
      <c r="EYA36" s="155"/>
      <c r="EYB36" s="18"/>
      <c r="EYC36" s="153"/>
      <c r="EYD36" s="155"/>
      <c r="EYE36" s="155"/>
      <c r="EYF36" s="153"/>
      <c r="EYG36" s="155"/>
      <c r="EYH36" s="18"/>
      <c r="EYI36" s="153"/>
      <c r="EYJ36" s="155"/>
      <c r="EYK36" s="155"/>
      <c r="EYL36" s="153"/>
      <c r="EYM36" s="155"/>
      <c r="EYN36" s="18"/>
      <c r="EYO36" s="153"/>
      <c r="EYP36" s="155"/>
      <c r="EYQ36" s="155"/>
      <c r="EYR36" s="153"/>
      <c r="EYS36" s="155"/>
      <c r="EYT36" s="18"/>
      <c r="EYU36" s="153"/>
      <c r="EYV36" s="155"/>
      <c r="EYW36" s="155"/>
      <c r="EYX36" s="153"/>
      <c r="EYY36" s="155"/>
      <c r="EYZ36" s="18"/>
      <c r="EZA36" s="153"/>
      <c r="EZB36" s="155"/>
      <c r="EZC36" s="155"/>
      <c r="EZD36" s="153"/>
      <c r="EZE36" s="155"/>
      <c r="EZF36" s="18"/>
      <c r="EZG36" s="153"/>
      <c r="EZH36" s="155"/>
      <c r="EZI36" s="155"/>
      <c r="EZJ36" s="153"/>
      <c r="EZK36" s="155"/>
      <c r="EZL36" s="18"/>
      <c r="EZM36" s="153"/>
      <c r="EZN36" s="155"/>
      <c r="EZO36" s="155"/>
      <c r="EZP36" s="153"/>
      <c r="EZQ36" s="155"/>
      <c r="EZR36" s="18"/>
      <c r="EZS36" s="153"/>
      <c r="EZT36" s="155"/>
      <c r="EZU36" s="155"/>
      <c r="EZV36" s="153"/>
      <c r="EZW36" s="155"/>
      <c r="EZX36" s="18"/>
      <c r="EZY36" s="153"/>
      <c r="EZZ36" s="155"/>
      <c r="FAA36" s="155"/>
      <c r="FAB36" s="153"/>
      <c r="FAC36" s="155"/>
      <c r="FAD36" s="18"/>
      <c r="FAE36" s="153"/>
      <c r="FAF36" s="155"/>
      <c r="FAG36" s="155"/>
      <c r="FAH36" s="153"/>
      <c r="FAI36" s="155"/>
      <c r="FAJ36" s="18"/>
      <c r="FAK36" s="153"/>
      <c r="FAL36" s="155"/>
      <c r="FAM36" s="155"/>
      <c r="FAN36" s="153"/>
      <c r="FAO36" s="155"/>
      <c r="FAP36" s="18"/>
      <c r="FAQ36" s="153"/>
      <c r="FAR36" s="155"/>
      <c r="FAS36" s="155"/>
      <c r="FAT36" s="153"/>
      <c r="FAU36" s="155"/>
      <c r="FAV36" s="18"/>
      <c r="FAW36" s="153"/>
      <c r="FAX36" s="155"/>
      <c r="FAY36" s="155"/>
      <c r="FAZ36" s="153"/>
      <c r="FBA36" s="155"/>
      <c r="FBB36" s="18"/>
      <c r="FBC36" s="153"/>
      <c r="FBD36" s="155"/>
      <c r="FBE36" s="155"/>
      <c r="FBF36" s="153"/>
      <c r="FBG36" s="155"/>
      <c r="FBH36" s="18"/>
      <c r="FBI36" s="153"/>
      <c r="FBJ36" s="155"/>
      <c r="FBK36" s="155"/>
      <c r="FBL36" s="153"/>
      <c r="FBM36" s="155"/>
      <c r="FBN36" s="18"/>
      <c r="FBO36" s="153"/>
      <c r="FBP36" s="155"/>
      <c r="FBQ36" s="155"/>
      <c r="FBR36" s="153"/>
      <c r="FBS36" s="155"/>
      <c r="FBT36" s="18"/>
      <c r="FBU36" s="153"/>
      <c r="FBV36" s="155"/>
      <c r="FBW36" s="155"/>
      <c r="FBX36" s="153"/>
      <c r="FBY36" s="155"/>
      <c r="FBZ36" s="18"/>
      <c r="FCA36" s="153"/>
      <c r="FCB36" s="155"/>
      <c r="FCC36" s="155"/>
      <c r="FCD36" s="153"/>
      <c r="FCE36" s="155"/>
      <c r="FCF36" s="18"/>
      <c r="FCG36" s="153"/>
      <c r="FCH36" s="155"/>
      <c r="FCI36" s="155"/>
      <c r="FCJ36" s="153"/>
      <c r="FCK36" s="155"/>
      <c r="FCL36" s="18"/>
      <c r="FCM36" s="153"/>
      <c r="FCN36" s="155"/>
      <c r="FCO36" s="155"/>
      <c r="FCP36" s="153"/>
      <c r="FCQ36" s="155"/>
      <c r="FCR36" s="18"/>
      <c r="FCS36" s="153"/>
      <c r="FCT36" s="155"/>
      <c r="FCU36" s="155"/>
      <c r="FCV36" s="153"/>
      <c r="FCW36" s="155"/>
      <c r="FCX36" s="18"/>
      <c r="FCY36" s="153"/>
      <c r="FCZ36" s="155"/>
      <c r="FDA36" s="155"/>
      <c r="FDB36" s="153"/>
      <c r="FDC36" s="155"/>
      <c r="FDD36" s="18"/>
      <c r="FDE36" s="153"/>
      <c r="FDF36" s="155"/>
      <c r="FDG36" s="155"/>
      <c r="FDH36" s="153"/>
      <c r="FDI36" s="155"/>
      <c r="FDJ36" s="18"/>
      <c r="FDK36" s="153"/>
      <c r="FDL36" s="155"/>
      <c r="FDM36" s="155"/>
      <c r="FDN36" s="153"/>
      <c r="FDO36" s="155"/>
      <c r="FDP36" s="18"/>
      <c r="FDQ36" s="153"/>
      <c r="FDR36" s="155"/>
      <c r="FDS36" s="155"/>
      <c r="FDT36" s="153"/>
      <c r="FDU36" s="155"/>
      <c r="FDV36" s="18"/>
      <c r="FDW36" s="153"/>
      <c r="FDX36" s="155"/>
      <c r="FDY36" s="155"/>
      <c r="FDZ36" s="153"/>
      <c r="FEA36" s="155"/>
      <c r="FEB36" s="18"/>
      <c r="FEC36" s="153"/>
      <c r="FED36" s="155"/>
      <c r="FEE36" s="155"/>
      <c r="FEF36" s="153"/>
      <c r="FEG36" s="155"/>
      <c r="FEH36" s="18"/>
      <c r="FEI36" s="153"/>
      <c r="FEJ36" s="155"/>
      <c r="FEK36" s="155"/>
      <c r="FEL36" s="153"/>
      <c r="FEM36" s="155"/>
      <c r="FEN36" s="18"/>
      <c r="FEO36" s="153"/>
      <c r="FEP36" s="155"/>
      <c r="FEQ36" s="155"/>
      <c r="FER36" s="153"/>
      <c r="FES36" s="155"/>
      <c r="FET36" s="18"/>
      <c r="FEU36" s="153"/>
      <c r="FEV36" s="155"/>
      <c r="FEW36" s="155"/>
      <c r="FEX36" s="153"/>
      <c r="FEY36" s="155"/>
      <c r="FEZ36" s="18"/>
      <c r="FFA36" s="153"/>
      <c r="FFB36" s="155"/>
      <c r="FFC36" s="155"/>
      <c r="FFD36" s="153"/>
      <c r="FFE36" s="155"/>
      <c r="FFF36" s="18"/>
      <c r="FFG36" s="153"/>
      <c r="FFH36" s="155"/>
      <c r="FFI36" s="155"/>
      <c r="FFJ36" s="153"/>
      <c r="FFK36" s="155"/>
      <c r="FFL36" s="18"/>
      <c r="FFM36" s="153"/>
      <c r="FFN36" s="155"/>
      <c r="FFO36" s="155"/>
      <c r="FFP36" s="153"/>
      <c r="FFQ36" s="155"/>
      <c r="FFR36" s="18"/>
      <c r="FFS36" s="153"/>
      <c r="FFT36" s="155"/>
      <c r="FFU36" s="155"/>
      <c r="FFV36" s="153"/>
      <c r="FFW36" s="155"/>
      <c r="FFX36" s="18"/>
      <c r="FFY36" s="153"/>
      <c r="FFZ36" s="155"/>
      <c r="FGA36" s="155"/>
      <c r="FGB36" s="153"/>
      <c r="FGC36" s="155"/>
      <c r="FGD36" s="18"/>
      <c r="FGE36" s="153"/>
      <c r="FGF36" s="155"/>
      <c r="FGG36" s="155"/>
      <c r="FGH36" s="153"/>
      <c r="FGI36" s="155"/>
      <c r="FGJ36" s="18"/>
      <c r="FGK36" s="153"/>
      <c r="FGL36" s="155"/>
      <c r="FGM36" s="155"/>
      <c r="FGN36" s="153"/>
      <c r="FGO36" s="155"/>
      <c r="FGP36" s="18"/>
      <c r="FGQ36" s="153"/>
      <c r="FGR36" s="155"/>
      <c r="FGS36" s="155"/>
      <c r="FGT36" s="153"/>
      <c r="FGU36" s="155"/>
      <c r="FGV36" s="18"/>
      <c r="FGW36" s="153"/>
      <c r="FGX36" s="155"/>
      <c r="FGY36" s="155"/>
      <c r="FGZ36" s="153"/>
      <c r="FHA36" s="155"/>
      <c r="FHB36" s="18"/>
      <c r="FHC36" s="153"/>
      <c r="FHD36" s="155"/>
      <c r="FHE36" s="155"/>
      <c r="FHF36" s="153"/>
      <c r="FHG36" s="155"/>
      <c r="FHH36" s="18"/>
      <c r="FHI36" s="153"/>
      <c r="FHJ36" s="155"/>
      <c r="FHK36" s="155"/>
      <c r="FHL36" s="153"/>
      <c r="FHM36" s="155"/>
      <c r="FHN36" s="18"/>
      <c r="FHO36" s="153"/>
      <c r="FHP36" s="155"/>
      <c r="FHQ36" s="155"/>
      <c r="FHR36" s="153"/>
      <c r="FHS36" s="155"/>
      <c r="FHT36" s="18"/>
      <c r="FHU36" s="153"/>
      <c r="FHV36" s="155"/>
      <c r="FHW36" s="155"/>
      <c r="FHX36" s="153"/>
      <c r="FHY36" s="155"/>
      <c r="FHZ36" s="18"/>
      <c r="FIA36" s="153"/>
      <c r="FIB36" s="155"/>
      <c r="FIC36" s="155"/>
      <c r="FID36" s="153"/>
      <c r="FIE36" s="155"/>
      <c r="FIF36" s="18"/>
      <c r="FIG36" s="153"/>
      <c r="FIH36" s="155"/>
      <c r="FII36" s="155"/>
      <c r="FIJ36" s="153"/>
      <c r="FIK36" s="155"/>
      <c r="FIL36" s="18"/>
      <c r="FIM36" s="153"/>
      <c r="FIN36" s="155"/>
      <c r="FIO36" s="155"/>
      <c r="FIP36" s="153"/>
      <c r="FIQ36" s="155"/>
      <c r="FIR36" s="18"/>
      <c r="FIS36" s="153"/>
      <c r="FIT36" s="155"/>
      <c r="FIU36" s="155"/>
      <c r="FIV36" s="153"/>
      <c r="FIW36" s="155"/>
      <c r="FIX36" s="18"/>
      <c r="FIY36" s="153"/>
      <c r="FIZ36" s="155"/>
      <c r="FJA36" s="155"/>
      <c r="FJB36" s="153"/>
      <c r="FJC36" s="155"/>
      <c r="FJD36" s="18"/>
      <c r="FJE36" s="153"/>
      <c r="FJF36" s="155"/>
      <c r="FJG36" s="155"/>
      <c r="FJH36" s="153"/>
      <c r="FJI36" s="155"/>
      <c r="FJJ36" s="18"/>
      <c r="FJK36" s="153"/>
      <c r="FJL36" s="155"/>
      <c r="FJM36" s="155"/>
      <c r="FJN36" s="153"/>
      <c r="FJO36" s="155"/>
      <c r="FJP36" s="18"/>
      <c r="FJQ36" s="153"/>
      <c r="FJR36" s="155"/>
      <c r="FJS36" s="155"/>
      <c r="FJT36" s="153"/>
      <c r="FJU36" s="155"/>
      <c r="FJV36" s="18"/>
      <c r="FJW36" s="153"/>
      <c r="FJX36" s="155"/>
      <c r="FJY36" s="155"/>
      <c r="FJZ36" s="153"/>
      <c r="FKA36" s="155"/>
      <c r="FKB36" s="18"/>
      <c r="FKC36" s="153"/>
      <c r="FKD36" s="155"/>
      <c r="FKE36" s="155"/>
      <c r="FKF36" s="153"/>
      <c r="FKG36" s="155"/>
      <c r="FKH36" s="18"/>
      <c r="FKI36" s="153"/>
      <c r="FKJ36" s="155"/>
      <c r="FKK36" s="155"/>
      <c r="FKL36" s="153"/>
      <c r="FKM36" s="155"/>
      <c r="FKN36" s="18"/>
      <c r="FKO36" s="153"/>
      <c r="FKP36" s="155"/>
      <c r="FKQ36" s="155"/>
      <c r="FKR36" s="153"/>
      <c r="FKS36" s="155"/>
      <c r="FKT36" s="18"/>
      <c r="FKU36" s="153"/>
      <c r="FKV36" s="155"/>
      <c r="FKW36" s="155"/>
      <c r="FKX36" s="153"/>
      <c r="FKY36" s="155"/>
      <c r="FKZ36" s="18"/>
      <c r="FLA36" s="153"/>
      <c r="FLB36" s="155"/>
      <c r="FLC36" s="155"/>
      <c r="FLD36" s="153"/>
      <c r="FLE36" s="155"/>
      <c r="FLF36" s="18"/>
      <c r="FLG36" s="153"/>
      <c r="FLH36" s="155"/>
      <c r="FLI36" s="155"/>
      <c r="FLJ36" s="153"/>
      <c r="FLK36" s="155"/>
      <c r="FLL36" s="18"/>
      <c r="FLM36" s="153"/>
      <c r="FLN36" s="155"/>
      <c r="FLO36" s="155"/>
      <c r="FLP36" s="153"/>
      <c r="FLQ36" s="155"/>
      <c r="FLR36" s="18"/>
      <c r="FLS36" s="153"/>
      <c r="FLT36" s="155"/>
      <c r="FLU36" s="155"/>
      <c r="FLV36" s="153"/>
      <c r="FLW36" s="155"/>
      <c r="FLX36" s="18"/>
      <c r="FLY36" s="153"/>
      <c r="FLZ36" s="155"/>
      <c r="FMA36" s="155"/>
      <c r="FMB36" s="153"/>
      <c r="FMC36" s="155"/>
      <c r="FMD36" s="18"/>
      <c r="FME36" s="153"/>
      <c r="FMF36" s="155"/>
      <c r="FMG36" s="155"/>
      <c r="FMH36" s="153"/>
      <c r="FMI36" s="155"/>
      <c r="FMJ36" s="18"/>
      <c r="FMK36" s="153"/>
      <c r="FML36" s="155"/>
      <c r="FMM36" s="155"/>
      <c r="FMN36" s="153"/>
      <c r="FMO36" s="155"/>
      <c r="FMP36" s="18"/>
      <c r="FMQ36" s="153"/>
      <c r="FMR36" s="155"/>
      <c r="FMS36" s="155"/>
      <c r="FMT36" s="153"/>
      <c r="FMU36" s="155"/>
      <c r="FMV36" s="18"/>
      <c r="FMW36" s="153"/>
      <c r="FMX36" s="155"/>
      <c r="FMY36" s="155"/>
      <c r="FMZ36" s="153"/>
      <c r="FNA36" s="155"/>
      <c r="FNB36" s="18"/>
      <c r="FNC36" s="153"/>
      <c r="FND36" s="155"/>
      <c r="FNE36" s="155"/>
      <c r="FNF36" s="153"/>
      <c r="FNG36" s="155"/>
      <c r="FNH36" s="18"/>
      <c r="FNI36" s="153"/>
      <c r="FNJ36" s="155"/>
      <c r="FNK36" s="155"/>
      <c r="FNL36" s="153"/>
      <c r="FNM36" s="155"/>
      <c r="FNN36" s="18"/>
      <c r="FNO36" s="153"/>
      <c r="FNP36" s="155"/>
      <c r="FNQ36" s="155"/>
      <c r="FNR36" s="153"/>
      <c r="FNS36" s="155"/>
      <c r="FNT36" s="18"/>
      <c r="FNU36" s="153"/>
      <c r="FNV36" s="155"/>
      <c r="FNW36" s="155"/>
      <c r="FNX36" s="153"/>
      <c r="FNY36" s="155"/>
      <c r="FNZ36" s="18"/>
      <c r="FOA36" s="153"/>
      <c r="FOB36" s="155"/>
      <c r="FOC36" s="155"/>
      <c r="FOD36" s="153"/>
      <c r="FOE36" s="155"/>
      <c r="FOF36" s="18"/>
      <c r="FOG36" s="153"/>
      <c r="FOH36" s="155"/>
      <c r="FOI36" s="155"/>
      <c r="FOJ36" s="153"/>
      <c r="FOK36" s="155"/>
      <c r="FOL36" s="18"/>
      <c r="FOM36" s="153"/>
      <c r="FON36" s="155"/>
      <c r="FOO36" s="155"/>
      <c r="FOP36" s="153"/>
      <c r="FOQ36" s="155"/>
      <c r="FOR36" s="18"/>
      <c r="FOS36" s="153"/>
      <c r="FOT36" s="155"/>
      <c r="FOU36" s="155"/>
      <c r="FOV36" s="153"/>
      <c r="FOW36" s="155"/>
      <c r="FOX36" s="18"/>
      <c r="FOY36" s="153"/>
      <c r="FOZ36" s="155"/>
      <c r="FPA36" s="155"/>
      <c r="FPB36" s="153"/>
      <c r="FPC36" s="155"/>
      <c r="FPD36" s="18"/>
      <c r="FPE36" s="153"/>
      <c r="FPF36" s="155"/>
      <c r="FPG36" s="155"/>
      <c r="FPH36" s="153"/>
      <c r="FPI36" s="155"/>
      <c r="FPJ36" s="18"/>
      <c r="FPK36" s="153"/>
      <c r="FPL36" s="155"/>
      <c r="FPM36" s="155"/>
      <c r="FPN36" s="153"/>
      <c r="FPO36" s="155"/>
      <c r="FPP36" s="18"/>
      <c r="FPQ36" s="153"/>
      <c r="FPR36" s="155"/>
      <c r="FPS36" s="155"/>
      <c r="FPT36" s="153"/>
      <c r="FPU36" s="155"/>
      <c r="FPV36" s="18"/>
      <c r="FPW36" s="153"/>
      <c r="FPX36" s="155"/>
      <c r="FPY36" s="155"/>
      <c r="FPZ36" s="153"/>
      <c r="FQA36" s="155"/>
      <c r="FQB36" s="18"/>
      <c r="FQC36" s="153"/>
      <c r="FQD36" s="155"/>
      <c r="FQE36" s="155"/>
      <c r="FQF36" s="153"/>
      <c r="FQG36" s="155"/>
      <c r="FQH36" s="18"/>
      <c r="FQI36" s="153"/>
      <c r="FQJ36" s="155"/>
      <c r="FQK36" s="155"/>
      <c r="FQL36" s="153"/>
      <c r="FQM36" s="155"/>
      <c r="FQN36" s="18"/>
      <c r="FQO36" s="153"/>
      <c r="FQP36" s="155"/>
      <c r="FQQ36" s="155"/>
      <c r="FQR36" s="153"/>
      <c r="FQS36" s="155"/>
      <c r="FQT36" s="18"/>
      <c r="FQU36" s="153"/>
      <c r="FQV36" s="155"/>
      <c r="FQW36" s="155"/>
      <c r="FQX36" s="153"/>
      <c r="FQY36" s="155"/>
      <c r="FQZ36" s="18"/>
      <c r="FRA36" s="153"/>
      <c r="FRB36" s="155"/>
      <c r="FRC36" s="155"/>
      <c r="FRD36" s="153"/>
      <c r="FRE36" s="155"/>
      <c r="FRF36" s="18"/>
      <c r="FRG36" s="153"/>
      <c r="FRH36" s="155"/>
      <c r="FRI36" s="155"/>
      <c r="FRJ36" s="153"/>
      <c r="FRK36" s="155"/>
      <c r="FRL36" s="18"/>
      <c r="FRM36" s="153"/>
      <c r="FRN36" s="155"/>
      <c r="FRO36" s="155"/>
      <c r="FRP36" s="153"/>
      <c r="FRQ36" s="155"/>
      <c r="FRR36" s="18"/>
      <c r="FRS36" s="153"/>
      <c r="FRT36" s="155"/>
      <c r="FRU36" s="155"/>
      <c r="FRV36" s="153"/>
      <c r="FRW36" s="155"/>
      <c r="FRX36" s="18"/>
      <c r="FRY36" s="153"/>
      <c r="FRZ36" s="155"/>
      <c r="FSA36" s="155"/>
      <c r="FSB36" s="153"/>
      <c r="FSC36" s="155"/>
      <c r="FSD36" s="18"/>
      <c r="FSE36" s="153"/>
      <c r="FSF36" s="155"/>
      <c r="FSG36" s="155"/>
      <c r="FSH36" s="153"/>
      <c r="FSI36" s="155"/>
      <c r="FSJ36" s="18"/>
      <c r="FSK36" s="153"/>
      <c r="FSL36" s="155"/>
      <c r="FSM36" s="155"/>
      <c r="FSN36" s="153"/>
      <c r="FSO36" s="155"/>
      <c r="FSP36" s="18"/>
      <c r="FSQ36" s="153"/>
      <c r="FSR36" s="155"/>
      <c r="FSS36" s="155"/>
      <c r="FST36" s="153"/>
      <c r="FSU36" s="155"/>
      <c r="FSV36" s="18"/>
      <c r="FSW36" s="153"/>
      <c r="FSX36" s="155"/>
      <c r="FSY36" s="155"/>
      <c r="FSZ36" s="153"/>
      <c r="FTA36" s="155"/>
      <c r="FTB36" s="18"/>
      <c r="FTC36" s="153"/>
      <c r="FTD36" s="155"/>
      <c r="FTE36" s="155"/>
      <c r="FTF36" s="153"/>
      <c r="FTG36" s="155"/>
      <c r="FTH36" s="18"/>
      <c r="FTI36" s="153"/>
      <c r="FTJ36" s="155"/>
      <c r="FTK36" s="155"/>
      <c r="FTL36" s="153"/>
      <c r="FTM36" s="155"/>
      <c r="FTN36" s="18"/>
      <c r="FTO36" s="153"/>
      <c r="FTP36" s="155"/>
      <c r="FTQ36" s="155"/>
      <c r="FTR36" s="153"/>
      <c r="FTS36" s="155"/>
      <c r="FTT36" s="18"/>
      <c r="FTU36" s="153"/>
      <c r="FTV36" s="155"/>
      <c r="FTW36" s="155"/>
      <c r="FTX36" s="153"/>
      <c r="FTY36" s="155"/>
      <c r="FTZ36" s="18"/>
      <c r="FUA36" s="153"/>
      <c r="FUB36" s="155"/>
      <c r="FUC36" s="155"/>
      <c r="FUD36" s="153"/>
      <c r="FUE36" s="155"/>
      <c r="FUF36" s="18"/>
      <c r="FUG36" s="153"/>
      <c r="FUH36" s="155"/>
      <c r="FUI36" s="155"/>
      <c r="FUJ36" s="153"/>
      <c r="FUK36" s="155"/>
      <c r="FUL36" s="18"/>
      <c r="FUM36" s="153"/>
      <c r="FUN36" s="155"/>
      <c r="FUO36" s="155"/>
      <c r="FUP36" s="153"/>
      <c r="FUQ36" s="155"/>
      <c r="FUR36" s="18"/>
      <c r="FUS36" s="153"/>
      <c r="FUT36" s="155"/>
      <c r="FUU36" s="155"/>
      <c r="FUV36" s="153"/>
      <c r="FUW36" s="155"/>
      <c r="FUX36" s="18"/>
      <c r="FUY36" s="153"/>
      <c r="FUZ36" s="155"/>
      <c r="FVA36" s="155"/>
      <c r="FVB36" s="153"/>
      <c r="FVC36" s="155"/>
      <c r="FVD36" s="18"/>
      <c r="FVE36" s="153"/>
      <c r="FVF36" s="155"/>
      <c r="FVG36" s="155"/>
      <c r="FVH36" s="153"/>
      <c r="FVI36" s="155"/>
      <c r="FVJ36" s="18"/>
      <c r="FVK36" s="153"/>
      <c r="FVL36" s="155"/>
      <c r="FVM36" s="155"/>
      <c r="FVN36" s="153"/>
      <c r="FVO36" s="155"/>
      <c r="FVP36" s="18"/>
      <c r="FVQ36" s="153"/>
      <c r="FVR36" s="155"/>
      <c r="FVS36" s="155"/>
      <c r="FVT36" s="153"/>
      <c r="FVU36" s="155"/>
      <c r="FVV36" s="18"/>
      <c r="FVW36" s="153"/>
      <c r="FVX36" s="155"/>
      <c r="FVY36" s="155"/>
      <c r="FVZ36" s="153"/>
      <c r="FWA36" s="155"/>
      <c r="FWB36" s="18"/>
      <c r="FWC36" s="153"/>
      <c r="FWD36" s="155"/>
      <c r="FWE36" s="155"/>
      <c r="FWF36" s="153"/>
      <c r="FWG36" s="155"/>
      <c r="FWH36" s="18"/>
      <c r="FWI36" s="153"/>
      <c r="FWJ36" s="155"/>
      <c r="FWK36" s="155"/>
      <c r="FWL36" s="153"/>
      <c r="FWM36" s="155"/>
      <c r="FWN36" s="18"/>
      <c r="FWO36" s="153"/>
      <c r="FWP36" s="155"/>
      <c r="FWQ36" s="155"/>
      <c r="FWR36" s="153"/>
      <c r="FWS36" s="155"/>
      <c r="FWT36" s="18"/>
      <c r="FWU36" s="153"/>
      <c r="FWV36" s="155"/>
      <c r="FWW36" s="155"/>
      <c r="FWX36" s="153"/>
      <c r="FWY36" s="155"/>
      <c r="FWZ36" s="18"/>
      <c r="FXA36" s="153"/>
      <c r="FXB36" s="155"/>
      <c r="FXC36" s="155"/>
      <c r="FXD36" s="153"/>
      <c r="FXE36" s="155"/>
      <c r="FXF36" s="18"/>
      <c r="FXG36" s="153"/>
      <c r="FXH36" s="155"/>
      <c r="FXI36" s="155"/>
      <c r="FXJ36" s="153"/>
      <c r="FXK36" s="155"/>
      <c r="FXL36" s="18"/>
      <c r="FXM36" s="153"/>
      <c r="FXN36" s="155"/>
      <c r="FXO36" s="155"/>
      <c r="FXP36" s="153"/>
      <c r="FXQ36" s="155"/>
      <c r="FXR36" s="18"/>
      <c r="FXS36" s="153"/>
      <c r="FXT36" s="155"/>
      <c r="FXU36" s="155"/>
      <c r="FXV36" s="153"/>
      <c r="FXW36" s="155"/>
      <c r="FXX36" s="18"/>
      <c r="FXY36" s="153"/>
      <c r="FXZ36" s="155"/>
      <c r="FYA36" s="155"/>
      <c r="FYB36" s="153"/>
      <c r="FYC36" s="155"/>
      <c r="FYD36" s="18"/>
      <c r="FYE36" s="153"/>
      <c r="FYF36" s="155"/>
      <c r="FYG36" s="155"/>
      <c r="FYH36" s="153"/>
      <c r="FYI36" s="155"/>
      <c r="FYJ36" s="18"/>
      <c r="FYK36" s="153"/>
      <c r="FYL36" s="155"/>
      <c r="FYM36" s="155"/>
      <c r="FYN36" s="153"/>
      <c r="FYO36" s="155"/>
      <c r="FYP36" s="18"/>
      <c r="FYQ36" s="153"/>
      <c r="FYR36" s="155"/>
      <c r="FYS36" s="155"/>
      <c r="FYT36" s="153"/>
      <c r="FYU36" s="155"/>
      <c r="FYV36" s="18"/>
      <c r="FYW36" s="153"/>
      <c r="FYX36" s="155"/>
      <c r="FYY36" s="155"/>
      <c r="FYZ36" s="153"/>
      <c r="FZA36" s="155"/>
      <c r="FZB36" s="18"/>
      <c r="FZC36" s="153"/>
      <c r="FZD36" s="155"/>
      <c r="FZE36" s="155"/>
      <c r="FZF36" s="153"/>
      <c r="FZG36" s="155"/>
      <c r="FZH36" s="18"/>
      <c r="FZI36" s="153"/>
      <c r="FZJ36" s="155"/>
      <c r="FZK36" s="155"/>
      <c r="FZL36" s="153"/>
      <c r="FZM36" s="155"/>
      <c r="FZN36" s="18"/>
      <c r="FZO36" s="153"/>
      <c r="FZP36" s="155"/>
      <c r="FZQ36" s="155"/>
      <c r="FZR36" s="153"/>
      <c r="FZS36" s="155"/>
      <c r="FZT36" s="18"/>
      <c r="FZU36" s="153"/>
      <c r="FZV36" s="155"/>
      <c r="FZW36" s="155"/>
      <c r="FZX36" s="153"/>
      <c r="FZY36" s="155"/>
      <c r="FZZ36" s="18"/>
      <c r="GAA36" s="153"/>
      <c r="GAB36" s="155"/>
      <c r="GAC36" s="155"/>
      <c r="GAD36" s="153"/>
      <c r="GAE36" s="155"/>
      <c r="GAF36" s="18"/>
      <c r="GAG36" s="153"/>
      <c r="GAH36" s="155"/>
      <c r="GAI36" s="155"/>
      <c r="GAJ36" s="153"/>
      <c r="GAK36" s="155"/>
      <c r="GAL36" s="18"/>
      <c r="GAM36" s="153"/>
      <c r="GAN36" s="155"/>
      <c r="GAO36" s="155"/>
      <c r="GAP36" s="153"/>
      <c r="GAQ36" s="155"/>
      <c r="GAR36" s="18"/>
      <c r="GAS36" s="153"/>
      <c r="GAT36" s="155"/>
      <c r="GAU36" s="155"/>
      <c r="GAV36" s="153"/>
      <c r="GAW36" s="155"/>
      <c r="GAX36" s="18"/>
      <c r="GAY36" s="153"/>
      <c r="GAZ36" s="155"/>
      <c r="GBA36" s="155"/>
      <c r="GBB36" s="153"/>
      <c r="GBC36" s="155"/>
      <c r="GBD36" s="18"/>
      <c r="GBE36" s="153"/>
      <c r="GBF36" s="155"/>
      <c r="GBG36" s="155"/>
      <c r="GBH36" s="153"/>
      <c r="GBI36" s="155"/>
      <c r="GBJ36" s="18"/>
      <c r="GBK36" s="153"/>
      <c r="GBL36" s="155"/>
      <c r="GBM36" s="155"/>
      <c r="GBN36" s="153"/>
      <c r="GBO36" s="155"/>
      <c r="GBP36" s="18"/>
      <c r="GBQ36" s="153"/>
      <c r="GBR36" s="155"/>
      <c r="GBS36" s="155"/>
      <c r="GBT36" s="153"/>
      <c r="GBU36" s="155"/>
      <c r="GBV36" s="18"/>
      <c r="GBW36" s="153"/>
      <c r="GBX36" s="155"/>
      <c r="GBY36" s="155"/>
      <c r="GBZ36" s="153"/>
      <c r="GCA36" s="155"/>
      <c r="GCB36" s="18"/>
      <c r="GCC36" s="153"/>
      <c r="GCD36" s="155"/>
      <c r="GCE36" s="155"/>
      <c r="GCF36" s="153"/>
      <c r="GCG36" s="155"/>
      <c r="GCH36" s="18"/>
      <c r="GCI36" s="153"/>
      <c r="GCJ36" s="155"/>
      <c r="GCK36" s="155"/>
      <c r="GCL36" s="153"/>
      <c r="GCM36" s="155"/>
      <c r="GCN36" s="18"/>
      <c r="GCO36" s="153"/>
      <c r="GCP36" s="155"/>
      <c r="GCQ36" s="155"/>
      <c r="GCR36" s="153"/>
      <c r="GCS36" s="155"/>
      <c r="GCT36" s="18"/>
      <c r="GCU36" s="153"/>
      <c r="GCV36" s="155"/>
      <c r="GCW36" s="155"/>
      <c r="GCX36" s="153"/>
      <c r="GCY36" s="155"/>
      <c r="GCZ36" s="18"/>
      <c r="GDA36" s="153"/>
      <c r="GDB36" s="155"/>
      <c r="GDC36" s="155"/>
      <c r="GDD36" s="153"/>
      <c r="GDE36" s="155"/>
      <c r="GDF36" s="18"/>
      <c r="GDG36" s="153"/>
      <c r="GDH36" s="155"/>
      <c r="GDI36" s="155"/>
      <c r="GDJ36" s="153"/>
      <c r="GDK36" s="155"/>
      <c r="GDL36" s="18"/>
      <c r="GDM36" s="153"/>
      <c r="GDN36" s="155"/>
      <c r="GDO36" s="155"/>
      <c r="GDP36" s="153"/>
      <c r="GDQ36" s="155"/>
      <c r="GDR36" s="18"/>
      <c r="GDS36" s="153"/>
      <c r="GDT36" s="155"/>
      <c r="GDU36" s="155"/>
      <c r="GDV36" s="153"/>
      <c r="GDW36" s="155"/>
      <c r="GDX36" s="18"/>
      <c r="GDY36" s="153"/>
      <c r="GDZ36" s="155"/>
      <c r="GEA36" s="155"/>
      <c r="GEB36" s="153"/>
      <c r="GEC36" s="155"/>
      <c r="GED36" s="18"/>
      <c r="GEE36" s="153"/>
      <c r="GEF36" s="155"/>
      <c r="GEG36" s="155"/>
      <c r="GEH36" s="153"/>
      <c r="GEI36" s="155"/>
      <c r="GEJ36" s="18"/>
      <c r="GEK36" s="153"/>
      <c r="GEL36" s="155"/>
      <c r="GEM36" s="155"/>
      <c r="GEN36" s="153"/>
      <c r="GEO36" s="155"/>
      <c r="GEP36" s="18"/>
      <c r="GEQ36" s="153"/>
      <c r="GER36" s="155"/>
      <c r="GES36" s="155"/>
      <c r="GET36" s="153"/>
      <c r="GEU36" s="155"/>
      <c r="GEV36" s="18"/>
      <c r="GEW36" s="153"/>
      <c r="GEX36" s="155"/>
      <c r="GEY36" s="155"/>
      <c r="GEZ36" s="153"/>
      <c r="GFA36" s="155"/>
      <c r="GFB36" s="18"/>
      <c r="GFC36" s="153"/>
      <c r="GFD36" s="155"/>
      <c r="GFE36" s="155"/>
      <c r="GFF36" s="153"/>
      <c r="GFG36" s="155"/>
      <c r="GFH36" s="18"/>
      <c r="GFI36" s="153"/>
      <c r="GFJ36" s="155"/>
      <c r="GFK36" s="155"/>
      <c r="GFL36" s="153"/>
      <c r="GFM36" s="155"/>
      <c r="GFN36" s="18"/>
      <c r="GFO36" s="153"/>
      <c r="GFP36" s="155"/>
      <c r="GFQ36" s="155"/>
      <c r="GFR36" s="153"/>
      <c r="GFS36" s="155"/>
      <c r="GFT36" s="18"/>
      <c r="GFU36" s="153"/>
      <c r="GFV36" s="155"/>
      <c r="GFW36" s="155"/>
      <c r="GFX36" s="153"/>
      <c r="GFY36" s="155"/>
      <c r="GFZ36" s="18"/>
      <c r="GGA36" s="153"/>
      <c r="GGB36" s="155"/>
      <c r="GGC36" s="155"/>
      <c r="GGD36" s="153"/>
      <c r="GGE36" s="155"/>
      <c r="GGF36" s="18"/>
      <c r="GGG36" s="153"/>
      <c r="GGH36" s="155"/>
      <c r="GGI36" s="155"/>
      <c r="GGJ36" s="153"/>
      <c r="GGK36" s="155"/>
      <c r="GGL36" s="18"/>
      <c r="GGM36" s="153"/>
      <c r="GGN36" s="155"/>
      <c r="GGO36" s="155"/>
      <c r="GGP36" s="153"/>
      <c r="GGQ36" s="155"/>
      <c r="GGR36" s="18"/>
      <c r="GGS36" s="153"/>
      <c r="GGT36" s="155"/>
      <c r="GGU36" s="155"/>
      <c r="GGV36" s="153"/>
      <c r="GGW36" s="155"/>
      <c r="GGX36" s="18"/>
      <c r="GGY36" s="153"/>
      <c r="GGZ36" s="155"/>
      <c r="GHA36" s="155"/>
      <c r="GHB36" s="153"/>
      <c r="GHC36" s="155"/>
      <c r="GHD36" s="18"/>
      <c r="GHE36" s="153"/>
      <c r="GHF36" s="155"/>
      <c r="GHG36" s="155"/>
      <c r="GHH36" s="153"/>
      <c r="GHI36" s="155"/>
      <c r="GHJ36" s="18"/>
      <c r="GHK36" s="153"/>
      <c r="GHL36" s="155"/>
      <c r="GHM36" s="155"/>
      <c r="GHN36" s="153"/>
      <c r="GHO36" s="155"/>
      <c r="GHP36" s="18"/>
      <c r="GHQ36" s="153"/>
      <c r="GHR36" s="155"/>
      <c r="GHS36" s="155"/>
      <c r="GHT36" s="153"/>
      <c r="GHU36" s="155"/>
      <c r="GHV36" s="18"/>
      <c r="GHW36" s="153"/>
      <c r="GHX36" s="155"/>
      <c r="GHY36" s="155"/>
      <c r="GHZ36" s="153"/>
      <c r="GIA36" s="155"/>
      <c r="GIB36" s="18"/>
      <c r="GIC36" s="153"/>
      <c r="GID36" s="155"/>
      <c r="GIE36" s="155"/>
      <c r="GIF36" s="153"/>
      <c r="GIG36" s="155"/>
      <c r="GIH36" s="18"/>
      <c r="GII36" s="153"/>
      <c r="GIJ36" s="155"/>
      <c r="GIK36" s="155"/>
      <c r="GIL36" s="153"/>
      <c r="GIM36" s="155"/>
      <c r="GIN36" s="18"/>
      <c r="GIO36" s="153"/>
      <c r="GIP36" s="155"/>
      <c r="GIQ36" s="155"/>
      <c r="GIR36" s="153"/>
      <c r="GIS36" s="155"/>
      <c r="GIT36" s="18"/>
      <c r="GIU36" s="153"/>
      <c r="GIV36" s="155"/>
      <c r="GIW36" s="155"/>
      <c r="GIX36" s="153"/>
      <c r="GIY36" s="155"/>
      <c r="GIZ36" s="18"/>
      <c r="GJA36" s="153"/>
      <c r="GJB36" s="155"/>
      <c r="GJC36" s="155"/>
      <c r="GJD36" s="153"/>
      <c r="GJE36" s="155"/>
      <c r="GJF36" s="18"/>
      <c r="GJG36" s="153"/>
      <c r="GJH36" s="155"/>
      <c r="GJI36" s="155"/>
      <c r="GJJ36" s="153"/>
      <c r="GJK36" s="155"/>
      <c r="GJL36" s="18"/>
      <c r="GJM36" s="153"/>
      <c r="GJN36" s="155"/>
      <c r="GJO36" s="155"/>
      <c r="GJP36" s="153"/>
      <c r="GJQ36" s="155"/>
      <c r="GJR36" s="18"/>
      <c r="GJS36" s="153"/>
      <c r="GJT36" s="155"/>
      <c r="GJU36" s="155"/>
      <c r="GJV36" s="153"/>
      <c r="GJW36" s="155"/>
      <c r="GJX36" s="18"/>
      <c r="GJY36" s="153"/>
      <c r="GJZ36" s="155"/>
      <c r="GKA36" s="155"/>
      <c r="GKB36" s="153"/>
      <c r="GKC36" s="155"/>
      <c r="GKD36" s="18"/>
      <c r="GKE36" s="153"/>
      <c r="GKF36" s="155"/>
      <c r="GKG36" s="155"/>
      <c r="GKH36" s="153"/>
      <c r="GKI36" s="155"/>
      <c r="GKJ36" s="18"/>
      <c r="GKK36" s="153"/>
      <c r="GKL36" s="155"/>
      <c r="GKM36" s="155"/>
      <c r="GKN36" s="153"/>
      <c r="GKO36" s="155"/>
      <c r="GKP36" s="18"/>
      <c r="GKQ36" s="153"/>
      <c r="GKR36" s="155"/>
      <c r="GKS36" s="155"/>
      <c r="GKT36" s="153"/>
      <c r="GKU36" s="155"/>
      <c r="GKV36" s="18"/>
      <c r="GKW36" s="153"/>
      <c r="GKX36" s="155"/>
      <c r="GKY36" s="155"/>
      <c r="GKZ36" s="153"/>
      <c r="GLA36" s="155"/>
      <c r="GLB36" s="18"/>
      <c r="GLC36" s="153"/>
      <c r="GLD36" s="155"/>
      <c r="GLE36" s="155"/>
      <c r="GLF36" s="153"/>
      <c r="GLG36" s="155"/>
      <c r="GLH36" s="18"/>
      <c r="GLI36" s="153"/>
      <c r="GLJ36" s="155"/>
      <c r="GLK36" s="155"/>
      <c r="GLL36" s="153"/>
      <c r="GLM36" s="155"/>
      <c r="GLN36" s="18"/>
      <c r="GLO36" s="153"/>
      <c r="GLP36" s="155"/>
      <c r="GLQ36" s="155"/>
      <c r="GLR36" s="153"/>
      <c r="GLS36" s="155"/>
      <c r="GLT36" s="18"/>
      <c r="GLU36" s="153"/>
      <c r="GLV36" s="155"/>
      <c r="GLW36" s="155"/>
      <c r="GLX36" s="153"/>
      <c r="GLY36" s="155"/>
      <c r="GLZ36" s="18"/>
      <c r="GMA36" s="153"/>
      <c r="GMB36" s="155"/>
      <c r="GMC36" s="155"/>
      <c r="GMD36" s="153"/>
      <c r="GME36" s="155"/>
      <c r="GMF36" s="18"/>
      <c r="GMG36" s="153"/>
      <c r="GMH36" s="155"/>
      <c r="GMI36" s="155"/>
      <c r="GMJ36" s="153"/>
      <c r="GMK36" s="155"/>
      <c r="GML36" s="18"/>
      <c r="GMM36" s="153"/>
      <c r="GMN36" s="155"/>
      <c r="GMO36" s="155"/>
      <c r="GMP36" s="153"/>
      <c r="GMQ36" s="155"/>
      <c r="GMR36" s="18"/>
      <c r="GMS36" s="153"/>
      <c r="GMT36" s="155"/>
      <c r="GMU36" s="155"/>
      <c r="GMV36" s="153"/>
      <c r="GMW36" s="155"/>
      <c r="GMX36" s="18"/>
      <c r="GMY36" s="153"/>
      <c r="GMZ36" s="155"/>
      <c r="GNA36" s="155"/>
      <c r="GNB36" s="153"/>
      <c r="GNC36" s="155"/>
      <c r="GND36" s="18"/>
      <c r="GNE36" s="153"/>
      <c r="GNF36" s="155"/>
      <c r="GNG36" s="155"/>
      <c r="GNH36" s="153"/>
      <c r="GNI36" s="155"/>
      <c r="GNJ36" s="18"/>
      <c r="GNK36" s="153"/>
      <c r="GNL36" s="155"/>
      <c r="GNM36" s="155"/>
      <c r="GNN36" s="153"/>
      <c r="GNO36" s="155"/>
      <c r="GNP36" s="18"/>
      <c r="GNQ36" s="153"/>
      <c r="GNR36" s="155"/>
      <c r="GNS36" s="155"/>
      <c r="GNT36" s="153"/>
      <c r="GNU36" s="155"/>
      <c r="GNV36" s="18"/>
      <c r="GNW36" s="153"/>
      <c r="GNX36" s="155"/>
      <c r="GNY36" s="155"/>
      <c r="GNZ36" s="153"/>
      <c r="GOA36" s="155"/>
      <c r="GOB36" s="18"/>
      <c r="GOC36" s="153"/>
      <c r="GOD36" s="155"/>
      <c r="GOE36" s="155"/>
      <c r="GOF36" s="153"/>
      <c r="GOG36" s="155"/>
      <c r="GOH36" s="18"/>
      <c r="GOI36" s="153"/>
      <c r="GOJ36" s="155"/>
      <c r="GOK36" s="155"/>
      <c r="GOL36" s="153"/>
      <c r="GOM36" s="155"/>
      <c r="GON36" s="18"/>
      <c r="GOO36" s="153"/>
      <c r="GOP36" s="155"/>
      <c r="GOQ36" s="155"/>
      <c r="GOR36" s="153"/>
      <c r="GOS36" s="155"/>
      <c r="GOT36" s="18"/>
      <c r="GOU36" s="153"/>
      <c r="GOV36" s="155"/>
      <c r="GOW36" s="155"/>
      <c r="GOX36" s="153"/>
      <c r="GOY36" s="155"/>
      <c r="GOZ36" s="18"/>
      <c r="GPA36" s="153"/>
      <c r="GPB36" s="155"/>
      <c r="GPC36" s="155"/>
      <c r="GPD36" s="153"/>
      <c r="GPE36" s="155"/>
      <c r="GPF36" s="18"/>
      <c r="GPG36" s="153"/>
      <c r="GPH36" s="155"/>
      <c r="GPI36" s="155"/>
      <c r="GPJ36" s="153"/>
      <c r="GPK36" s="155"/>
      <c r="GPL36" s="18"/>
      <c r="GPM36" s="153"/>
      <c r="GPN36" s="155"/>
      <c r="GPO36" s="155"/>
      <c r="GPP36" s="153"/>
      <c r="GPQ36" s="155"/>
      <c r="GPR36" s="18"/>
      <c r="GPS36" s="153"/>
      <c r="GPT36" s="155"/>
      <c r="GPU36" s="155"/>
      <c r="GPV36" s="153"/>
      <c r="GPW36" s="155"/>
      <c r="GPX36" s="18"/>
      <c r="GPY36" s="153"/>
      <c r="GPZ36" s="155"/>
      <c r="GQA36" s="155"/>
      <c r="GQB36" s="153"/>
      <c r="GQC36" s="155"/>
      <c r="GQD36" s="18"/>
      <c r="GQE36" s="153"/>
      <c r="GQF36" s="155"/>
      <c r="GQG36" s="155"/>
      <c r="GQH36" s="153"/>
      <c r="GQI36" s="155"/>
      <c r="GQJ36" s="18"/>
      <c r="GQK36" s="153"/>
      <c r="GQL36" s="155"/>
      <c r="GQM36" s="155"/>
      <c r="GQN36" s="153"/>
      <c r="GQO36" s="155"/>
      <c r="GQP36" s="18"/>
      <c r="GQQ36" s="153"/>
      <c r="GQR36" s="155"/>
      <c r="GQS36" s="155"/>
      <c r="GQT36" s="153"/>
      <c r="GQU36" s="155"/>
      <c r="GQV36" s="18"/>
      <c r="GQW36" s="153"/>
      <c r="GQX36" s="155"/>
      <c r="GQY36" s="155"/>
      <c r="GQZ36" s="153"/>
      <c r="GRA36" s="155"/>
      <c r="GRB36" s="18"/>
      <c r="GRC36" s="153"/>
      <c r="GRD36" s="155"/>
      <c r="GRE36" s="155"/>
      <c r="GRF36" s="153"/>
      <c r="GRG36" s="155"/>
      <c r="GRH36" s="18"/>
      <c r="GRI36" s="153"/>
      <c r="GRJ36" s="155"/>
      <c r="GRK36" s="155"/>
      <c r="GRL36" s="153"/>
      <c r="GRM36" s="155"/>
      <c r="GRN36" s="18"/>
      <c r="GRO36" s="153"/>
      <c r="GRP36" s="155"/>
      <c r="GRQ36" s="155"/>
      <c r="GRR36" s="153"/>
      <c r="GRS36" s="155"/>
      <c r="GRT36" s="18"/>
      <c r="GRU36" s="153"/>
      <c r="GRV36" s="155"/>
      <c r="GRW36" s="155"/>
      <c r="GRX36" s="153"/>
      <c r="GRY36" s="155"/>
      <c r="GRZ36" s="18"/>
      <c r="GSA36" s="153"/>
      <c r="GSB36" s="155"/>
      <c r="GSC36" s="155"/>
      <c r="GSD36" s="153"/>
      <c r="GSE36" s="155"/>
      <c r="GSF36" s="18"/>
      <c r="GSG36" s="153"/>
      <c r="GSH36" s="155"/>
      <c r="GSI36" s="155"/>
      <c r="GSJ36" s="153"/>
      <c r="GSK36" s="155"/>
      <c r="GSL36" s="18"/>
      <c r="GSM36" s="153"/>
      <c r="GSN36" s="155"/>
      <c r="GSO36" s="155"/>
      <c r="GSP36" s="153"/>
      <c r="GSQ36" s="155"/>
      <c r="GSR36" s="18"/>
      <c r="GSS36" s="153"/>
      <c r="GST36" s="155"/>
      <c r="GSU36" s="155"/>
      <c r="GSV36" s="153"/>
      <c r="GSW36" s="155"/>
      <c r="GSX36" s="18"/>
      <c r="GSY36" s="153"/>
      <c r="GSZ36" s="155"/>
      <c r="GTA36" s="155"/>
      <c r="GTB36" s="153"/>
      <c r="GTC36" s="155"/>
      <c r="GTD36" s="18"/>
      <c r="GTE36" s="153"/>
      <c r="GTF36" s="155"/>
      <c r="GTG36" s="155"/>
      <c r="GTH36" s="153"/>
      <c r="GTI36" s="155"/>
      <c r="GTJ36" s="18"/>
      <c r="GTK36" s="153"/>
      <c r="GTL36" s="155"/>
      <c r="GTM36" s="155"/>
      <c r="GTN36" s="153"/>
      <c r="GTO36" s="155"/>
      <c r="GTP36" s="18"/>
      <c r="GTQ36" s="153"/>
      <c r="GTR36" s="155"/>
      <c r="GTS36" s="155"/>
      <c r="GTT36" s="153"/>
      <c r="GTU36" s="155"/>
      <c r="GTV36" s="18"/>
      <c r="GTW36" s="153"/>
      <c r="GTX36" s="155"/>
      <c r="GTY36" s="155"/>
      <c r="GTZ36" s="153"/>
      <c r="GUA36" s="155"/>
      <c r="GUB36" s="18"/>
      <c r="GUC36" s="153"/>
      <c r="GUD36" s="155"/>
      <c r="GUE36" s="155"/>
      <c r="GUF36" s="153"/>
      <c r="GUG36" s="155"/>
      <c r="GUH36" s="18"/>
      <c r="GUI36" s="153"/>
      <c r="GUJ36" s="155"/>
      <c r="GUK36" s="155"/>
      <c r="GUL36" s="153"/>
      <c r="GUM36" s="155"/>
      <c r="GUN36" s="18"/>
      <c r="GUO36" s="153"/>
      <c r="GUP36" s="155"/>
      <c r="GUQ36" s="155"/>
      <c r="GUR36" s="153"/>
      <c r="GUS36" s="155"/>
      <c r="GUT36" s="18"/>
      <c r="GUU36" s="153"/>
      <c r="GUV36" s="155"/>
      <c r="GUW36" s="155"/>
      <c r="GUX36" s="153"/>
      <c r="GUY36" s="155"/>
      <c r="GUZ36" s="18"/>
      <c r="GVA36" s="153"/>
      <c r="GVB36" s="155"/>
      <c r="GVC36" s="155"/>
      <c r="GVD36" s="153"/>
      <c r="GVE36" s="155"/>
      <c r="GVF36" s="18"/>
      <c r="GVG36" s="153"/>
      <c r="GVH36" s="155"/>
      <c r="GVI36" s="155"/>
      <c r="GVJ36" s="153"/>
      <c r="GVK36" s="155"/>
      <c r="GVL36" s="18"/>
      <c r="GVM36" s="153"/>
      <c r="GVN36" s="155"/>
      <c r="GVO36" s="155"/>
      <c r="GVP36" s="153"/>
      <c r="GVQ36" s="155"/>
      <c r="GVR36" s="18"/>
      <c r="GVS36" s="153"/>
      <c r="GVT36" s="155"/>
      <c r="GVU36" s="155"/>
      <c r="GVV36" s="153"/>
      <c r="GVW36" s="155"/>
      <c r="GVX36" s="18"/>
      <c r="GVY36" s="153"/>
      <c r="GVZ36" s="155"/>
      <c r="GWA36" s="155"/>
      <c r="GWB36" s="153"/>
      <c r="GWC36" s="155"/>
      <c r="GWD36" s="18"/>
      <c r="GWE36" s="153"/>
      <c r="GWF36" s="155"/>
      <c r="GWG36" s="155"/>
      <c r="GWH36" s="153"/>
      <c r="GWI36" s="155"/>
      <c r="GWJ36" s="18"/>
      <c r="GWK36" s="153"/>
      <c r="GWL36" s="155"/>
      <c r="GWM36" s="155"/>
      <c r="GWN36" s="153"/>
      <c r="GWO36" s="155"/>
      <c r="GWP36" s="18"/>
      <c r="GWQ36" s="153"/>
      <c r="GWR36" s="155"/>
      <c r="GWS36" s="155"/>
      <c r="GWT36" s="153"/>
      <c r="GWU36" s="155"/>
      <c r="GWV36" s="18"/>
      <c r="GWW36" s="153"/>
      <c r="GWX36" s="155"/>
      <c r="GWY36" s="155"/>
      <c r="GWZ36" s="153"/>
      <c r="GXA36" s="155"/>
      <c r="GXB36" s="18"/>
      <c r="GXC36" s="153"/>
      <c r="GXD36" s="155"/>
      <c r="GXE36" s="155"/>
      <c r="GXF36" s="153"/>
      <c r="GXG36" s="155"/>
      <c r="GXH36" s="18"/>
      <c r="GXI36" s="153"/>
      <c r="GXJ36" s="155"/>
      <c r="GXK36" s="155"/>
      <c r="GXL36" s="153"/>
      <c r="GXM36" s="155"/>
      <c r="GXN36" s="18"/>
      <c r="GXO36" s="153"/>
      <c r="GXP36" s="155"/>
      <c r="GXQ36" s="155"/>
      <c r="GXR36" s="153"/>
      <c r="GXS36" s="155"/>
      <c r="GXT36" s="18"/>
      <c r="GXU36" s="153"/>
      <c r="GXV36" s="155"/>
      <c r="GXW36" s="155"/>
      <c r="GXX36" s="153"/>
      <c r="GXY36" s="155"/>
      <c r="GXZ36" s="18"/>
      <c r="GYA36" s="153"/>
      <c r="GYB36" s="155"/>
      <c r="GYC36" s="155"/>
      <c r="GYD36" s="153"/>
      <c r="GYE36" s="155"/>
      <c r="GYF36" s="18"/>
      <c r="GYG36" s="153"/>
      <c r="GYH36" s="155"/>
      <c r="GYI36" s="155"/>
      <c r="GYJ36" s="153"/>
      <c r="GYK36" s="155"/>
      <c r="GYL36" s="18"/>
      <c r="GYM36" s="153"/>
      <c r="GYN36" s="155"/>
      <c r="GYO36" s="155"/>
      <c r="GYP36" s="153"/>
      <c r="GYQ36" s="155"/>
      <c r="GYR36" s="18"/>
      <c r="GYS36" s="153"/>
      <c r="GYT36" s="155"/>
      <c r="GYU36" s="155"/>
      <c r="GYV36" s="153"/>
      <c r="GYW36" s="155"/>
      <c r="GYX36" s="18"/>
      <c r="GYY36" s="153"/>
      <c r="GYZ36" s="155"/>
      <c r="GZA36" s="155"/>
      <c r="GZB36" s="153"/>
      <c r="GZC36" s="155"/>
      <c r="GZD36" s="18"/>
      <c r="GZE36" s="153"/>
      <c r="GZF36" s="155"/>
      <c r="GZG36" s="155"/>
      <c r="GZH36" s="153"/>
      <c r="GZI36" s="155"/>
      <c r="GZJ36" s="18"/>
      <c r="GZK36" s="153"/>
      <c r="GZL36" s="155"/>
      <c r="GZM36" s="155"/>
      <c r="GZN36" s="153"/>
      <c r="GZO36" s="155"/>
      <c r="GZP36" s="18"/>
      <c r="GZQ36" s="153"/>
      <c r="GZR36" s="155"/>
      <c r="GZS36" s="155"/>
      <c r="GZT36" s="153"/>
      <c r="GZU36" s="155"/>
      <c r="GZV36" s="18"/>
      <c r="GZW36" s="153"/>
      <c r="GZX36" s="155"/>
      <c r="GZY36" s="155"/>
      <c r="GZZ36" s="153"/>
      <c r="HAA36" s="155"/>
      <c r="HAB36" s="18"/>
      <c r="HAC36" s="153"/>
      <c r="HAD36" s="155"/>
      <c r="HAE36" s="155"/>
      <c r="HAF36" s="153"/>
      <c r="HAG36" s="155"/>
      <c r="HAH36" s="18"/>
      <c r="HAI36" s="153"/>
      <c r="HAJ36" s="155"/>
      <c r="HAK36" s="155"/>
      <c r="HAL36" s="153"/>
      <c r="HAM36" s="155"/>
      <c r="HAN36" s="18"/>
      <c r="HAO36" s="153"/>
      <c r="HAP36" s="155"/>
      <c r="HAQ36" s="155"/>
      <c r="HAR36" s="153"/>
      <c r="HAS36" s="155"/>
      <c r="HAT36" s="18"/>
      <c r="HAU36" s="153"/>
      <c r="HAV36" s="155"/>
      <c r="HAW36" s="155"/>
      <c r="HAX36" s="153"/>
      <c r="HAY36" s="155"/>
      <c r="HAZ36" s="18"/>
      <c r="HBA36" s="153"/>
      <c r="HBB36" s="155"/>
      <c r="HBC36" s="155"/>
      <c r="HBD36" s="153"/>
      <c r="HBE36" s="155"/>
      <c r="HBF36" s="18"/>
      <c r="HBG36" s="153"/>
      <c r="HBH36" s="155"/>
      <c r="HBI36" s="155"/>
      <c r="HBJ36" s="153"/>
      <c r="HBK36" s="155"/>
      <c r="HBL36" s="18"/>
      <c r="HBM36" s="153"/>
      <c r="HBN36" s="155"/>
      <c r="HBO36" s="155"/>
      <c r="HBP36" s="153"/>
      <c r="HBQ36" s="155"/>
      <c r="HBR36" s="18"/>
      <c r="HBS36" s="153"/>
      <c r="HBT36" s="155"/>
      <c r="HBU36" s="155"/>
      <c r="HBV36" s="153"/>
      <c r="HBW36" s="155"/>
      <c r="HBX36" s="18"/>
      <c r="HBY36" s="153"/>
      <c r="HBZ36" s="155"/>
      <c r="HCA36" s="155"/>
      <c r="HCB36" s="153"/>
      <c r="HCC36" s="155"/>
      <c r="HCD36" s="18"/>
      <c r="HCE36" s="153"/>
      <c r="HCF36" s="155"/>
      <c r="HCG36" s="155"/>
      <c r="HCH36" s="153"/>
      <c r="HCI36" s="155"/>
      <c r="HCJ36" s="18"/>
      <c r="HCK36" s="153"/>
      <c r="HCL36" s="155"/>
      <c r="HCM36" s="155"/>
      <c r="HCN36" s="153"/>
      <c r="HCO36" s="155"/>
      <c r="HCP36" s="18"/>
      <c r="HCQ36" s="153"/>
      <c r="HCR36" s="155"/>
      <c r="HCS36" s="155"/>
      <c r="HCT36" s="153"/>
      <c r="HCU36" s="155"/>
      <c r="HCV36" s="18"/>
      <c r="HCW36" s="153"/>
      <c r="HCX36" s="155"/>
      <c r="HCY36" s="155"/>
      <c r="HCZ36" s="153"/>
      <c r="HDA36" s="155"/>
      <c r="HDB36" s="18"/>
      <c r="HDC36" s="153"/>
      <c r="HDD36" s="155"/>
      <c r="HDE36" s="155"/>
      <c r="HDF36" s="153"/>
      <c r="HDG36" s="155"/>
      <c r="HDH36" s="18"/>
      <c r="HDI36" s="153"/>
      <c r="HDJ36" s="155"/>
      <c r="HDK36" s="155"/>
      <c r="HDL36" s="153"/>
      <c r="HDM36" s="155"/>
      <c r="HDN36" s="18"/>
      <c r="HDO36" s="153"/>
      <c r="HDP36" s="155"/>
      <c r="HDQ36" s="155"/>
      <c r="HDR36" s="153"/>
      <c r="HDS36" s="155"/>
      <c r="HDT36" s="18"/>
      <c r="HDU36" s="153"/>
      <c r="HDV36" s="155"/>
      <c r="HDW36" s="155"/>
      <c r="HDX36" s="153"/>
      <c r="HDY36" s="155"/>
      <c r="HDZ36" s="18"/>
      <c r="HEA36" s="153"/>
      <c r="HEB36" s="155"/>
      <c r="HEC36" s="155"/>
      <c r="HED36" s="153"/>
      <c r="HEE36" s="155"/>
      <c r="HEF36" s="18"/>
      <c r="HEG36" s="153"/>
      <c r="HEH36" s="155"/>
      <c r="HEI36" s="155"/>
      <c r="HEJ36" s="153"/>
      <c r="HEK36" s="155"/>
      <c r="HEL36" s="18"/>
      <c r="HEM36" s="153"/>
      <c r="HEN36" s="155"/>
      <c r="HEO36" s="155"/>
      <c r="HEP36" s="153"/>
      <c r="HEQ36" s="155"/>
      <c r="HER36" s="18"/>
      <c r="HES36" s="153"/>
      <c r="HET36" s="155"/>
      <c r="HEU36" s="155"/>
      <c r="HEV36" s="153"/>
      <c r="HEW36" s="155"/>
      <c r="HEX36" s="18"/>
      <c r="HEY36" s="153"/>
      <c r="HEZ36" s="155"/>
      <c r="HFA36" s="155"/>
      <c r="HFB36" s="153"/>
      <c r="HFC36" s="155"/>
      <c r="HFD36" s="18"/>
      <c r="HFE36" s="153"/>
      <c r="HFF36" s="155"/>
      <c r="HFG36" s="155"/>
      <c r="HFH36" s="153"/>
      <c r="HFI36" s="155"/>
      <c r="HFJ36" s="18"/>
      <c r="HFK36" s="153"/>
      <c r="HFL36" s="155"/>
      <c r="HFM36" s="155"/>
      <c r="HFN36" s="153"/>
      <c r="HFO36" s="155"/>
      <c r="HFP36" s="18"/>
      <c r="HFQ36" s="153"/>
      <c r="HFR36" s="155"/>
      <c r="HFS36" s="155"/>
      <c r="HFT36" s="153"/>
      <c r="HFU36" s="155"/>
      <c r="HFV36" s="18"/>
      <c r="HFW36" s="153"/>
      <c r="HFX36" s="155"/>
      <c r="HFY36" s="155"/>
      <c r="HFZ36" s="153"/>
      <c r="HGA36" s="155"/>
      <c r="HGB36" s="18"/>
      <c r="HGC36" s="153"/>
      <c r="HGD36" s="155"/>
      <c r="HGE36" s="155"/>
      <c r="HGF36" s="153"/>
      <c r="HGG36" s="155"/>
      <c r="HGH36" s="18"/>
      <c r="HGI36" s="153"/>
      <c r="HGJ36" s="155"/>
      <c r="HGK36" s="155"/>
      <c r="HGL36" s="153"/>
      <c r="HGM36" s="155"/>
      <c r="HGN36" s="18"/>
      <c r="HGO36" s="153"/>
      <c r="HGP36" s="155"/>
      <c r="HGQ36" s="155"/>
      <c r="HGR36" s="153"/>
      <c r="HGS36" s="155"/>
      <c r="HGT36" s="18"/>
      <c r="HGU36" s="153"/>
      <c r="HGV36" s="155"/>
      <c r="HGW36" s="155"/>
      <c r="HGX36" s="153"/>
      <c r="HGY36" s="155"/>
      <c r="HGZ36" s="18"/>
      <c r="HHA36" s="153"/>
      <c r="HHB36" s="155"/>
      <c r="HHC36" s="155"/>
      <c r="HHD36" s="153"/>
      <c r="HHE36" s="155"/>
      <c r="HHF36" s="18"/>
      <c r="HHG36" s="153"/>
      <c r="HHH36" s="155"/>
      <c r="HHI36" s="155"/>
      <c r="HHJ36" s="153"/>
      <c r="HHK36" s="155"/>
      <c r="HHL36" s="18"/>
      <c r="HHM36" s="153"/>
      <c r="HHN36" s="155"/>
      <c r="HHO36" s="155"/>
      <c r="HHP36" s="153"/>
      <c r="HHQ36" s="155"/>
      <c r="HHR36" s="18"/>
      <c r="HHS36" s="153"/>
      <c r="HHT36" s="155"/>
      <c r="HHU36" s="155"/>
      <c r="HHV36" s="153"/>
      <c r="HHW36" s="155"/>
      <c r="HHX36" s="18"/>
      <c r="HHY36" s="153"/>
      <c r="HHZ36" s="155"/>
      <c r="HIA36" s="155"/>
      <c r="HIB36" s="153"/>
      <c r="HIC36" s="155"/>
      <c r="HID36" s="18"/>
      <c r="HIE36" s="153"/>
      <c r="HIF36" s="155"/>
      <c r="HIG36" s="155"/>
      <c r="HIH36" s="153"/>
      <c r="HII36" s="155"/>
      <c r="HIJ36" s="18"/>
      <c r="HIK36" s="153"/>
      <c r="HIL36" s="155"/>
      <c r="HIM36" s="155"/>
      <c r="HIN36" s="153"/>
      <c r="HIO36" s="155"/>
      <c r="HIP36" s="18"/>
      <c r="HIQ36" s="153"/>
      <c r="HIR36" s="155"/>
      <c r="HIS36" s="155"/>
      <c r="HIT36" s="153"/>
      <c r="HIU36" s="155"/>
      <c r="HIV36" s="18"/>
      <c r="HIW36" s="153"/>
      <c r="HIX36" s="155"/>
      <c r="HIY36" s="155"/>
      <c r="HIZ36" s="153"/>
      <c r="HJA36" s="155"/>
      <c r="HJB36" s="18"/>
      <c r="HJC36" s="153"/>
      <c r="HJD36" s="155"/>
      <c r="HJE36" s="155"/>
      <c r="HJF36" s="153"/>
      <c r="HJG36" s="155"/>
      <c r="HJH36" s="18"/>
      <c r="HJI36" s="153"/>
      <c r="HJJ36" s="155"/>
      <c r="HJK36" s="155"/>
      <c r="HJL36" s="153"/>
      <c r="HJM36" s="155"/>
      <c r="HJN36" s="18"/>
      <c r="HJO36" s="153"/>
      <c r="HJP36" s="155"/>
      <c r="HJQ36" s="155"/>
      <c r="HJR36" s="153"/>
      <c r="HJS36" s="155"/>
      <c r="HJT36" s="18"/>
      <c r="HJU36" s="153"/>
      <c r="HJV36" s="155"/>
      <c r="HJW36" s="155"/>
      <c r="HJX36" s="153"/>
      <c r="HJY36" s="155"/>
      <c r="HJZ36" s="18"/>
      <c r="HKA36" s="153"/>
      <c r="HKB36" s="155"/>
      <c r="HKC36" s="155"/>
      <c r="HKD36" s="153"/>
      <c r="HKE36" s="155"/>
      <c r="HKF36" s="18"/>
      <c r="HKG36" s="153"/>
      <c r="HKH36" s="155"/>
      <c r="HKI36" s="155"/>
      <c r="HKJ36" s="153"/>
      <c r="HKK36" s="155"/>
      <c r="HKL36" s="18"/>
      <c r="HKM36" s="153"/>
      <c r="HKN36" s="155"/>
      <c r="HKO36" s="155"/>
      <c r="HKP36" s="153"/>
      <c r="HKQ36" s="155"/>
      <c r="HKR36" s="18"/>
      <c r="HKS36" s="153"/>
      <c r="HKT36" s="155"/>
      <c r="HKU36" s="155"/>
      <c r="HKV36" s="153"/>
      <c r="HKW36" s="155"/>
      <c r="HKX36" s="18"/>
      <c r="HKY36" s="153"/>
      <c r="HKZ36" s="155"/>
      <c r="HLA36" s="155"/>
      <c r="HLB36" s="153"/>
      <c r="HLC36" s="155"/>
      <c r="HLD36" s="18"/>
      <c r="HLE36" s="153"/>
      <c r="HLF36" s="155"/>
      <c r="HLG36" s="155"/>
      <c r="HLH36" s="153"/>
      <c r="HLI36" s="155"/>
      <c r="HLJ36" s="18"/>
      <c r="HLK36" s="153"/>
      <c r="HLL36" s="155"/>
      <c r="HLM36" s="155"/>
      <c r="HLN36" s="153"/>
      <c r="HLO36" s="155"/>
      <c r="HLP36" s="18"/>
      <c r="HLQ36" s="153"/>
      <c r="HLR36" s="155"/>
      <c r="HLS36" s="155"/>
      <c r="HLT36" s="153"/>
      <c r="HLU36" s="155"/>
      <c r="HLV36" s="18"/>
      <c r="HLW36" s="153"/>
      <c r="HLX36" s="155"/>
      <c r="HLY36" s="155"/>
      <c r="HLZ36" s="153"/>
      <c r="HMA36" s="155"/>
      <c r="HMB36" s="18"/>
      <c r="HMC36" s="153"/>
      <c r="HMD36" s="155"/>
      <c r="HME36" s="155"/>
      <c r="HMF36" s="153"/>
      <c r="HMG36" s="155"/>
      <c r="HMH36" s="18"/>
      <c r="HMI36" s="153"/>
      <c r="HMJ36" s="155"/>
      <c r="HMK36" s="155"/>
      <c r="HML36" s="153"/>
      <c r="HMM36" s="155"/>
      <c r="HMN36" s="18"/>
      <c r="HMO36" s="153"/>
      <c r="HMP36" s="155"/>
      <c r="HMQ36" s="155"/>
      <c r="HMR36" s="153"/>
      <c r="HMS36" s="155"/>
      <c r="HMT36" s="18"/>
      <c r="HMU36" s="153"/>
      <c r="HMV36" s="155"/>
      <c r="HMW36" s="155"/>
      <c r="HMX36" s="153"/>
      <c r="HMY36" s="155"/>
      <c r="HMZ36" s="18"/>
      <c r="HNA36" s="153"/>
      <c r="HNB36" s="155"/>
      <c r="HNC36" s="155"/>
      <c r="HND36" s="153"/>
      <c r="HNE36" s="155"/>
      <c r="HNF36" s="18"/>
      <c r="HNG36" s="153"/>
      <c r="HNH36" s="155"/>
      <c r="HNI36" s="155"/>
      <c r="HNJ36" s="153"/>
      <c r="HNK36" s="155"/>
      <c r="HNL36" s="18"/>
      <c r="HNM36" s="153"/>
      <c r="HNN36" s="155"/>
      <c r="HNO36" s="155"/>
      <c r="HNP36" s="153"/>
      <c r="HNQ36" s="155"/>
      <c r="HNR36" s="18"/>
      <c r="HNS36" s="153"/>
      <c r="HNT36" s="155"/>
      <c r="HNU36" s="155"/>
      <c r="HNV36" s="153"/>
      <c r="HNW36" s="155"/>
      <c r="HNX36" s="18"/>
      <c r="HNY36" s="153"/>
      <c r="HNZ36" s="155"/>
      <c r="HOA36" s="155"/>
      <c r="HOB36" s="153"/>
      <c r="HOC36" s="155"/>
      <c r="HOD36" s="18"/>
      <c r="HOE36" s="153"/>
      <c r="HOF36" s="155"/>
      <c r="HOG36" s="155"/>
      <c r="HOH36" s="153"/>
      <c r="HOI36" s="155"/>
      <c r="HOJ36" s="18"/>
      <c r="HOK36" s="153"/>
      <c r="HOL36" s="155"/>
      <c r="HOM36" s="155"/>
      <c r="HON36" s="153"/>
      <c r="HOO36" s="155"/>
      <c r="HOP36" s="18"/>
      <c r="HOQ36" s="153"/>
      <c r="HOR36" s="155"/>
      <c r="HOS36" s="155"/>
      <c r="HOT36" s="153"/>
      <c r="HOU36" s="155"/>
      <c r="HOV36" s="18"/>
      <c r="HOW36" s="153"/>
      <c r="HOX36" s="155"/>
      <c r="HOY36" s="155"/>
      <c r="HOZ36" s="153"/>
      <c r="HPA36" s="155"/>
      <c r="HPB36" s="18"/>
      <c r="HPC36" s="153"/>
      <c r="HPD36" s="155"/>
      <c r="HPE36" s="155"/>
      <c r="HPF36" s="153"/>
      <c r="HPG36" s="155"/>
      <c r="HPH36" s="18"/>
      <c r="HPI36" s="153"/>
      <c r="HPJ36" s="155"/>
      <c r="HPK36" s="155"/>
      <c r="HPL36" s="153"/>
      <c r="HPM36" s="155"/>
      <c r="HPN36" s="18"/>
      <c r="HPO36" s="153"/>
      <c r="HPP36" s="155"/>
      <c r="HPQ36" s="155"/>
      <c r="HPR36" s="153"/>
      <c r="HPS36" s="155"/>
      <c r="HPT36" s="18"/>
      <c r="HPU36" s="153"/>
      <c r="HPV36" s="155"/>
      <c r="HPW36" s="155"/>
      <c r="HPX36" s="153"/>
      <c r="HPY36" s="155"/>
      <c r="HPZ36" s="18"/>
      <c r="HQA36" s="153"/>
      <c r="HQB36" s="155"/>
      <c r="HQC36" s="155"/>
      <c r="HQD36" s="153"/>
      <c r="HQE36" s="155"/>
      <c r="HQF36" s="18"/>
      <c r="HQG36" s="153"/>
      <c r="HQH36" s="155"/>
      <c r="HQI36" s="155"/>
      <c r="HQJ36" s="153"/>
      <c r="HQK36" s="155"/>
      <c r="HQL36" s="18"/>
      <c r="HQM36" s="153"/>
      <c r="HQN36" s="155"/>
      <c r="HQO36" s="155"/>
      <c r="HQP36" s="153"/>
      <c r="HQQ36" s="155"/>
      <c r="HQR36" s="18"/>
      <c r="HQS36" s="153"/>
      <c r="HQT36" s="155"/>
      <c r="HQU36" s="155"/>
      <c r="HQV36" s="153"/>
      <c r="HQW36" s="155"/>
      <c r="HQX36" s="18"/>
      <c r="HQY36" s="153"/>
      <c r="HQZ36" s="155"/>
      <c r="HRA36" s="155"/>
      <c r="HRB36" s="153"/>
      <c r="HRC36" s="155"/>
      <c r="HRD36" s="18"/>
      <c r="HRE36" s="153"/>
      <c r="HRF36" s="155"/>
      <c r="HRG36" s="155"/>
      <c r="HRH36" s="153"/>
      <c r="HRI36" s="155"/>
      <c r="HRJ36" s="18"/>
      <c r="HRK36" s="153"/>
      <c r="HRL36" s="155"/>
      <c r="HRM36" s="155"/>
      <c r="HRN36" s="153"/>
      <c r="HRO36" s="155"/>
      <c r="HRP36" s="18"/>
      <c r="HRQ36" s="153"/>
      <c r="HRR36" s="155"/>
      <c r="HRS36" s="155"/>
      <c r="HRT36" s="153"/>
      <c r="HRU36" s="155"/>
      <c r="HRV36" s="18"/>
      <c r="HRW36" s="153"/>
      <c r="HRX36" s="155"/>
      <c r="HRY36" s="155"/>
      <c r="HRZ36" s="153"/>
      <c r="HSA36" s="155"/>
      <c r="HSB36" s="18"/>
      <c r="HSC36" s="153"/>
      <c r="HSD36" s="155"/>
      <c r="HSE36" s="155"/>
      <c r="HSF36" s="153"/>
      <c r="HSG36" s="155"/>
      <c r="HSH36" s="18"/>
      <c r="HSI36" s="153"/>
      <c r="HSJ36" s="155"/>
      <c r="HSK36" s="155"/>
      <c r="HSL36" s="153"/>
      <c r="HSM36" s="155"/>
      <c r="HSN36" s="18"/>
      <c r="HSO36" s="153"/>
      <c r="HSP36" s="155"/>
      <c r="HSQ36" s="155"/>
      <c r="HSR36" s="153"/>
      <c r="HSS36" s="155"/>
      <c r="HST36" s="18"/>
      <c r="HSU36" s="153"/>
      <c r="HSV36" s="155"/>
      <c r="HSW36" s="155"/>
      <c r="HSX36" s="153"/>
      <c r="HSY36" s="155"/>
      <c r="HSZ36" s="18"/>
      <c r="HTA36" s="153"/>
      <c r="HTB36" s="155"/>
      <c r="HTC36" s="155"/>
      <c r="HTD36" s="153"/>
      <c r="HTE36" s="155"/>
      <c r="HTF36" s="18"/>
      <c r="HTG36" s="153"/>
      <c r="HTH36" s="155"/>
      <c r="HTI36" s="155"/>
      <c r="HTJ36" s="153"/>
      <c r="HTK36" s="155"/>
      <c r="HTL36" s="18"/>
      <c r="HTM36" s="153"/>
      <c r="HTN36" s="155"/>
      <c r="HTO36" s="155"/>
      <c r="HTP36" s="153"/>
      <c r="HTQ36" s="155"/>
      <c r="HTR36" s="18"/>
      <c r="HTS36" s="153"/>
      <c r="HTT36" s="155"/>
      <c r="HTU36" s="155"/>
      <c r="HTV36" s="153"/>
      <c r="HTW36" s="155"/>
      <c r="HTX36" s="18"/>
      <c r="HTY36" s="153"/>
      <c r="HTZ36" s="155"/>
      <c r="HUA36" s="155"/>
      <c r="HUB36" s="153"/>
      <c r="HUC36" s="155"/>
      <c r="HUD36" s="18"/>
      <c r="HUE36" s="153"/>
      <c r="HUF36" s="155"/>
      <c r="HUG36" s="155"/>
      <c r="HUH36" s="153"/>
      <c r="HUI36" s="155"/>
      <c r="HUJ36" s="18"/>
      <c r="HUK36" s="153"/>
      <c r="HUL36" s="155"/>
      <c r="HUM36" s="155"/>
      <c r="HUN36" s="153"/>
      <c r="HUO36" s="155"/>
      <c r="HUP36" s="18"/>
      <c r="HUQ36" s="153"/>
      <c r="HUR36" s="155"/>
      <c r="HUS36" s="155"/>
      <c r="HUT36" s="153"/>
      <c r="HUU36" s="155"/>
      <c r="HUV36" s="18"/>
      <c r="HUW36" s="153"/>
      <c r="HUX36" s="155"/>
      <c r="HUY36" s="155"/>
      <c r="HUZ36" s="153"/>
      <c r="HVA36" s="155"/>
      <c r="HVB36" s="18"/>
      <c r="HVC36" s="153"/>
      <c r="HVD36" s="155"/>
      <c r="HVE36" s="155"/>
      <c r="HVF36" s="153"/>
      <c r="HVG36" s="155"/>
      <c r="HVH36" s="18"/>
      <c r="HVI36" s="153"/>
      <c r="HVJ36" s="155"/>
      <c r="HVK36" s="155"/>
      <c r="HVL36" s="153"/>
      <c r="HVM36" s="155"/>
      <c r="HVN36" s="18"/>
      <c r="HVO36" s="153"/>
      <c r="HVP36" s="155"/>
      <c r="HVQ36" s="155"/>
      <c r="HVR36" s="153"/>
      <c r="HVS36" s="155"/>
      <c r="HVT36" s="18"/>
      <c r="HVU36" s="153"/>
      <c r="HVV36" s="155"/>
      <c r="HVW36" s="155"/>
      <c r="HVX36" s="153"/>
      <c r="HVY36" s="155"/>
      <c r="HVZ36" s="18"/>
      <c r="HWA36" s="153"/>
      <c r="HWB36" s="155"/>
      <c r="HWC36" s="155"/>
      <c r="HWD36" s="153"/>
      <c r="HWE36" s="155"/>
      <c r="HWF36" s="18"/>
      <c r="HWG36" s="153"/>
      <c r="HWH36" s="155"/>
      <c r="HWI36" s="155"/>
      <c r="HWJ36" s="153"/>
      <c r="HWK36" s="155"/>
      <c r="HWL36" s="18"/>
      <c r="HWM36" s="153"/>
      <c r="HWN36" s="155"/>
      <c r="HWO36" s="155"/>
      <c r="HWP36" s="153"/>
      <c r="HWQ36" s="155"/>
      <c r="HWR36" s="18"/>
      <c r="HWS36" s="153"/>
      <c r="HWT36" s="155"/>
      <c r="HWU36" s="155"/>
      <c r="HWV36" s="153"/>
      <c r="HWW36" s="155"/>
      <c r="HWX36" s="18"/>
      <c r="HWY36" s="153"/>
      <c r="HWZ36" s="155"/>
      <c r="HXA36" s="155"/>
      <c r="HXB36" s="153"/>
      <c r="HXC36" s="155"/>
      <c r="HXD36" s="18"/>
      <c r="HXE36" s="153"/>
      <c r="HXF36" s="155"/>
      <c r="HXG36" s="155"/>
      <c r="HXH36" s="153"/>
      <c r="HXI36" s="155"/>
      <c r="HXJ36" s="18"/>
      <c r="HXK36" s="153"/>
      <c r="HXL36" s="155"/>
      <c r="HXM36" s="155"/>
      <c r="HXN36" s="153"/>
      <c r="HXO36" s="155"/>
      <c r="HXP36" s="18"/>
      <c r="HXQ36" s="153"/>
      <c r="HXR36" s="155"/>
      <c r="HXS36" s="155"/>
      <c r="HXT36" s="153"/>
      <c r="HXU36" s="155"/>
      <c r="HXV36" s="18"/>
      <c r="HXW36" s="153"/>
      <c r="HXX36" s="155"/>
      <c r="HXY36" s="155"/>
      <c r="HXZ36" s="153"/>
      <c r="HYA36" s="155"/>
      <c r="HYB36" s="18"/>
      <c r="HYC36" s="153"/>
      <c r="HYD36" s="155"/>
      <c r="HYE36" s="155"/>
      <c r="HYF36" s="153"/>
      <c r="HYG36" s="155"/>
      <c r="HYH36" s="18"/>
      <c r="HYI36" s="153"/>
      <c r="HYJ36" s="155"/>
      <c r="HYK36" s="155"/>
      <c r="HYL36" s="153"/>
      <c r="HYM36" s="155"/>
      <c r="HYN36" s="18"/>
      <c r="HYO36" s="153"/>
      <c r="HYP36" s="155"/>
      <c r="HYQ36" s="155"/>
      <c r="HYR36" s="153"/>
      <c r="HYS36" s="155"/>
      <c r="HYT36" s="18"/>
      <c r="HYU36" s="153"/>
      <c r="HYV36" s="155"/>
      <c r="HYW36" s="155"/>
      <c r="HYX36" s="153"/>
      <c r="HYY36" s="155"/>
      <c r="HYZ36" s="18"/>
      <c r="HZA36" s="153"/>
      <c r="HZB36" s="155"/>
      <c r="HZC36" s="155"/>
      <c r="HZD36" s="153"/>
      <c r="HZE36" s="155"/>
      <c r="HZF36" s="18"/>
      <c r="HZG36" s="153"/>
      <c r="HZH36" s="155"/>
      <c r="HZI36" s="155"/>
      <c r="HZJ36" s="153"/>
      <c r="HZK36" s="155"/>
      <c r="HZL36" s="18"/>
      <c r="HZM36" s="153"/>
      <c r="HZN36" s="155"/>
      <c r="HZO36" s="155"/>
      <c r="HZP36" s="153"/>
      <c r="HZQ36" s="155"/>
      <c r="HZR36" s="18"/>
      <c r="HZS36" s="153"/>
      <c r="HZT36" s="155"/>
      <c r="HZU36" s="155"/>
      <c r="HZV36" s="153"/>
      <c r="HZW36" s="155"/>
      <c r="HZX36" s="18"/>
      <c r="HZY36" s="153"/>
      <c r="HZZ36" s="155"/>
      <c r="IAA36" s="155"/>
      <c r="IAB36" s="153"/>
      <c r="IAC36" s="155"/>
      <c r="IAD36" s="18"/>
      <c r="IAE36" s="153"/>
      <c r="IAF36" s="155"/>
      <c r="IAG36" s="155"/>
      <c r="IAH36" s="153"/>
      <c r="IAI36" s="155"/>
      <c r="IAJ36" s="18"/>
      <c r="IAK36" s="153"/>
      <c r="IAL36" s="155"/>
      <c r="IAM36" s="155"/>
      <c r="IAN36" s="153"/>
      <c r="IAO36" s="155"/>
      <c r="IAP36" s="18"/>
      <c r="IAQ36" s="153"/>
      <c r="IAR36" s="155"/>
      <c r="IAS36" s="155"/>
      <c r="IAT36" s="153"/>
      <c r="IAU36" s="155"/>
      <c r="IAV36" s="18"/>
      <c r="IAW36" s="153"/>
      <c r="IAX36" s="155"/>
      <c r="IAY36" s="155"/>
      <c r="IAZ36" s="153"/>
      <c r="IBA36" s="155"/>
      <c r="IBB36" s="18"/>
      <c r="IBC36" s="153"/>
      <c r="IBD36" s="155"/>
      <c r="IBE36" s="155"/>
      <c r="IBF36" s="153"/>
      <c r="IBG36" s="155"/>
      <c r="IBH36" s="18"/>
      <c r="IBI36" s="153"/>
      <c r="IBJ36" s="155"/>
      <c r="IBK36" s="155"/>
      <c r="IBL36" s="153"/>
      <c r="IBM36" s="155"/>
      <c r="IBN36" s="18"/>
      <c r="IBO36" s="153"/>
      <c r="IBP36" s="155"/>
      <c r="IBQ36" s="155"/>
      <c r="IBR36" s="153"/>
      <c r="IBS36" s="155"/>
      <c r="IBT36" s="18"/>
      <c r="IBU36" s="153"/>
      <c r="IBV36" s="155"/>
      <c r="IBW36" s="155"/>
      <c r="IBX36" s="153"/>
      <c r="IBY36" s="155"/>
      <c r="IBZ36" s="18"/>
      <c r="ICA36" s="153"/>
      <c r="ICB36" s="155"/>
      <c r="ICC36" s="155"/>
      <c r="ICD36" s="153"/>
      <c r="ICE36" s="155"/>
      <c r="ICF36" s="18"/>
      <c r="ICG36" s="153"/>
      <c r="ICH36" s="155"/>
      <c r="ICI36" s="155"/>
      <c r="ICJ36" s="153"/>
      <c r="ICK36" s="155"/>
      <c r="ICL36" s="18"/>
      <c r="ICM36" s="153"/>
      <c r="ICN36" s="155"/>
      <c r="ICO36" s="155"/>
      <c r="ICP36" s="153"/>
      <c r="ICQ36" s="155"/>
      <c r="ICR36" s="18"/>
      <c r="ICS36" s="153"/>
      <c r="ICT36" s="155"/>
      <c r="ICU36" s="155"/>
      <c r="ICV36" s="153"/>
      <c r="ICW36" s="155"/>
      <c r="ICX36" s="18"/>
      <c r="ICY36" s="153"/>
      <c r="ICZ36" s="155"/>
      <c r="IDA36" s="155"/>
      <c r="IDB36" s="153"/>
      <c r="IDC36" s="155"/>
      <c r="IDD36" s="18"/>
      <c r="IDE36" s="153"/>
      <c r="IDF36" s="155"/>
      <c r="IDG36" s="155"/>
      <c r="IDH36" s="153"/>
      <c r="IDI36" s="155"/>
      <c r="IDJ36" s="18"/>
      <c r="IDK36" s="153"/>
      <c r="IDL36" s="155"/>
      <c r="IDM36" s="155"/>
      <c r="IDN36" s="153"/>
      <c r="IDO36" s="155"/>
      <c r="IDP36" s="18"/>
      <c r="IDQ36" s="153"/>
      <c r="IDR36" s="155"/>
      <c r="IDS36" s="155"/>
      <c r="IDT36" s="153"/>
      <c r="IDU36" s="155"/>
      <c r="IDV36" s="18"/>
      <c r="IDW36" s="153"/>
      <c r="IDX36" s="155"/>
      <c r="IDY36" s="155"/>
      <c r="IDZ36" s="153"/>
      <c r="IEA36" s="155"/>
      <c r="IEB36" s="18"/>
      <c r="IEC36" s="153"/>
      <c r="IED36" s="155"/>
      <c r="IEE36" s="155"/>
      <c r="IEF36" s="153"/>
      <c r="IEG36" s="155"/>
      <c r="IEH36" s="18"/>
      <c r="IEI36" s="153"/>
      <c r="IEJ36" s="155"/>
      <c r="IEK36" s="155"/>
      <c r="IEL36" s="153"/>
      <c r="IEM36" s="155"/>
      <c r="IEN36" s="18"/>
      <c r="IEO36" s="153"/>
      <c r="IEP36" s="155"/>
      <c r="IEQ36" s="155"/>
      <c r="IER36" s="153"/>
      <c r="IES36" s="155"/>
      <c r="IET36" s="18"/>
      <c r="IEU36" s="153"/>
      <c r="IEV36" s="155"/>
      <c r="IEW36" s="155"/>
      <c r="IEX36" s="153"/>
      <c r="IEY36" s="155"/>
      <c r="IEZ36" s="18"/>
      <c r="IFA36" s="153"/>
      <c r="IFB36" s="155"/>
      <c r="IFC36" s="155"/>
      <c r="IFD36" s="153"/>
      <c r="IFE36" s="155"/>
      <c r="IFF36" s="18"/>
      <c r="IFG36" s="153"/>
      <c r="IFH36" s="155"/>
      <c r="IFI36" s="155"/>
      <c r="IFJ36" s="153"/>
      <c r="IFK36" s="155"/>
      <c r="IFL36" s="18"/>
      <c r="IFM36" s="153"/>
      <c r="IFN36" s="155"/>
      <c r="IFO36" s="155"/>
      <c r="IFP36" s="153"/>
      <c r="IFQ36" s="155"/>
      <c r="IFR36" s="18"/>
      <c r="IFS36" s="153"/>
      <c r="IFT36" s="155"/>
      <c r="IFU36" s="155"/>
      <c r="IFV36" s="153"/>
      <c r="IFW36" s="155"/>
      <c r="IFX36" s="18"/>
      <c r="IFY36" s="153"/>
      <c r="IFZ36" s="155"/>
      <c r="IGA36" s="155"/>
      <c r="IGB36" s="153"/>
      <c r="IGC36" s="155"/>
      <c r="IGD36" s="18"/>
      <c r="IGE36" s="153"/>
      <c r="IGF36" s="155"/>
      <c r="IGG36" s="155"/>
      <c r="IGH36" s="153"/>
      <c r="IGI36" s="155"/>
      <c r="IGJ36" s="18"/>
      <c r="IGK36" s="153"/>
      <c r="IGL36" s="155"/>
      <c r="IGM36" s="155"/>
      <c r="IGN36" s="153"/>
      <c r="IGO36" s="155"/>
      <c r="IGP36" s="18"/>
      <c r="IGQ36" s="153"/>
      <c r="IGR36" s="155"/>
      <c r="IGS36" s="155"/>
      <c r="IGT36" s="153"/>
      <c r="IGU36" s="155"/>
      <c r="IGV36" s="18"/>
      <c r="IGW36" s="153"/>
      <c r="IGX36" s="155"/>
      <c r="IGY36" s="155"/>
      <c r="IGZ36" s="153"/>
      <c r="IHA36" s="155"/>
      <c r="IHB36" s="18"/>
      <c r="IHC36" s="153"/>
      <c r="IHD36" s="155"/>
      <c r="IHE36" s="155"/>
      <c r="IHF36" s="153"/>
      <c r="IHG36" s="155"/>
      <c r="IHH36" s="18"/>
      <c r="IHI36" s="153"/>
      <c r="IHJ36" s="155"/>
      <c r="IHK36" s="155"/>
      <c r="IHL36" s="153"/>
      <c r="IHM36" s="155"/>
      <c r="IHN36" s="18"/>
      <c r="IHO36" s="153"/>
      <c r="IHP36" s="155"/>
      <c r="IHQ36" s="155"/>
      <c r="IHR36" s="153"/>
      <c r="IHS36" s="155"/>
      <c r="IHT36" s="18"/>
      <c r="IHU36" s="153"/>
      <c r="IHV36" s="155"/>
      <c r="IHW36" s="155"/>
      <c r="IHX36" s="153"/>
      <c r="IHY36" s="155"/>
      <c r="IHZ36" s="18"/>
      <c r="IIA36" s="153"/>
      <c r="IIB36" s="155"/>
      <c r="IIC36" s="155"/>
      <c r="IID36" s="153"/>
      <c r="IIE36" s="155"/>
      <c r="IIF36" s="18"/>
      <c r="IIG36" s="153"/>
      <c r="IIH36" s="155"/>
      <c r="III36" s="155"/>
      <c r="IIJ36" s="153"/>
      <c r="IIK36" s="155"/>
      <c r="IIL36" s="18"/>
      <c r="IIM36" s="153"/>
      <c r="IIN36" s="155"/>
      <c r="IIO36" s="155"/>
      <c r="IIP36" s="153"/>
      <c r="IIQ36" s="155"/>
      <c r="IIR36" s="18"/>
      <c r="IIS36" s="153"/>
      <c r="IIT36" s="155"/>
      <c r="IIU36" s="155"/>
      <c r="IIV36" s="153"/>
      <c r="IIW36" s="155"/>
      <c r="IIX36" s="18"/>
      <c r="IIY36" s="153"/>
      <c r="IIZ36" s="155"/>
      <c r="IJA36" s="155"/>
      <c r="IJB36" s="153"/>
      <c r="IJC36" s="155"/>
      <c r="IJD36" s="18"/>
      <c r="IJE36" s="153"/>
      <c r="IJF36" s="155"/>
      <c r="IJG36" s="155"/>
      <c r="IJH36" s="153"/>
      <c r="IJI36" s="155"/>
      <c r="IJJ36" s="18"/>
      <c r="IJK36" s="153"/>
      <c r="IJL36" s="155"/>
      <c r="IJM36" s="155"/>
      <c r="IJN36" s="153"/>
      <c r="IJO36" s="155"/>
      <c r="IJP36" s="18"/>
      <c r="IJQ36" s="153"/>
      <c r="IJR36" s="155"/>
      <c r="IJS36" s="155"/>
      <c r="IJT36" s="153"/>
      <c r="IJU36" s="155"/>
      <c r="IJV36" s="18"/>
      <c r="IJW36" s="153"/>
      <c r="IJX36" s="155"/>
      <c r="IJY36" s="155"/>
      <c r="IJZ36" s="153"/>
      <c r="IKA36" s="155"/>
      <c r="IKB36" s="18"/>
      <c r="IKC36" s="153"/>
      <c r="IKD36" s="155"/>
      <c r="IKE36" s="155"/>
      <c r="IKF36" s="153"/>
      <c r="IKG36" s="155"/>
      <c r="IKH36" s="18"/>
      <c r="IKI36" s="153"/>
      <c r="IKJ36" s="155"/>
      <c r="IKK36" s="155"/>
      <c r="IKL36" s="153"/>
      <c r="IKM36" s="155"/>
      <c r="IKN36" s="18"/>
      <c r="IKO36" s="153"/>
      <c r="IKP36" s="155"/>
      <c r="IKQ36" s="155"/>
      <c r="IKR36" s="153"/>
      <c r="IKS36" s="155"/>
      <c r="IKT36" s="18"/>
      <c r="IKU36" s="153"/>
      <c r="IKV36" s="155"/>
      <c r="IKW36" s="155"/>
      <c r="IKX36" s="153"/>
      <c r="IKY36" s="155"/>
      <c r="IKZ36" s="18"/>
      <c r="ILA36" s="153"/>
      <c r="ILB36" s="155"/>
      <c r="ILC36" s="155"/>
      <c r="ILD36" s="153"/>
      <c r="ILE36" s="155"/>
      <c r="ILF36" s="18"/>
      <c r="ILG36" s="153"/>
      <c r="ILH36" s="155"/>
      <c r="ILI36" s="155"/>
      <c r="ILJ36" s="153"/>
      <c r="ILK36" s="155"/>
      <c r="ILL36" s="18"/>
      <c r="ILM36" s="153"/>
      <c r="ILN36" s="155"/>
      <c r="ILO36" s="155"/>
      <c r="ILP36" s="153"/>
      <c r="ILQ36" s="155"/>
      <c r="ILR36" s="18"/>
      <c r="ILS36" s="153"/>
      <c r="ILT36" s="155"/>
      <c r="ILU36" s="155"/>
      <c r="ILV36" s="153"/>
      <c r="ILW36" s="155"/>
      <c r="ILX36" s="18"/>
      <c r="ILY36" s="153"/>
      <c r="ILZ36" s="155"/>
      <c r="IMA36" s="155"/>
      <c r="IMB36" s="153"/>
      <c r="IMC36" s="155"/>
      <c r="IMD36" s="18"/>
      <c r="IME36" s="153"/>
      <c r="IMF36" s="155"/>
      <c r="IMG36" s="155"/>
      <c r="IMH36" s="153"/>
      <c r="IMI36" s="155"/>
      <c r="IMJ36" s="18"/>
      <c r="IMK36" s="153"/>
      <c r="IML36" s="155"/>
      <c r="IMM36" s="155"/>
      <c r="IMN36" s="153"/>
      <c r="IMO36" s="155"/>
      <c r="IMP36" s="18"/>
      <c r="IMQ36" s="153"/>
      <c r="IMR36" s="155"/>
      <c r="IMS36" s="155"/>
      <c r="IMT36" s="153"/>
      <c r="IMU36" s="155"/>
      <c r="IMV36" s="18"/>
      <c r="IMW36" s="153"/>
      <c r="IMX36" s="155"/>
      <c r="IMY36" s="155"/>
      <c r="IMZ36" s="153"/>
      <c r="INA36" s="155"/>
      <c r="INB36" s="18"/>
      <c r="INC36" s="153"/>
      <c r="IND36" s="155"/>
      <c r="INE36" s="155"/>
      <c r="INF36" s="153"/>
      <c r="ING36" s="155"/>
      <c r="INH36" s="18"/>
      <c r="INI36" s="153"/>
      <c r="INJ36" s="155"/>
      <c r="INK36" s="155"/>
      <c r="INL36" s="153"/>
      <c r="INM36" s="155"/>
      <c r="INN36" s="18"/>
      <c r="INO36" s="153"/>
      <c r="INP36" s="155"/>
      <c r="INQ36" s="155"/>
      <c r="INR36" s="153"/>
      <c r="INS36" s="155"/>
      <c r="INT36" s="18"/>
      <c r="INU36" s="153"/>
      <c r="INV36" s="155"/>
      <c r="INW36" s="155"/>
      <c r="INX36" s="153"/>
      <c r="INY36" s="155"/>
      <c r="INZ36" s="18"/>
      <c r="IOA36" s="153"/>
      <c r="IOB36" s="155"/>
      <c r="IOC36" s="155"/>
      <c r="IOD36" s="153"/>
      <c r="IOE36" s="155"/>
      <c r="IOF36" s="18"/>
      <c r="IOG36" s="153"/>
      <c r="IOH36" s="155"/>
      <c r="IOI36" s="155"/>
      <c r="IOJ36" s="153"/>
      <c r="IOK36" s="155"/>
      <c r="IOL36" s="18"/>
      <c r="IOM36" s="153"/>
      <c r="ION36" s="155"/>
      <c r="IOO36" s="155"/>
      <c r="IOP36" s="153"/>
      <c r="IOQ36" s="155"/>
      <c r="IOR36" s="18"/>
      <c r="IOS36" s="153"/>
      <c r="IOT36" s="155"/>
      <c r="IOU36" s="155"/>
      <c r="IOV36" s="153"/>
      <c r="IOW36" s="155"/>
      <c r="IOX36" s="18"/>
      <c r="IOY36" s="153"/>
      <c r="IOZ36" s="155"/>
      <c r="IPA36" s="155"/>
      <c r="IPB36" s="153"/>
      <c r="IPC36" s="155"/>
      <c r="IPD36" s="18"/>
      <c r="IPE36" s="153"/>
      <c r="IPF36" s="155"/>
      <c r="IPG36" s="155"/>
      <c r="IPH36" s="153"/>
      <c r="IPI36" s="155"/>
      <c r="IPJ36" s="18"/>
      <c r="IPK36" s="153"/>
      <c r="IPL36" s="155"/>
      <c r="IPM36" s="155"/>
      <c r="IPN36" s="153"/>
      <c r="IPO36" s="155"/>
      <c r="IPP36" s="18"/>
      <c r="IPQ36" s="153"/>
      <c r="IPR36" s="155"/>
      <c r="IPS36" s="155"/>
      <c r="IPT36" s="153"/>
      <c r="IPU36" s="155"/>
      <c r="IPV36" s="18"/>
      <c r="IPW36" s="153"/>
      <c r="IPX36" s="155"/>
      <c r="IPY36" s="155"/>
      <c r="IPZ36" s="153"/>
      <c r="IQA36" s="155"/>
      <c r="IQB36" s="18"/>
      <c r="IQC36" s="153"/>
      <c r="IQD36" s="155"/>
      <c r="IQE36" s="155"/>
      <c r="IQF36" s="153"/>
      <c r="IQG36" s="155"/>
      <c r="IQH36" s="18"/>
      <c r="IQI36" s="153"/>
      <c r="IQJ36" s="155"/>
      <c r="IQK36" s="155"/>
      <c r="IQL36" s="153"/>
      <c r="IQM36" s="155"/>
      <c r="IQN36" s="18"/>
      <c r="IQO36" s="153"/>
      <c r="IQP36" s="155"/>
      <c r="IQQ36" s="155"/>
      <c r="IQR36" s="153"/>
      <c r="IQS36" s="155"/>
      <c r="IQT36" s="18"/>
      <c r="IQU36" s="153"/>
      <c r="IQV36" s="155"/>
      <c r="IQW36" s="155"/>
      <c r="IQX36" s="153"/>
      <c r="IQY36" s="155"/>
      <c r="IQZ36" s="18"/>
      <c r="IRA36" s="153"/>
      <c r="IRB36" s="155"/>
      <c r="IRC36" s="155"/>
      <c r="IRD36" s="153"/>
      <c r="IRE36" s="155"/>
      <c r="IRF36" s="18"/>
      <c r="IRG36" s="153"/>
      <c r="IRH36" s="155"/>
      <c r="IRI36" s="155"/>
      <c r="IRJ36" s="153"/>
      <c r="IRK36" s="155"/>
      <c r="IRL36" s="18"/>
      <c r="IRM36" s="153"/>
      <c r="IRN36" s="155"/>
      <c r="IRO36" s="155"/>
      <c r="IRP36" s="153"/>
      <c r="IRQ36" s="155"/>
      <c r="IRR36" s="18"/>
      <c r="IRS36" s="153"/>
      <c r="IRT36" s="155"/>
      <c r="IRU36" s="155"/>
      <c r="IRV36" s="153"/>
      <c r="IRW36" s="155"/>
      <c r="IRX36" s="18"/>
      <c r="IRY36" s="153"/>
      <c r="IRZ36" s="155"/>
      <c r="ISA36" s="155"/>
      <c r="ISB36" s="153"/>
      <c r="ISC36" s="155"/>
      <c r="ISD36" s="18"/>
      <c r="ISE36" s="153"/>
      <c r="ISF36" s="155"/>
      <c r="ISG36" s="155"/>
      <c r="ISH36" s="153"/>
      <c r="ISI36" s="155"/>
      <c r="ISJ36" s="18"/>
      <c r="ISK36" s="153"/>
      <c r="ISL36" s="155"/>
      <c r="ISM36" s="155"/>
      <c r="ISN36" s="153"/>
      <c r="ISO36" s="155"/>
      <c r="ISP36" s="18"/>
      <c r="ISQ36" s="153"/>
      <c r="ISR36" s="155"/>
      <c r="ISS36" s="155"/>
      <c r="IST36" s="153"/>
      <c r="ISU36" s="155"/>
      <c r="ISV36" s="18"/>
      <c r="ISW36" s="153"/>
      <c r="ISX36" s="155"/>
      <c r="ISY36" s="155"/>
      <c r="ISZ36" s="153"/>
      <c r="ITA36" s="155"/>
      <c r="ITB36" s="18"/>
      <c r="ITC36" s="153"/>
      <c r="ITD36" s="155"/>
      <c r="ITE36" s="155"/>
      <c r="ITF36" s="153"/>
      <c r="ITG36" s="155"/>
      <c r="ITH36" s="18"/>
      <c r="ITI36" s="153"/>
      <c r="ITJ36" s="155"/>
      <c r="ITK36" s="155"/>
      <c r="ITL36" s="153"/>
      <c r="ITM36" s="155"/>
      <c r="ITN36" s="18"/>
      <c r="ITO36" s="153"/>
      <c r="ITP36" s="155"/>
      <c r="ITQ36" s="155"/>
      <c r="ITR36" s="153"/>
      <c r="ITS36" s="155"/>
      <c r="ITT36" s="18"/>
      <c r="ITU36" s="153"/>
      <c r="ITV36" s="155"/>
      <c r="ITW36" s="155"/>
      <c r="ITX36" s="153"/>
      <c r="ITY36" s="155"/>
      <c r="ITZ36" s="18"/>
      <c r="IUA36" s="153"/>
      <c r="IUB36" s="155"/>
      <c r="IUC36" s="155"/>
      <c r="IUD36" s="153"/>
      <c r="IUE36" s="155"/>
      <c r="IUF36" s="18"/>
      <c r="IUG36" s="153"/>
      <c r="IUH36" s="155"/>
      <c r="IUI36" s="155"/>
      <c r="IUJ36" s="153"/>
      <c r="IUK36" s="155"/>
      <c r="IUL36" s="18"/>
      <c r="IUM36" s="153"/>
      <c r="IUN36" s="155"/>
      <c r="IUO36" s="155"/>
      <c r="IUP36" s="153"/>
      <c r="IUQ36" s="155"/>
      <c r="IUR36" s="18"/>
      <c r="IUS36" s="153"/>
      <c r="IUT36" s="155"/>
      <c r="IUU36" s="155"/>
      <c r="IUV36" s="153"/>
      <c r="IUW36" s="155"/>
      <c r="IUX36" s="18"/>
      <c r="IUY36" s="153"/>
      <c r="IUZ36" s="155"/>
      <c r="IVA36" s="155"/>
      <c r="IVB36" s="153"/>
      <c r="IVC36" s="155"/>
      <c r="IVD36" s="18"/>
      <c r="IVE36" s="153"/>
      <c r="IVF36" s="155"/>
      <c r="IVG36" s="155"/>
      <c r="IVH36" s="153"/>
      <c r="IVI36" s="155"/>
      <c r="IVJ36" s="18"/>
      <c r="IVK36" s="153"/>
      <c r="IVL36" s="155"/>
      <c r="IVM36" s="155"/>
      <c r="IVN36" s="153"/>
      <c r="IVO36" s="155"/>
      <c r="IVP36" s="18"/>
      <c r="IVQ36" s="153"/>
      <c r="IVR36" s="155"/>
      <c r="IVS36" s="155"/>
      <c r="IVT36" s="153"/>
      <c r="IVU36" s="155"/>
      <c r="IVV36" s="18"/>
      <c r="IVW36" s="153"/>
      <c r="IVX36" s="155"/>
      <c r="IVY36" s="155"/>
      <c r="IVZ36" s="153"/>
      <c r="IWA36" s="155"/>
      <c r="IWB36" s="18"/>
      <c r="IWC36" s="153"/>
      <c r="IWD36" s="155"/>
      <c r="IWE36" s="155"/>
      <c r="IWF36" s="153"/>
      <c r="IWG36" s="155"/>
      <c r="IWH36" s="18"/>
      <c r="IWI36" s="153"/>
      <c r="IWJ36" s="155"/>
      <c r="IWK36" s="155"/>
      <c r="IWL36" s="153"/>
      <c r="IWM36" s="155"/>
      <c r="IWN36" s="18"/>
      <c r="IWO36" s="153"/>
      <c r="IWP36" s="155"/>
      <c r="IWQ36" s="155"/>
      <c r="IWR36" s="153"/>
      <c r="IWS36" s="155"/>
      <c r="IWT36" s="18"/>
      <c r="IWU36" s="153"/>
      <c r="IWV36" s="155"/>
      <c r="IWW36" s="155"/>
      <c r="IWX36" s="153"/>
      <c r="IWY36" s="155"/>
      <c r="IWZ36" s="18"/>
      <c r="IXA36" s="153"/>
      <c r="IXB36" s="155"/>
      <c r="IXC36" s="155"/>
      <c r="IXD36" s="153"/>
      <c r="IXE36" s="155"/>
      <c r="IXF36" s="18"/>
      <c r="IXG36" s="153"/>
      <c r="IXH36" s="155"/>
      <c r="IXI36" s="155"/>
      <c r="IXJ36" s="153"/>
      <c r="IXK36" s="155"/>
      <c r="IXL36" s="18"/>
      <c r="IXM36" s="153"/>
      <c r="IXN36" s="155"/>
      <c r="IXO36" s="155"/>
      <c r="IXP36" s="153"/>
      <c r="IXQ36" s="155"/>
      <c r="IXR36" s="18"/>
      <c r="IXS36" s="153"/>
      <c r="IXT36" s="155"/>
      <c r="IXU36" s="155"/>
      <c r="IXV36" s="153"/>
      <c r="IXW36" s="155"/>
      <c r="IXX36" s="18"/>
      <c r="IXY36" s="153"/>
      <c r="IXZ36" s="155"/>
      <c r="IYA36" s="155"/>
      <c r="IYB36" s="153"/>
      <c r="IYC36" s="155"/>
      <c r="IYD36" s="18"/>
      <c r="IYE36" s="153"/>
      <c r="IYF36" s="155"/>
      <c r="IYG36" s="155"/>
      <c r="IYH36" s="153"/>
      <c r="IYI36" s="155"/>
      <c r="IYJ36" s="18"/>
      <c r="IYK36" s="153"/>
      <c r="IYL36" s="155"/>
      <c r="IYM36" s="155"/>
      <c r="IYN36" s="153"/>
      <c r="IYO36" s="155"/>
      <c r="IYP36" s="18"/>
      <c r="IYQ36" s="153"/>
      <c r="IYR36" s="155"/>
      <c r="IYS36" s="155"/>
      <c r="IYT36" s="153"/>
      <c r="IYU36" s="155"/>
      <c r="IYV36" s="18"/>
      <c r="IYW36" s="153"/>
      <c r="IYX36" s="155"/>
      <c r="IYY36" s="155"/>
      <c r="IYZ36" s="153"/>
      <c r="IZA36" s="155"/>
      <c r="IZB36" s="18"/>
      <c r="IZC36" s="153"/>
      <c r="IZD36" s="155"/>
      <c r="IZE36" s="155"/>
      <c r="IZF36" s="153"/>
      <c r="IZG36" s="155"/>
      <c r="IZH36" s="18"/>
      <c r="IZI36" s="153"/>
      <c r="IZJ36" s="155"/>
      <c r="IZK36" s="155"/>
      <c r="IZL36" s="153"/>
      <c r="IZM36" s="155"/>
      <c r="IZN36" s="18"/>
      <c r="IZO36" s="153"/>
      <c r="IZP36" s="155"/>
      <c r="IZQ36" s="155"/>
      <c r="IZR36" s="153"/>
      <c r="IZS36" s="155"/>
      <c r="IZT36" s="18"/>
      <c r="IZU36" s="153"/>
      <c r="IZV36" s="155"/>
      <c r="IZW36" s="155"/>
      <c r="IZX36" s="153"/>
      <c r="IZY36" s="155"/>
      <c r="IZZ36" s="18"/>
      <c r="JAA36" s="153"/>
      <c r="JAB36" s="155"/>
      <c r="JAC36" s="155"/>
      <c r="JAD36" s="153"/>
      <c r="JAE36" s="155"/>
      <c r="JAF36" s="18"/>
      <c r="JAG36" s="153"/>
      <c r="JAH36" s="155"/>
      <c r="JAI36" s="155"/>
      <c r="JAJ36" s="153"/>
      <c r="JAK36" s="155"/>
      <c r="JAL36" s="18"/>
      <c r="JAM36" s="153"/>
      <c r="JAN36" s="155"/>
      <c r="JAO36" s="155"/>
      <c r="JAP36" s="153"/>
      <c r="JAQ36" s="155"/>
      <c r="JAR36" s="18"/>
      <c r="JAS36" s="153"/>
      <c r="JAT36" s="155"/>
      <c r="JAU36" s="155"/>
      <c r="JAV36" s="153"/>
      <c r="JAW36" s="155"/>
      <c r="JAX36" s="18"/>
      <c r="JAY36" s="153"/>
      <c r="JAZ36" s="155"/>
      <c r="JBA36" s="155"/>
      <c r="JBB36" s="153"/>
      <c r="JBC36" s="155"/>
      <c r="JBD36" s="18"/>
      <c r="JBE36" s="153"/>
      <c r="JBF36" s="155"/>
      <c r="JBG36" s="155"/>
      <c r="JBH36" s="153"/>
      <c r="JBI36" s="155"/>
      <c r="JBJ36" s="18"/>
      <c r="JBK36" s="153"/>
      <c r="JBL36" s="155"/>
      <c r="JBM36" s="155"/>
      <c r="JBN36" s="153"/>
      <c r="JBO36" s="155"/>
      <c r="JBP36" s="18"/>
      <c r="JBQ36" s="153"/>
      <c r="JBR36" s="155"/>
      <c r="JBS36" s="155"/>
      <c r="JBT36" s="153"/>
      <c r="JBU36" s="155"/>
      <c r="JBV36" s="18"/>
      <c r="JBW36" s="153"/>
      <c r="JBX36" s="155"/>
      <c r="JBY36" s="155"/>
      <c r="JBZ36" s="153"/>
      <c r="JCA36" s="155"/>
      <c r="JCB36" s="18"/>
      <c r="JCC36" s="153"/>
      <c r="JCD36" s="155"/>
      <c r="JCE36" s="155"/>
      <c r="JCF36" s="153"/>
      <c r="JCG36" s="155"/>
      <c r="JCH36" s="18"/>
      <c r="JCI36" s="153"/>
      <c r="JCJ36" s="155"/>
      <c r="JCK36" s="155"/>
      <c r="JCL36" s="153"/>
      <c r="JCM36" s="155"/>
      <c r="JCN36" s="18"/>
      <c r="JCO36" s="153"/>
      <c r="JCP36" s="155"/>
      <c r="JCQ36" s="155"/>
      <c r="JCR36" s="153"/>
      <c r="JCS36" s="155"/>
      <c r="JCT36" s="18"/>
      <c r="JCU36" s="153"/>
      <c r="JCV36" s="155"/>
      <c r="JCW36" s="155"/>
      <c r="JCX36" s="153"/>
      <c r="JCY36" s="155"/>
      <c r="JCZ36" s="18"/>
      <c r="JDA36" s="153"/>
      <c r="JDB36" s="155"/>
      <c r="JDC36" s="155"/>
      <c r="JDD36" s="153"/>
      <c r="JDE36" s="155"/>
      <c r="JDF36" s="18"/>
      <c r="JDG36" s="153"/>
      <c r="JDH36" s="155"/>
      <c r="JDI36" s="155"/>
      <c r="JDJ36" s="153"/>
      <c r="JDK36" s="155"/>
      <c r="JDL36" s="18"/>
      <c r="JDM36" s="153"/>
      <c r="JDN36" s="155"/>
      <c r="JDO36" s="155"/>
      <c r="JDP36" s="153"/>
      <c r="JDQ36" s="155"/>
      <c r="JDR36" s="18"/>
      <c r="JDS36" s="153"/>
      <c r="JDT36" s="155"/>
      <c r="JDU36" s="155"/>
      <c r="JDV36" s="153"/>
      <c r="JDW36" s="155"/>
      <c r="JDX36" s="18"/>
      <c r="JDY36" s="153"/>
      <c r="JDZ36" s="155"/>
      <c r="JEA36" s="155"/>
      <c r="JEB36" s="153"/>
      <c r="JEC36" s="155"/>
      <c r="JED36" s="18"/>
      <c r="JEE36" s="153"/>
      <c r="JEF36" s="155"/>
      <c r="JEG36" s="155"/>
      <c r="JEH36" s="153"/>
      <c r="JEI36" s="155"/>
      <c r="JEJ36" s="18"/>
      <c r="JEK36" s="153"/>
      <c r="JEL36" s="155"/>
      <c r="JEM36" s="155"/>
      <c r="JEN36" s="153"/>
      <c r="JEO36" s="155"/>
      <c r="JEP36" s="18"/>
      <c r="JEQ36" s="153"/>
      <c r="JER36" s="155"/>
      <c r="JES36" s="155"/>
      <c r="JET36" s="153"/>
      <c r="JEU36" s="155"/>
      <c r="JEV36" s="18"/>
      <c r="JEW36" s="153"/>
      <c r="JEX36" s="155"/>
      <c r="JEY36" s="155"/>
      <c r="JEZ36" s="153"/>
      <c r="JFA36" s="155"/>
      <c r="JFB36" s="18"/>
      <c r="JFC36" s="153"/>
      <c r="JFD36" s="155"/>
      <c r="JFE36" s="155"/>
      <c r="JFF36" s="153"/>
      <c r="JFG36" s="155"/>
      <c r="JFH36" s="18"/>
      <c r="JFI36" s="153"/>
      <c r="JFJ36" s="155"/>
      <c r="JFK36" s="155"/>
      <c r="JFL36" s="153"/>
      <c r="JFM36" s="155"/>
      <c r="JFN36" s="18"/>
      <c r="JFO36" s="153"/>
      <c r="JFP36" s="155"/>
      <c r="JFQ36" s="155"/>
      <c r="JFR36" s="153"/>
      <c r="JFS36" s="155"/>
      <c r="JFT36" s="18"/>
      <c r="JFU36" s="153"/>
      <c r="JFV36" s="155"/>
      <c r="JFW36" s="155"/>
      <c r="JFX36" s="153"/>
      <c r="JFY36" s="155"/>
      <c r="JFZ36" s="18"/>
      <c r="JGA36" s="153"/>
      <c r="JGB36" s="155"/>
      <c r="JGC36" s="155"/>
      <c r="JGD36" s="153"/>
      <c r="JGE36" s="155"/>
      <c r="JGF36" s="18"/>
      <c r="JGG36" s="153"/>
      <c r="JGH36" s="155"/>
      <c r="JGI36" s="155"/>
      <c r="JGJ36" s="153"/>
      <c r="JGK36" s="155"/>
      <c r="JGL36" s="18"/>
      <c r="JGM36" s="153"/>
      <c r="JGN36" s="155"/>
      <c r="JGO36" s="155"/>
      <c r="JGP36" s="153"/>
      <c r="JGQ36" s="155"/>
      <c r="JGR36" s="18"/>
      <c r="JGS36" s="153"/>
      <c r="JGT36" s="155"/>
      <c r="JGU36" s="155"/>
      <c r="JGV36" s="153"/>
      <c r="JGW36" s="155"/>
      <c r="JGX36" s="18"/>
      <c r="JGY36" s="153"/>
      <c r="JGZ36" s="155"/>
      <c r="JHA36" s="155"/>
      <c r="JHB36" s="153"/>
      <c r="JHC36" s="155"/>
      <c r="JHD36" s="18"/>
      <c r="JHE36" s="153"/>
      <c r="JHF36" s="155"/>
      <c r="JHG36" s="155"/>
      <c r="JHH36" s="153"/>
      <c r="JHI36" s="155"/>
      <c r="JHJ36" s="18"/>
      <c r="JHK36" s="153"/>
      <c r="JHL36" s="155"/>
      <c r="JHM36" s="155"/>
      <c r="JHN36" s="153"/>
      <c r="JHO36" s="155"/>
      <c r="JHP36" s="18"/>
      <c r="JHQ36" s="153"/>
      <c r="JHR36" s="155"/>
      <c r="JHS36" s="155"/>
      <c r="JHT36" s="153"/>
      <c r="JHU36" s="155"/>
      <c r="JHV36" s="18"/>
      <c r="JHW36" s="153"/>
      <c r="JHX36" s="155"/>
      <c r="JHY36" s="155"/>
      <c r="JHZ36" s="153"/>
      <c r="JIA36" s="155"/>
      <c r="JIB36" s="18"/>
      <c r="JIC36" s="153"/>
      <c r="JID36" s="155"/>
      <c r="JIE36" s="155"/>
      <c r="JIF36" s="153"/>
      <c r="JIG36" s="155"/>
      <c r="JIH36" s="18"/>
      <c r="JII36" s="153"/>
      <c r="JIJ36" s="155"/>
      <c r="JIK36" s="155"/>
      <c r="JIL36" s="153"/>
      <c r="JIM36" s="155"/>
      <c r="JIN36" s="18"/>
      <c r="JIO36" s="153"/>
      <c r="JIP36" s="155"/>
      <c r="JIQ36" s="155"/>
      <c r="JIR36" s="153"/>
      <c r="JIS36" s="155"/>
      <c r="JIT36" s="18"/>
      <c r="JIU36" s="153"/>
      <c r="JIV36" s="155"/>
      <c r="JIW36" s="155"/>
      <c r="JIX36" s="153"/>
      <c r="JIY36" s="155"/>
      <c r="JIZ36" s="18"/>
      <c r="JJA36" s="153"/>
      <c r="JJB36" s="155"/>
      <c r="JJC36" s="155"/>
      <c r="JJD36" s="153"/>
      <c r="JJE36" s="155"/>
      <c r="JJF36" s="18"/>
      <c r="JJG36" s="153"/>
      <c r="JJH36" s="155"/>
      <c r="JJI36" s="155"/>
      <c r="JJJ36" s="153"/>
      <c r="JJK36" s="155"/>
      <c r="JJL36" s="18"/>
      <c r="JJM36" s="153"/>
      <c r="JJN36" s="155"/>
      <c r="JJO36" s="155"/>
      <c r="JJP36" s="153"/>
      <c r="JJQ36" s="155"/>
      <c r="JJR36" s="18"/>
      <c r="JJS36" s="153"/>
      <c r="JJT36" s="155"/>
      <c r="JJU36" s="155"/>
      <c r="JJV36" s="153"/>
      <c r="JJW36" s="155"/>
      <c r="JJX36" s="18"/>
      <c r="JJY36" s="153"/>
      <c r="JJZ36" s="155"/>
      <c r="JKA36" s="155"/>
      <c r="JKB36" s="153"/>
      <c r="JKC36" s="155"/>
      <c r="JKD36" s="18"/>
      <c r="JKE36" s="153"/>
      <c r="JKF36" s="155"/>
      <c r="JKG36" s="155"/>
      <c r="JKH36" s="153"/>
      <c r="JKI36" s="155"/>
      <c r="JKJ36" s="18"/>
      <c r="JKK36" s="153"/>
      <c r="JKL36" s="155"/>
      <c r="JKM36" s="155"/>
      <c r="JKN36" s="153"/>
      <c r="JKO36" s="155"/>
      <c r="JKP36" s="18"/>
      <c r="JKQ36" s="153"/>
      <c r="JKR36" s="155"/>
      <c r="JKS36" s="155"/>
      <c r="JKT36" s="153"/>
      <c r="JKU36" s="155"/>
      <c r="JKV36" s="18"/>
      <c r="JKW36" s="153"/>
      <c r="JKX36" s="155"/>
      <c r="JKY36" s="155"/>
      <c r="JKZ36" s="153"/>
      <c r="JLA36" s="155"/>
      <c r="JLB36" s="18"/>
      <c r="JLC36" s="153"/>
      <c r="JLD36" s="155"/>
      <c r="JLE36" s="155"/>
      <c r="JLF36" s="153"/>
      <c r="JLG36" s="155"/>
      <c r="JLH36" s="18"/>
      <c r="JLI36" s="153"/>
      <c r="JLJ36" s="155"/>
      <c r="JLK36" s="155"/>
      <c r="JLL36" s="153"/>
      <c r="JLM36" s="155"/>
      <c r="JLN36" s="18"/>
      <c r="JLO36" s="153"/>
      <c r="JLP36" s="155"/>
      <c r="JLQ36" s="155"/>
      <c r="JLR36" s="153"/>
      <c r="JLS36" s="155"/>
      <c r="JLT36" s="18"/>
      <c r="JLU36" s="153"/>
      <c r="JLV36" s="155"/>
      <c r="JLW36" s="155"/>
      <c r="JLX36" s="153"/>
      <c r="JLY36" s="155"/>
      <c r="JLZ36" s="18"/>
      <c r="JMA36" s="153"/>
      <c r="JMB36" s="155"/>
      <c r="JMC36" s="155"/>
      <c r="JMD36" s="153"/>
      <c r="JME36" s="155"/>
      <c r="JMF36" s="18"/>
      <c r="JMG36" s="153"/>
      <c r="JMH36" s="155"/>
      <c r="JMI36" s="155"/>
      <c r="JMJ36" s="153"/>
      <c r="JMK36" s="155"/>
      <c r="JML36" s="18"/>
      <c r="JMM36" s="153"/>
      <c r="JMN36" s="155"/>
      <c r="JMO36" s="155"/>
      <c r="JMP36" s="153"/>
      <c r="JMQ36" s="155"/>
      <c r="JMR36" s="18"/>
      <c r="JMS36" s="153"/>
      <c r="JMT36" s="155"/>
      <c r="JMU36" s="155"/>
      <c r="JMV36" s="153"/>
      <c r="JMW36" s="155"/>
      <c r="JMX36" s="18"/>
      <c r="JMY36" s="153"/>
      <c r="JMZ36" s="155"/>
      <c r="JNA36" s="155"/>
      <c r="JNB36" s="153"/>
      <c r="JNC36" s="155"/>
      <c r="JND36" s="18"/>
      <c r="JNE36" s="153"/>
      <c r="JNF36" s="155"/>
      <c r="JNG36" s="155"/>
      <c r="JNH36" s="153"/>
      <c r="JNI36" s="155"/>
      <c r="JNJ36" s="18"/>
      <c r="JNK36" s="153"/>
      <c r="JNL36" s="155"/>
      <c r="JNM36" s="155"/>
      <c r="JNN36" s="153"/>
      <c r="JNO36" s="155"/>
      <c r="JNP36" s="18"/>
      <c r="JNQ36" s="153"/>
      <c r="JNR36" s="155"/>
      <c r="JNS36" s="155"/>
      <c r="JNT36" s="153"/>
      <c r="JNU36" s="155"/>
      <c r="JNV36" s="18"/>
      <c r="JNW36" s="153"/>
      <c r="JNX36" s="155"/>
      <c r="JNY36" s="155"/>
      <c r="JNZ36" s="153"/>
      <c r="JOA36" s="155"/>
      <c r="JOB36" s="18"/>
      <c r="JOC36" s="153"/>
      <c r="JOD36" s="155"/>
      <c r="JOE36" s="155"/>
      <c r="JOF36" s="153"/>
      <c r="JOG36" s="155"/>
      <c r="JOH36" s="18"/>
      <c r="JOI36" s="153"/>
      <c r="JOJ36" s="155"/>
      <c r="JOK36" s="155"/>
      <c r="JOL36" s="153"/>
      <c r="JOM36" s="155"/>
      <c r="JON36" s="18"/>
      <c r="JOO36" s="153"/>
      <c r="JOP36" s="155"/>
      <c r="JOQ36" s="155"/>
      <c r="JOR36" s="153"/>
      <c r="JOS36" s="155"/>
      <c r="JOT36" s="18"/>
      <c r="JOU36" s="153"/>
      <c r="JOV36" s="155"/>
      <c r="JOW36" s="155"/>
      <c r="JOX36" s="153"/>
      <c r="JOY36" s="155"/>
      <c r="JOZ36" s="18"/>
      <c r="JPA36" s="153"/>
      <c r="JPB36" s="155"/>
      <c r="JPC36" s="155"/>
      <c r="JPD36" s="153"/>
      <c r="JPE36" s="155"/>
      <c r="JPF36" s="18"/>
      <c r="JPG36" s="153"/>
      <c r="JPH36" s="155"/>
      <c r="JPI36" s="155"/>
      <c r="JPJ36" s="153"/>
      <c r="JPK36" s="155"/>
      <c r="JPL36" s="18"/>
      <c r="JPM36" s="153"/>
      <c r="JPN36" s="155"/>
      <c r="JPO36" s="155"/>
      <c r="JPP36" s="153"/>
      <c r="JPQ36" s="155"/>
      <c r="JPR36" s="18"/>
      <c r="JPS36" s="153"/>
      <c r="JPT36" s="155"/>
      <c r="JPU36" s="155"/>
      <c r="JPV36" s="153"/>
      <c r="JPW36" s="155"/>
      <c r="JPX36" s="18"/>
      <c r="JPY36" s="153"/>
      <c r="JPZ36" s="155"/>
      <c r="JQA36" s="155"/>
      <c r="JQB36" s="153"/>
      <c r="JQC36" s="155"/>
      <c r="JQD36" s="18"/>
      <c r="JQE36" s="153"/>
      <c r="JQF36" s="155"/>
      <c r="JQG36" s="155"/>
      <c r="JQH36" s="153"/>
      <c r="JQI36" s="155"/>
      <c r="JQJ36" s="18"/>
      <c r="JQK36" s="153"/>
      <c r="JQL36" s="155"/>
      <c r="JQM36" s="155"/>
      <c r="JQN36" s="153"/>
      <c r="JQO36" s="155"/>
      <c r="JQP36" s="18"/>
      <c r="JQQ36" s="153"/>
      <c r="JQR36" s="155"/>
      <c r="JQS36" s="155"/>
      <c r="JQT36" s="153"/>
      <c r="JQU36" s="155"/>
      <c r="JQV36" s="18"/>
      <c r="JQW36" s="153"/>
      <c r="JQX36" s="155"/>
      <c r="JQY36" s="155"/>
      <c r="JQZ36" s="153"/>
      <c r="JRA36" s="155"/>
      <c r="JRB36" s="18"/>
      <c r="JRC36" s="153"/>
      <c r="JRD36" s="155"/>
      <c r="JRE36" s="155"/>
      <c r="JRF36" s="153"/>
      <c r="JRG36" s="155"/>
      <c r="JRH36" s="18"/>
      <c r="JRI36" s="153"/>
      <c r="JRJ36" s="155"/>
      <c r="JRK36" s="155"/>
      <c r="JRL36" s="153"/>
      <c r="JRM36" s="155"/>
      <c r="JRN36" s="18"/>
      <c r="JRO36" s="153"/>
      <c r="JRP36" s="155"/>
      <c r="JRQ36" s="155"/>
      <c r="JRR36" s="153"/>
      <c r="JRS36" s="155"/>
      <c r="JRT36" s="18"/>
      <c r="JRU36" s="153"/>
      <c r="JRV36" s="155"/>
      <c r="JRW36" s="155"/>
      <c r="JRX36" s="153"/>
      <c r="JRY36" s="155"/>
      <c r="JRZ36" s="18"/>
      <c r="JSA36" s="153"/>
      <c r="JSB36" s="155"/>
      <c r="JSC36" s="155"/>
      <c r="JSD36" s="153"/>
      <c r="JSE36" s="155"/>
      <c r="JSF36" s="18"/>
      <c r="JSG36" s="153"/>
      <c r="JSH36" s="155"/>
      <c r="JSI36" s="155"/>
      <c r="JSJ36" s="153"/>
      <c r="JSK36" s="155"/>
      <c r="JSL36" s="18"/>
      <c r="JSM36" s="153"/>
      <c r="JSN36" s="155"/>
      <c r="JSO36" s="155"/>
      <c r="JSP36" s="153"/>
      <c r="JSQ36" s="155"/>
      <c r="JSR36" s="18"/>
      <c r="JSS36" s="153"/>
      <c r="JST36" s="155"/>
      <c r="JSU36" s="155"/>
      <c r="JSV36" s="153"/>
      <c r="JSW36" s="155"/>
      <c r="JSX36" s="18"/>
      <c r="JSY36" s="153"/>
      <c r="JSZ36" s="155"/>
      <c r="JTA36" s="155"/>
      <c r="JTB36" s="153"/>
      <c r="JTC36" s="155"/>
      <c r="JTD36" s="18"/>
      <c r="JTE36" s="153"/>
      <c r="JTF36" s="155"/>
      <c r="JTG36" s="155"/>
      <c r="JTH36" s="153"/>
      <c r="JTI36" s="155"/>
      <c r="JTJ36" s="18"/>
      <c r="JTK36" s="153"/>
      <c r="JTL36" s="155"/>
      <c r="JTM36" s="155"/>
      <c r="JTN36" s="153"/>
      <c r="JTO36" s="155"/>
      <c r="JTP36" s="18"/>
      <c r="JTQ36" s="153"/>
      <c r="JTR36" s="155"/>
      <c r="JTS36" s="155"/>
      <c r="JTT36" s="153"/>
      <c r="JTU36" s="155"/>
      <c r="JTV36" s="18"/>
      <c r="JTW36" s="153"/>
      <c r="JTX36" s="155"/>
      <c r="JTY36" s="155"/>
      <c r="JTZ36" s="153"/>
      <c r="JUA36" s="155"/>
      <c r="JUB36" s="18"/>
      <c r="JUC36" s="153"/>
      <c r="JUD36" s="155"/>
      <c r="JUE36" s="155"/>
      <c r="JUF36" s="153"/>
      <c r="JUG36" s="155"/>
      <c r="JUH36" s="18"/>
      <c r="JUI36" s="153"/>
      <c r="JUJ36" s="155"/>
      <c r="JUK36" s="155"/>
      <c r="JUL36" s="153"/>
      <c r="JUM36" s="155"/>
      <c r="JUN36" s="18"/>
      <c r="JUO36" s="153"/>
      <c r="JUP36" s="155"/>
      <c r="JUQ36" s="155"/>
      <c r="JUR36" s="153"/>
      <c r="JUS36" s="155"/>
      <c r="JUT36" s="18"/>
      <c r="JUU36" s="153"/>
      <c r="JUV36" s="155"/>
      <c r="JUW36" s="155"/>
      <c r="JUX36" s="153"/>
      <c r="JUY36" s="155"/>
      <c r="JUZ36" s="18"/>
      <c r="JVA36" s="153"/>
      <c r="JVB36" s="155"/>
      <c r="JVC36" s="155"/>
      <c r="JVD36" s="153"/>
      <c r="JVE36" s="155"/>
      <c r="JVF36" s="18"/>
      <c r="JVG36" s="153"/>
      <c r="JVH36" s="155"/>
      <c r="JVI36" s="155"/>
      <c r="JVJ36" s="153"/>
      <c r="JVK36" s="155"/>
      <c r="JVL36" s="18"/>
      <c r="JVM36" s="153"/>
      <c r="JVN36" s="155"/>
      <c r="JVO36" s="155"/>
      <c r="JVP36" s="153"/>
      <c r="JVQ36" s="155"/>
      <c r="JVR36" s="18"/>
      <c r="JVS36" s="153"/>
      <c r="JVT36" s="155"/>
      <c r="JVU36" s="155"/>
      <c r="JVV36" s="153"/>
      <c r="JVW36" s="155"/>
      <c r="JVX36" s="18"/>
      <c r="JVY36" s="153"/>
      <c r="JVZ36" s="155"/>
      <c r="JWA36" s="155"/>
      <c r="JWB36" s="153"/>
      <c r="JWC36" s="155"/>
      <c r="JWD36" s="18"/>
      <c r="JWE36" s="153"/>
      <c r="JWF36" s="155"/>
      <c r="JWG36" s="155"/>
      <c r="JWH36" s="153"/>
      <c r="JWI36" s="155"/>
      <c r="JWJ36" s="18"/>
      <c r="JWK36" s="153"/>
      <c r="JWL36" s="155"/>
      <c r="JWM36" s="155"/>
      <c r="JWN36" s="153"/>
      <c r="JWO36" s="155"/>
      <c r="JWP36" s="18"/>
      <c r="JWQ36" s="153"/>
      <c r="JWR36" s="155"/>
      <c r="JWS36" s="155"/>
      <c r="JWT36" s="153"/>
      <c r="JWU36" s="155"/>
      <c r="JWV36" s="18"/>
      <c r="JWW36" s="153"/>
      <c r="JWX36" s="155"/>
      <c r="JWY36" s="155"/>
      <c r="JWZ36" s="153"/>
      <c r="JXA36" s="155"/>
      <c r="JXB36" s="18"/>
      <c r="JXC36" s="153"/>
      <c r="JXD36" s="155"/>
      <c r="JXE36" s="155"/>
      <c r="JXF36" s="153"/>
      <c r="JXG36" s="155"/>
      <c r="JXH36" s="18"/>
      <c r="JXI36" s="153"/>
      <c r="JXJ36" s="155"/>
      <c r="JXK36" s="155"/>
      <c r="JXL36" s="153"/>
      <c r="JXM36" s="155"/>
      <c r="JXN36" s="18"/>
      <c r="JXO36" s="153"/>
      <c r="JXP36" s="155"/>
      <c r="JXQ36" s="155"/>
      <c r="JXR36" s="153"/>
      <c r="JXS36" s="155"/>
      <c r="JXT36" s="18"/>
      <c r="JXU36" s="153"/>
      <c r="JXV36" s="155"/>
      <c r="JXW36" s="155"/>
      <c r="JXX36" s="153"/>
      <c r="JXY36" s="155"/>
      <c r="JXZ36" s="18"/>
      <c r="JYA36" s="153"/>
      <c r="JYB36" s="155"/>
      <c r="JYC36" s="155"/>
      <c r="JYD36" s="153"/>
      <c r="JYE36" s="155"/>
      <c r="JYF36" s="18"/>
      <c r="JYG36" s="153"/>
      <c r="JYH36" s="155"/>
      <c r="JYI36" s="155"/>
      <c r="JYJ36" s="153"/>
      <c r="JYK36" s="155"/>
      <c r="JYL36" s="18"/>
      <c r="JYM36" s="153"/>
      <c r="JYN36" s="155"/>
      <c r="JYO36" s="155"/>
      <c r="JYP36" s="153"/>
      <c r="JYQ36" s="155"/>
      <c r="JYR36" s="18"/>
      <c r="JYS36" s="153"/>
      <c r="JYT36" s="155"/>
      <c r="JYU36" s="155"/>
      <c r="JYV36" s="153"/>
      <c r="JYW36" s="155"/>
      <c r="JYX36" s="18"/>
      <c r="JYY36" s="153"/>
      <c r="JYZ36" s="155"/>
      <c r="JZA36" s="155"/>
      <c r="JZB36" s="153"/>
      <c r="JZC36" s="155"/>
      <c r="JZD36" s="18"/>
      <c r="JZE36" s="153"/>
      <c r="JZF36" s="155"/>
      <c r="JZG36" s="155"/>
      <c r="JZH36" s="153"/>
      <c r="JZI36" s="155"/>
      <c r="JZJ36" s="18"/>
      <c r="JZK36" s="153"/>
      <c r="JZL36" s="155"/>
      <c r="JZM36" s="155"/>
      <c r="JZN36" s="153"/>
      <c r="JZO36" s="155"/>
      <c r="JZP36" s="18"/>
      <c r="JZQ36" s="153"/>
      <c r="JZR36" s="155"/>
      <c r="JZS36" s="155"/>
      <c r="JZT36" s="153"/>
      <c r="JZU36" s="155"/>
      <c r="JZV36" s="18"/>
      <c r="JZW36" s="153"/>
      <c r="JZX36" s="155"/>
      <c r="JZY36" s="155"/>
      <c r="JZZ36" s="153"/>
      <c r="KAA36" s="155"/>
      <c r="KAB36" s="18"/>
      <c r="KAC36" s="153"/>
      <c r="KAD36" s="155"/>
      <c r="KAE36" s="155"/>
      <c r="KAF36" s="153"/>
      <c r="KAG36" s="155"/>
      <c r="KAH36" s="18"/>
      <c r="KAI36" s="153"/>
      <c r="KAJ36" s="155"/>
      <c r="KAK36" s="155"/>
      <c r="KAL36" s="153"/>
      <c r="KAM36" s="155"/>
      <c r="KAN36" s="18"/>
      <c r="KAO36" s="153"/>
      <c r="KAP36" s="155"/>
      <c r="KAQ36" s="155"/>
      <c r="KAR36" s="153"/>
      <c r="KAS36" s="155"/>
      <c r="KAT36" s="18"/>
      <c r="KAU36" s="153"/>
      <c r="KAV36" s="155"/>
      <c r="KAW36" s="155"/>
      <c r="KAX36" s="153"/>
      <c r="KAY36" s="155"/>
      <c r="KAZ36" s="18"/>
      <c r="KBA36" s="153"/>
      <c r="KBB36" s="155"/>
      <c r="KBC36" s="155"/>
      <c r="KBD36" s="153"/>
      <c r="KBE36" s="155"/>
      <c r="KBF36" s="18"/>
      <c r="KBG36" s="153"/>
      <c r="KBH36" s="155"/>
      <c r="KBI36" s="155"/>
      <c r="KBJ36" s="153"/>
      <c r="KBK36" s="155"/>
      <c r="KBL36" s="18"/>
      <c r="KBM36" s="153"/>
      <c r="KBN36" s="155"/>
      <c r="KBO36" s="155"/>
      <c r="KBP36" s="153"/>
      <c r="KBQ36" s="155"/>
      <c r="KBR36" s="18"/>
      <c r="KBS36" s="153"/>
      <c r="KBT36" s="155"/>
      <c r="KBU36" s="155"/>
      <c r="KBV36" s="153"/>
      <c r="KBW36" s="155"/>
      <c r="KBX36" s="18"/>
      <c r="KBY36" s="153"/>
      <c r="KBZ36" s="155"/>
      <c r="KCA36" s="155"/>
      <c r="KCB36" s="153"/>
      <c r="KCC36" s="155"/>
      <c r="KCD36" s="18"/>
      <c r="KCE36" s="153"/>
      <c r="KCF36" s="155"/>
      <c r="KCG36" s="155"/>
      <c r="KCH36" s="153"/>
      <c r="KCI36" s="155"/>
      <c r="KCJ36" s="18"/>
      <c r="KCK36" s="153"/>
      <c r="KCL36" s="155"/>
      <c r="KCM36" s="155"/>
      <c r="KCN36" s="153"/>
      <c r="KCO36" s="155"/>
      <c r="KCP36" s="18"/>
      <c r="KCQ36" s="153"/>
      <c r="KCR36" s="155"/>
      <c r="KCS36" s="155"/>
      <c r="KCT36" s="153"/>
      <c r="KCU36" s="155"/>
      <c r="KCV36" s="18"/>
      <c r="KCW36" s="153"/>
      <c r="KCX36" s="155"/>
      <c r="KCY36" s="155"/>
      <c r="KCZ36" s="153"/>
      <c r="KDA36" s="155"/>
      <c r="KDB36" s="18"/>
      <c r="KDC36" s="153"/>
      <c r="KDD36" s="155"/>
      <c r="KDE36" s="155"/>
      <c r="KDF36" s="153"/>
      <c r="KDG36" s="155"/>
      <c r="KDH36" s="18"/>
      <c r="KDI36" s="153"/>
      <c r="KDJ36" s="155"/>
      <c r="KDK36" s="155"/>
      <c r="KDL36" s="153"/>
      <c r="KDM36" s="155"/>
      <c r="KDN36" s="18"/>
      <c r="KDO36" s="153"/>
      <c r="KDP36" s="155"/>
      <c r="KDQ36" s="155"/>
      <c r="KDR36" s="153"/>
      <c r="KDS36" s="155"/>
      <c r="KDT36" s="18"/>
      <c r="KDU36" s="153"/>
      <c r="KDV36" s="155"/>
      <c r="KDW36" s="155"/>
      <c r="KDX36" s="153"/>
      <c r="KDY36" s="155"/>
      <c r="KDZ36" s="18"/>
      <c r="KEA36" s="153"/>
      <c r="KEB36" s="155"/>
      <c r="KEC36" s="155"/>
      <c r="KED36" s="153"/>
      <c r="KEE36" s="155"/>
      <c r="KEF36" s="18"/>
      <c r="KEG36" s="153"/>
      <c r="KEH36" s="155"/>
      <c r="KEI36" s="155"/>
      <c r="KEJ36" s="153"/>
      <c r="KEK36" s="155"/>
      <c r="KEL36" s="18"/>
      <c r="KEM36" s="153"/>
      <c r="KEN36" s="155"/>
      <c r="KEO36" s="155"/>
      <c r="KEP36" s="153"/>
      <c r="KEQ36" s="155"/>
      <c r="KER36" s="18"/>
      <c r="KES36" s="153"/>
      <c r="KET36" s="155"/>
      <c r="KEU36" s="155"/>
      <c r="KEV36" s="153"/>
      <c r="KEW36" s="155"/>
      <c r="KEX36" s="18"/>
      <c r="KEY36" s="153"/>
      <c r="KEZ36" s="155"/>
      <c r="KFA36" s="155"/>
      <c r="KFB36" s="153"/>
      <c r="KFC36" s="155"/>
      <c r="KFD36" s="18"/>
      <c r="KFE36" s="153"/>
      <c r="KFF36" s="155"/>
      <c r="KFG36" s="155"/>
      <c r="KFH36" s="153"/>
      <c r="KFI36" s="155"/>
      <c r="KFJ36" s="18"/>
      <c r="KFK36" s="153"/>
      <c r="KFL36" s="155"/>
      <c r="KFM36" s="155"/>
      <c r="KFN36" s="153"/>
      <c r="KFO36" s="155"/>
      <c r="KFP36" s="18"/>
      <c r="KFQ36" s="153"/>
      <c r="KFR36" s="155"/>
      <c r="KFS36" s="155"/>
      <c r="KFT36" s="153"/>
      <c r="KFU36" s="155"/>
      <c r="KFV36" s="18"/>
      <c r="KFW36" s="153"/>
      <c r="KFX36" s="155"/>
      <c r="KFY36" s="155"/>
      <c r="KFZ36" s="153"/>
      <c r="KGA36" s="155"/>
      <c r="KGB36" s="18"/>
      <c r="KGC36" s="153"/>
      <c r="KGD36" s="155"/>
      <c r="KGE36" s="155"/>
      <c r="KGF36" s="153"/>
      <c r="KGG36" s="155"/>
      <c r="KGH36" s="18"/>
      <c r="KGI36" s="153"/>
      <c r="KGJ36" s="155"/>
      <c r="KGK36" s="155"/>
      <c r="KGL36" s="153"/>
      <c r="KGM36" s="155"/>
      <c r="KGN36" s="18"/>
      <c r="KGO36" s="153"/>
      <c r="KGP36" s="155"/>
      <c r="KGQ36" s="155"/>
      <c r="KGR36" s="153"/>
      <c r="KGS36" s="155"/>
      <c r="KGT36" s="18"/>
      <c r="KGU36" s="153"/>
      <c r="KGV36" s="155"/>
      <c r="KGW36" s="155"/>
      <c r="KGX36" s="153"/>
      <c r="KGY36" s="155"/>
      <c r="KGZ36" s="18"/>
      <c r="KHA36" s="153"/>
      <c r="KHB36" s="155"/>
      <c r="KHC36" s="155"/>
      <c r="KHD36" s="153"/>
      <c r="KHE36" s="155"/>
      <c r="KHF36" s="18"/>
      <c r="KHG36" s="153"/>
      <c r="KHH36" s="155"/>
      <c r="KHI36" s="155"/>
      <c r="KHJ36" s="153"/>
      <c r="KHK36" s="155"/>
      <c r="KHL36" s="18"/>
      <c r="KHM36" s="153"/>
      <c r="KHN36" s="155"/>
      <c r="KHO36" s="155"/>
      <c r="KHP36" s="153"/>
      <c r="KHQ36" s="155"/>
      <c r="KHR36" s="18"/>
      <c r="KHS36" s="153"/>
      <c r="KHT36" s="155"/>
      <c r="KHU36" s="155"/>
      <c r="KHV36" s="153"/>
      <c r="KHW36" s="155"/>
      <c r="KHX36" s="18"/>
      <c r="KHY36" s="153"/>
      <c r="KHZ36" s="155"/>
      <c r="KIA36" s="155"/>
      <c r="KIB36" s="153"/>
      <c r="KIC36" s="155"/>
      <c r="KID36" s="18"/>
      <c r="KIE36" s="153"/>
      <c r="KIF36" s="155"/>
      <c r="KIG36" s="155"/>
      <c r="KIH36" s="153"/>
      <c r="KII36" s="155"/>
      <c r="KIJ36" s="18"/>
      <c r="KIK36" s="153"/>
      <c r="KIL36" s="155"/>
      <c r="KIM36" s="155"/>
      <c r="KIN36" s="153"/>
      <c r="KIO36" s="155"/>
      <c r="KIP36" s="18"/>
      <c r="KIQ36" s="153"/>
      <c r="KIR36" s="155"/>
      <c r="KIS36" s="155"/>
      <c r="KIT36" s="153"/>
      <c r="KIU36" s="155"/>
      <c r="KIV36" s="18"/>
      <c r="KIW36" s="153"/>
      <c r="KIX36" s="155"/>
      <c r="KIY36" s="155"/>
      <c r="KIZ36" s="153"/>
      <c r="KJA36" s="155"/>
      <c r="KJB36" s="18"/>
      <c r="KJC36" s="153"/>
      <c r="KJD36" s="155"/>
      <c r="KJE36" s="155"/>
      <c r="KJF36" s="153"/>
      <c r="KJG36" s="155"/>
      <c r="KJH36" s="18"/>
      <c r="KJI36" s="153"/>
      <c r="KJJ36" s="155"/>
      <c r="KJK36" s="155"/>
      <c r="KJL36" s="153"/>
      <c r="KJM36" s="155"/>
      <c r="KJN36" s="18"/>
      <c r="KJO36" s="153"/>
      <c r="KJP36" s="155"/>
      <c r="KJQ36" s="155"/>
      <c r="KJR36" s="153"/>
      <c r="KJS36" s="155"/>
      <c r="KJT36" s="18"/>
      <c r="KJU36" s="153"/>
      <c r="KJV36" s="155"/>
      <c r="KJW36" s="155"/>
      <c r="KJX36" s="153"/>
      <c r="KJY36" s="155"/>
      <c r="KJZ36" s="18"/>
      <c r="KKA36" s="153"/>
      <c r="KKB36" s="155"/>
      <c r="KKC36" s="155"/>
      <c r="KKD36" s="153"/>
      <c r="KKE36" s="155"/>
      <c r="KKF36" s="18"/>
      <c r="KKG36" s="153"/>
      <c r="KKH36" s="155"/>
      <c r="KKI36" s="155"/>
      <c r="KKJ36" s="153"/>
      <c r="KKK36" s="155"/>
      <c r="KKL36" s="18"/>
      <c r="KKM36" s="153"/>
      <c r="KKN36" s="155"/>
      <c r="KKO36" s="155"/>
      <c r="KKP36" s="153"/>
      <c r="KKQ36" s="155"/>
      <c r="KKR36" s="18"/>
      <c r="KKS36" s="153"/>
      <c r="KKT36" s="155"/>
      <c r="KKU36" s="155"/>
      <c r="KKV36" s="153"/>
      <c r="KKW36" s="155"/>
      <c r="KKX36" s="18"/>
      <c r="KKY36" s="153"/>
      <c r="KKZ36" s="155"/>
      <c r="KLA36" s="155"/>
      <c r="KLB36" s="153"/>
      <c r="KLC36" s="155"/>
      <c r="KLD36" s="18"/>
      <c r="KLE36" s="153"/>
      <c r="KLF36" s="155"/>
      <c r="KLG36" s="155"/>
      <c r="KLH36" s="153"/>
      <c r="KLI36" s="155"/>
      <c r="KLJ36" s="18"/>
      <c r="KLK36" s="153"/>
      <c r="KLL36" s="155"/>
      <c r="KLM36" s="155"/>
      <c r="KLN36" s="153"/>
      <c r="KLO36" s="155"/>
      <c r="KLP36" s="18"/>
      <c r="KLQ36" s="153"/>
      <c r="KLR36" s="155"/>
      <c r="KLS36" s="155"/>
      <c r="KLT36" s="153"/>
      <c r="KLU36" s="155"/>
      <c r="KLV36" s="18"/>
      <c r="KLW36" s="153"/>
      <c r="KLX36" s="155"/>
      <c r="KLY36" s="155"/>
      <c r="KLZ36" s="153"/>
      <c r="KMA36" s="155"/>
      <c r="KMB36" s="18"/>
      <c r="KMC36" s="153"/>
      <c r="KMD36" s="155"/>
      <c r="KME36" s="155"/>
      <c r="KMF36" s="153"/>
      <c r="KMG36" s="155"/>
      <c r="KMH36" s="18"/>
      <c r="KMI36" s="153"/>
      <c r="KMJ36" s="155"/>
      <c r="KMK36" s="155"/>
      <c r="KML36" s="153"/>
      <c r="KMM36" s="155"/>
      <c r="KMN36" s="18"/>
      <c r="KMO36" s="153"/>
      <c r="KMP36" s="155"/>
      <c r="KMQ36" s="155"/>
      <c r="KMR36" s="153"/>
      <c r="KMS36" s="155"/>
      <c r="KMT36" s="18"/>
      <c r="KMU36" s="153"/>
      <c r="KMV36" s="155"/>
      <c r="KMW36" s="155"/>
      <c r="KMX36" s="153"/>
      <c r="KMY36" s="155"/>
      <c r="KMZ36" s="18"/>
      <c r="KNA36" s="153"/>
      <c r="KNB36" s="155"/>
      <c r="KNC36" s="155"/>
      <c r="KND36" s="153"/>
      <c r="KNE36" s="155"/>
      <c r="KNF36" s="18"/>
      <c r="KNG36" s="153"/>
      <c r="KNH36" s="155"/>
      <c r="KNI36" s="155"/>
      <c r="KNJ36" s="153"/>
      <c r="KNK36" s="155"/>
      <c r="KNL36" s="18"/>
      <c r="KNM36" s="153"/>
      <c r="KNN36" s="155"/>
      <c r="KNO36" s="155"/>
      <c r="KNP36" s="153"/>
      <c r="KNQ36" s="155"/>
      <c r="KNR36" s="18"/>
      <c r="KNS36" s="153"/>
      <c r="KNT36" s="155"/>
      <c r="KNU36" s="155"/>
      <c r="KNV36" s="153"/>
      <c r="KNW36" s="155"/>
      <c r="KNX36" s="18"/>
      <c r="KNY36" s="153"/>
      <c r="KNZ36" s="155"/>
      <c r="KOA36" s="155"/>
      <c r="KOB36" s="153"/>
      <c r="KOC36" s="155"/>
      <c r="KOD36" s="18"/>
      <c r="KOE36" s="153"/>
      <c r="KOF36" s="155"/>
      <c r="KOG36" s="155"/>
      <c r="KOH36" s="153"/>
      <c r="KOI36" s="155"/>
      <c r="KOJ36" s="18"/>
      <c r="KOK36" s="153"/>
      <c r="KOL36" s="155"/>
      <c r="KOM36" s="155"/>
      <c r="KON36" s="153"/>
      <c r="KOO36" s="155"/>
      <c r="KOP36" s="18"/>
      <c r="KOQ36" s="153"/>
      <c r="KOR36" s="155"/>
      <c r="KOS36" s="155"/>
      <c r="KOT36" s="153"/>
      <c r="KOU36" s="155"/>
      <c r="KOV36" s="18"/>
      <c r="KOW36" s="153"/>
      <c r="KOX36" s="155"/>
      <c r="KOY36" s="155"/>
      <c r="KOZ36" s="153"/>
      <c r="KPA36" s="155"/>
      <c r="KPB36" s="18"/>
      <c r="KPC36" s="153"/>
      <c r="KPD36" s="155"/>
      <c r="KPE36" s="155"/>
      <c r="KPF36" s="153"/>
      <c r="KPG36" s="155"/>
      <c r="KPH36" s="18"/>
      <c r="KPI36" s="153"/>
      <c r="KPJ36" s="155"/>
      <c r="KPK36" s="155"/>
      <c r="KPL36" s="153"/>
      <c r="KPM36" s="155"/>
      <c r="KPN36" s="18"/>
      <c r="KPO36" s="153"/>
      <c r="KPP36" s="155"/>
      <c r="KPQ36" s="155"/>
      <c r="KPR36" s="153"/>
      <c r="KPS36" s="155"/>
      <c r="KPT36" s="18"/>
      <c r="KPU36" s="153"/>
      <c r="KPV36" s="155"/>
      <c r="KPW36" s="155"/>
      <c r="KPX36" s="153"/>
      <c r="KPY36" s="155"/>
      <c r="KPZ36" s="18"/>
      <c r="KQA36" s="153"/>
      <c r="KQB36" s="155"/>
      <c r="KQC36" s="155"/>
      <c r="KQD36" s="153"/>
      <c r="KQE36" s="155"/>
      <c r="KQF36" s="18"/>
      <c r="KQG36" s="153"/>
      <c r="KQH36" s="155"/>
      <c r="KQI36" s="155"/>
      <c r="KQJ36" s="153"/>
      <c r="KQK36" s="155"/>
      <c r="KQL36" s="18"/>
      <c r="KQM36" s="153"/>
      <c r="KQN36" s="155"/>
      <c r="KQO36" s="155"/>
      <c r="KQP36" s="153"/>
      <c r="KQQ36" s="155"/>
      <c r="KQR36" s="18"/>
      <c r="KQS36" s="153"/>
      <c r="KQT36" s="155"/>
      <c r="KQU36" s="155"/>
      <c r="KQV36" s="153"/>
      <c r="KQW36" s="155"/>
      <c r="KQX36" s="18"/>
      <c r="KQY36" s="153"/>
      <c r="KQZ36" s="155"/>
      <c r="KRA36" s="155"/>
      <c r="KRB36" s="153"/>
      <c r="KRC36" s="155"/>
      <c r="KRD36" s="18"/>
      <c r="KRE36" s="153"/>
      <c r="KRF36" s="155"/>
      <c r="KRG36" s="155"/>
      <c r="KRH36" s="153"/>
      <c r="KRI36" s="155"/>
      <c r="KRJ36" s="18"/>
      <c r="KRK36" s="153"/>
      <c r="KRL36" s="155"/>
      <c r="KRM36" s="155"/>
      <c r="KRN36" s="153"/>
      <c r="KRO36" s="155"/>
      <c r="KRP36" s="18"/>
      <c r="KRQ36" s="153"/>
      <c r="KRR36" s="155"/>
      <c r="KRS36" s="155"/>
      <c r="KRT36" s="153"/>
      <c r="KRU36" s="155"/>
      <c r="KRV36" s="18"/>
      <c r="KRW36" s="153"/>
      <c r="KRX36" s="155"/>
      <c r="KRY36" s="155"/>
      <c r="KRZ36" s="153"/>
      <c r="KSA36" s="155"/>
      <c r="KSB36" s="18"/>
      <c r="KSC36" s="153"/>
      <c r="KSD36" s="155"/>
      <c r="KSE36" s="155"/>
      <c r="KSF36" s="153"/>
      <c r="KSG36" s="155"/>
      <c r="KSH36" s="18"/>
      <c r="KSI36" s="153"/>
      <c r="KSJ36" s="155"/>
      <c r="KSK36" s="155"/>
      <c r="KSL36" s="153"/>
      <c r="KSM36" s="155"/>
      <c r="KSN36" s="18"/>
      <c r="KSO36" s="153"/>
      <c r="KSP36" s="155"/>
      <c r="KSQ36" s="155"/>
      <c r="KSR36" s="153"/>
      <c r="KSS36" s="155"/>
      <c r="KST36" s="18"/>
      <c r="KSU36" s="153"/>
      <c r="KSV36" s="155"/>
      <c r="KSW36" s="155"/>
      <c r="KSX36" s="153"/>
      <c r="KSY36" s="155"/>
      <c r="KSZ36" s="18"/>
      <c r="KTA36" s="153"/>
      <c r="KTB36" s="155"/>
      <c r="KTC36" s="155"/>
      <c r="KTD36" s="153"/>
      <c r="KTE36" s="155"/>
      <c r="KTF36" s="18"/>
      <c r="KTG36" s="153"/>
      <c r="KTH36" s="155"/>
      <c r="KTI36" s="155"/>
      <c r="KTJ36" s="153"/>
      <c r="KTK36" s="155"/>
      <c r="KTL36" s="18"/>
      <c r="KTM36" s="153"/>
      <c r="KTN36" s="155"/>
      <c r="KTO36" s="155"/>
      <c r="KTP36" s="153"/>
      <c r="KTQ36" s="155"/>
      <c r="KTR36" s="18"/>
      <c r="KTS36" s="153"/>
      <c r="KTT36" s="155"/>
      <c r="KTU36" s="155"/>
      <c r="KTV36" s="153"/>
      <c r="KTW36" s="155"/>
      <c r="KTX36" s="18"/>
      <c r="KTY36" s="153"/>
      <c r="KTZ36" s="155"/>
      <c r="KUA36" s="155"/>
      <c r="KUB36" s="153"/>
      <c r="KUC36" s="155"/>
      <c r="KUD36" s="18"/>
      <c r="KUE36" s="153"/>
      <c r="KUF36" s="155"/>
      <c r="KUG36" s="155"/>
      <c r="KUH36" s="153"/>
      <c r="KUI36" s="155"/>
      <c r="KUJ36" s="18"/>
      <c r="KUK36" s="153"/>
      <c r="KUL36" s="155"/>
      <c r="KUM36" s="155"/>
      <c r="KUN36" s="153"/>
      <c r="KUO36" s="155"/>
      <c r="KUP36" s="18"/>
      <c r="KUQ36" s="153"/>
      <c r="KUR36" s="155"/>
      <c r="KUS36" s="155"/>
      <c r="KUT36" s="153"/>
      <c r="KUU36" s="155"/>
      <c r="KUV36" s="18"/>
      <c r="KUW36" s="153"/>
      <c r="KUX36" s="155"/>
      <c r="KUY36" s="155"/>
      <c r="KUZ36" s="153"/>
      <c r="KVA36" s="155"/>
      <c r="KVB36" s="18"/>
      <c r="KVC36" s="153"/>
      <c r="KVD36" s="155"/>
      <c r="KVE36" s="155"/>
      <c r="KVF36" s="153"/>
      <c r="KVG36" s="155"/>
      <c r="KVH36" s="18"/>
      <c r="KVI36" s="153"/>
      <c r="KVJ36" s="155"/>
      <c r="KVK36" s="155"/>
      <c r="KVL36" s="153"/>
      <c r="KVM36" s="155"/>
      <c r="KVN36" s="18"/>
      <c r="KVO36" s="153"/>
      <c r="KVP36" s="155"/>
      <c r="KVQ36" s="155"/>
      <c r="KVR36" s="153"/>
      <c r="KVS36" s="155"/>
      <c r="KVT36" s="18"/>
      <c r="KVU36" s="153"/>
      <c r="KVV36" s="155"/>
      <c r="KVW36" s="155"/>
      <c r="KVX36" s="153"/>
      <c r="KVY36" s="155"/>
      <c r="KVZ36" s="18"/>
      <c r="KWA36" s="153"/>
      <c r="KWB36" s="155"/>
      <c r="KWC36" s="155"/>
      <c r="KWD36" s="153"/>
      <c r="KWE36" s="155"/>
      <c r="KWF36" s="18"/>
      <c r="KWG36" s="153"/>
      <c r="KWH36" s="155"/>
      <c r="KWI36" s="155"/>
      <c r="KWJ36" s="153"/>
      <c r="KWK36" s="155"/>
      <c r="KWL36" s="18"/>
      <c r="KWM36" s="153"/>
      <c r="KWN36" s="155"/>
      <c r="KWO36" s="155"/>
      <c r="KWP36" s="153"/>
      <c r="KWQ36" s="155"/>
      <c r="KWR36" s="18"/>
      <c r="KWS36" s="153"/>
      <c r="KWT36" s="155"/>
      <c r="KWU36" s="155"/>
      <c r="KWV36" s="153"/>
      <c r="KWW36" s="155"/>
      <c r="KWX36" s="18"/>
      <c r="KWY36" s="153"/>
      <c r="KWZ36" s="155"/>
      <c r="KXA36" s="155"/>
      <c r="KXB36" s="153"/>
      <c r="KXC36" s="155"/>
      <c r="KXD36" s="18"/>
      <c r="KXE36" s="153"/>
      <c r="KXF36" s="155"/>
      <c r="KXG36" s="155"/>
      <c r="KXH36" s="153"/>
      <c r="KXI36" s="155"/>
      <c r="KXJ36" s="18"/>
      <c r="KXK36" s="153"/>
      <c r="KXL36" s="155"/>
      <c r="KXM36" s="155"/>
      <c r="KXN36" s="153"/>
      <c r="KXO36" s="155"/>
      <c r="KXP36" s="18"/>
      <c r="KXQ36" s="153"/>
      <c r="KXR36" s="155"/>
      <c r="KXS36" s="155"/>
      <c r="KXT36" s="153"/>
      <c r="KXU36" s="155"/>
      <c r="KXV36" s="18"/>
      <c r="KXW36" s="153"/>
      <c r="KXX36" s="155"/>
      <c r="KXY36" s="155"/>
      <c r="KXZ36" s="153"/>
      <c r="KYA36" s="155"/>
      <c r="KYB36" s="18"/>
      <c r="KYC36" s="153"/>
      <c r="KYD36" s="155"/>
      <c r="KYE36" s="155"/>
      <c r="KYF36" s="153"/>
      <c r="KYG36" s="155"/>
      <c r="KYH36" s="18"/>
      <c r="KYI36" s="153"/>
      <c r="KYJ36" s="155"/>
      <c r="KYK36" s="155"/>
      <c r="KYL36" s="153"/>
      <c r="KYM36" s="155"/>
      <c r="KYN36" s="18"/>
      <c r="KYO36" s="153"/>
      <c r="KYP36" s="155"/>
      <c r="KYQ36" s="155"/>
      <c r="KYR36" s="153"/>
      <c r="KYS36" s="155"/>
      <c r="KYT36" s="18"/>
      <c r="KYU36" s="153"/>
      <c r="KYV36" s="155"/>
      <c r="KYW36" s="155"/>
      <c r="KYX36" s="153"/>
      <c r="KYY36" s="155"/>
      <c r="KYZ36" s="18"/>
      <c r="KZA36" s="153"/>
      <c r="KZB36" s="155"/>
      <c r="KZC36" s="155"/>
      <c r="KZD36" s="153"/>
      <c r="KZE36" s="155"/>
      <c r="KZF36" s="18"/>
      <c r="KZG36" s="153"/>
      <c r="KZH36" s="155"/>
      <c r="KZI36" s="155"/>
      <c r="KZJ36" s="153"/>
      <c r="KZK36" s="155"/>
      <c r="KZL36" s="18"/>
      <c r="KZM36" s="153"/>
      <c r="KZN36" s="155"/>
      <c r="KZO36" s="155"/>
      <c r="KZP36" s="153"/>
      <c r="KZQ36" s="155"/>
      <c r="KZR36" s="18"/>
      <c r="KZS36" s="153"/>
      <c r="KZT36" s="155"/>
      <c r="KZU36" s="155"/>
      <c r="KZV36" s="153"/>
      <c r="KZW36" s="155"/>
      <c r="KZX36" s="18"/>
      <c r="KZY36" s="153"/>
      <c r="KZZ36" s="155"/>
      <c r="LAA36" s="155"/>
      <c r="LAB36" s="153"/>
      <c r="LAC36" s="155"/>
      <c r="LAD36" s="18"/>
      <c r="LAE36" s="153"/>
      <c r="LAF36" s="155"/>
      <c r="LAG36" s="155"/>
      <c r="LAH36" s="153"/>
      <c r="LAI36" s="155"/>
      <c r="LAJ36" s="18"/>
      <c r="LAK36" s="153"/>
      <c r="LAL36" s="155"/>
      <c r="LAM36" s="155"/>
      <c r="LAN36" s="153"/>
      <c r="LAO36" s="155"/>
      <c r="LAP36" s="18"/>
      <c r="LAQ36" s="153"/>
      <c r="LAR36" s="155"/>
      <c r="LAS36" s="155"/>
      <c r="LAT36" s="153"/>
      <c r="LAU36" s="155"/>
      <c r="LAV36" s="18"/>
      <c r="LAW36" s="153"/>
      <c r="LAX36" s="155"/>
      <c r="LAY36" s="155"/>
      <c r="LAZ36" s="153"/>
      <c r="LBA36" s="155"/>
      <c r="LBB36" s="18"/>
      <c r="LBC36" s="153"/>
      <c r="LBD36" s="155"/>
      <c r="LBE36" s="155"/>
      <c r="LBF36" s="153"/>
      <c r="LBG36" s="155"/>
      <c r="LBH36" s="18"/>
      <c r="LBI36" s="153"/>
      <c r="LBJ36" s="155"/>
      <c r="LBK36" s="155"/>
      <c r="LBL36" s="153"/>
      <c r="LBM36" s="155"/>
      <c r="LBN36" s="18"/>
      <c r="LBO36" s="153"/>
      <c r="LBP36" s="155"/>
      <c r="LBQ36" s="155"/>
      <c r="LBR36" s="153"/>
      <c r="LBS36" s="155"/>
      <c r="LBT36" s="18"/>
      <c r="LBU36" s="153"/>
      <c r="LBV36" s="155"/>
      <c r="LBW36" s="155"/>
      <c r="LBX36" s="153"/>
      <c r="LBY36" s="155"/>
      <c r="LBZ36" s="18"/>
      <c r="LCA36" s="153"/>
      <c r="LCB36" s="155"/>
      <c r="LCC36" s="155"/>
      <c r="LCD36" s="153"/>
      <c r="LCE36" s="155"/>
      <c r="LCF36" s="18"/>
      <c r="LCG36" s="153"/>
      <c r="LCH36" s="155"/>
      <c r="LCI36" s="155"/>
      <c r="LCJ36" s="153"/>
      <c r="LCK36" s="155"/>
      <c r="LCL36" s="18"/>
      <c r="LCM36" s="153"/>
      <c r="LCN36" s="155"/>
      <c r="LCO36" s="155"/>
      <c r="LCP36" s="153"/>
      <c r="LCQ36" s="155"/>
      <c r="LCR36" s="18"/>
      <c r="LCS36" s="153"/>
      <c r="LCT36" s="155"/>
      <c r="LCU36" s="155"/>
      <c r="LCV36" s="153"/>
      <c r="LCW36" s="155"/>
      <c r="LCX36" s="18"/>
      <c r="LCY36" s="153"/>
      <c r="LCZ36" s="155"/>
      <c r="LDA36" s="155"/>
      <c r="LDB36" s="153"/>
      <c r="LDC36" s="155"/>
      <c r="LDD36" s="18"/>
      <c r="LDE36" s="153"/>
      <c r="LDF36" s="155"/>
      <c r="LDG36" s="155"/>
      <c r="LDH36" s="153"/>
      <c r="LDI36" s="155"/>
      <c r="LDJ36" s="18"/>
      <c r="LDK36" s="153"/>
      <c r="LDL36" s="155"/>
      <c r="LDM36" s="155"/>
      <c r="LDN36" s="153"/>
      <c r="LDO36" s="155"/>
      <c r="LDP36" s="18"/>
      <c r="LDQ36" s="153"/>
      <c r="LDR36" s="155"/>
      <c r="LDS36" s="155"/>
      <c r="LDT36" s="153"/>
      <c r="LDU36" s="155"/>
      <c r="LDV36" s="18"/>
      <c r="LDW36" s="153"/>
      <c r="LDX36" s="155"/>
      <c r="LDY36" s="155"/>
      <c r="LDZ36" s="153"/>
      <c r="LEA36" s="155"/>
      <c r="LEB36" s="18"/>
      <c r="LEC36" s="153"/>
      <c r="LED36" s="155"/>
      <c r="LEE36" s="155"/>
      <c r="LEF36" s="153"/>
      <c r="LEG36" s="155"/>
      <c r="LEH36" s="18"/>
      <c r="LEI36" s="153"/>
      <c r="LEJ36" s="155"/>
      <c r="LEK36" s="155"/>
      <c r="LEL36" s="153"/>
      <c r="LEM36" s="155"/>
      <c r="LEN36" s="18"/>
      <c r="LEO36" s="153"/>
      <c r="LEP36" s="155"/>
      <c r="LEQ36" s="155"/>
      <c r="LER36" s="153"/>
      <c r="LES36" s="155"/>
      <c r="LET36" s="18"/>
      <c r="LEU36" s="153"/>
      <c r="LEV36" s="155"/>
      <c r="LEW36" s="155"/>
      <c r="LEX36" s="153"/>
      <c r="LEY36" s="155"/>
      <c r="LEZ36" s="18"/>
      <c r="LFA36" s="153"/>
      <c r="LFB36" s="155"/>
      <c r="LFC36" s="155"/>
      <c r="LFD36" s="153"/>
      <c r="LFE36" s="155"/>
      <c r="LFF36" s="18"/>
      <c r="LFG36" s="153"/>
      <c r="LFH36" s="155"/>
      <c r="LFI36" s="155"/>
      <c r="LFJ36" s="153"/>
      <c r="LFK36" s="155"/>
      <c r="LFL36" s="18"/>
      <c r="LFM36" s="153"/>
      <c r="LFN36" s="155"/>
      <c r="LFO36" s="155"/>
      <c r="LFP36" s="153"/>
      <c r="LFQ36" s="155"/>
      <c r="LFR36" s="18"/>
      <c r="LFS36" s="153"/>
      <c r="LFT36" s="155"/>
      <c r="LFU36" s="155"/>
      <c r="LFV36" s="153"/>
      <c r="LFW36" s="155"/>
      <c r="LFX36" s="18"/>
      <c r="LFY36" s="153"/>
      <c r="LFZ36" s="155"/>
      <c r="LGA36" s="155"/>
      <c r="LGB36" s="153"/>
      <c r="LGC36" s="155"/>
      <c r="LGD36" s="18"/>
      <c r="LGE36" s="153"/>
      <c r="LGF36" s="155"/>
      <c r="LGG36" s="155"/>
      <c r="LGH36" s="153"/>
      <c r="LGI36" s="155"/>
      <c r="LGJ36" s="18"/>
      <c r="LGK36" s="153"/>
      <c r="LGL36" s="155"/>
      <c r="LGM36" s="155"/>
      <c r="LGN36" s="153"/>
      <c r="LGO36" s="155"/>
      <c r="LGP36" s="18"/>
      <c r="LGQ36" s="153"/>
      <c r="LGR36" s="155"/>
      <c r="LGS36" s="155"/>
      <c r="LGT36" s="153"/>
      <c r="LGU36" s="155"/>
      <c r="LGV36" s="18"/>
      <c r="LGW36" s="153"/>
      <c r="LGX36" s="155"/>
      <c r="LGY36" s="155"/>
      <c r="LGZ36" s="153"/>
      <c r="LHA36" s="155"/>
      <c r="LHB36" s="18"/>
      <c r="LHC36" s="153"/>
      <c r="LHD36" s="155"/>
      <c r="LHE36" s="155"/>
      <c r="LHF36" s="153"/>
      <c r="LHG36" s="155"/>
      <c r="LHH36" s="18"/>
      <c r="LHI36" s="153"/>
      <c r="LHJ36" s="155"/>
      <c r="LHK36" s="155"/>
      <c r="LHL36" s="153"/>
      <c r="LHM36" s="155"/>
      <c r="LHN36" s="18"/>
      <c r="LHO36" s="153"/>
      <c r="LHP36" s="155"/>
      <c r="LHQ36" s="155"/>
      <c r="LHR36" s="153"/>
      <c r="LHS36" s="155"/>
      <c r="LHT36" s="18"/>
      <c r="LHU36" s="153"/>
      <c r="LHV36" s="155"/>
      <c r="LHW36" s="155"/>
      <c r="LHX36" s="153"/>
      <c r="LHY36" s="155"/>
      <c r="LHZ36" s="18"/>
      <c r="LIA36" s="153"/>
      <c r="LIB36" s="155"/>
      <c r="LIC36" s="155"/>
      <c r="LID36" s="153"/>
      <c r="LIE36" s="155"/>
      <c r="LIF36" s="18"/>
      <c r="LIG36" s="153"/>
      <c r="LIH36" s="155"/>
      <c r="LII36" s="155"/>
      <c r="LIJ36" s="153"/>
      <c r="LIK36" s="155"/>
      <c r="LIL36" s="18"/>
      <c r="LIM36" s="153"/>
      <c r="LIN36" s="155"/>
      <c r="LIO36" s="155"/>
      <c r="LIP36" s="153"/>
      <c r="LIQ36" s="155"/>
      <c r="LIR36" s="18"/>
      <c r="LIS36" s="153"/>
      <c r="LIT36" s="155"/>
      <c r="LIU36" s="155"/>
      <c r="LIV36" s="153"/>
      <c r="LIW36" s="155"/>
      <c r="LIX36" s="18"/>
      <c r="LIY36" s="153"/>
      <c r="LIZ36" s="155"/>
      <c r="LJA36" s="155"/>
      <c r="LJB36" s="153"/>
      <c r="LJC36" s="155"/>
      <c r="LJD36" s="18"/>
      <c r="LJE36" s="153"/>
      <c r="LJF36" s="155"/>
      <c r="LJG36" s="155"/>
      <c r="LJH36" s="153"/>
      <c r="LJI36" s="155"/>
      <c r="LJJ36" s="18"/>
      <c r="LJK36" s="153"/>
      <c r="LJL36" s="155"/>
      <c r="LJM36" s="155"/>
      <c r="LJN36" s="153"/>
      <c r="LJO36" s="155"/>
      <c r="LJP36" s="18"/>
      <c r="LJQ36" s="153"/>
      <c r="LJR36" s="155"/>
      <c r="LJS36" s="155"/>
      <c r="LJT36" s="153"/>
      <c r="LJU36" s="155"/>
      <c r="LJV36" s="18"/>
      <c r="LJW36" s="153"/>
      <c r="LJX36" s="155"/>
      <c r="LJY36" s="155"/>
      <c r="LJZ36" s="153"/>
      <c r="LKA36" s="155"/>
      <c r="LKB36" s="18"/>
      <c r="LKC36" s="153"/>
      <c r="LKD36" s="155"/>
      <c r="LKE36" s="155"/>
      <c r="LKF36" s="153"/>
      <c r="LKG36" s="155"/>
      <c r="LKH36" s="18"/>
      <c r="LKI36" s="153"/>
      <c r="LKJ36" s="155"/>
      <c r="LKK36" s="155"/>
      <c r="LKL36" s="153"/>
      <c r="LKM36" s="155"/>
      <c r="LKN36" s="18"/>
      <c r="LKO36" s="153"/>
      <c r="LKP36" s="155"/>
      <c r="LKQ36" s="155"/>
      <c r="LKR36" s="153"/>
      <c r="LKS36" s="155"/>
      <c r="LKT36" s="18"/>
      <c r="LKU36" s="153"/>
      <c r="LKV36" s="155"/>
      <c r="LKW36" s="155"/>
      <c r="LKX36" s="153"/>
      <c r="LKY36" s="155"/>
      <c r="LKZ36" s="18"/>
      <c r="LLA36" s="153"/>
      <c r="LLB36" s="155"/>
      <c r="LLC36" s="155"/>
      <c r="LLD36" s="153"/>
      <c r="LLE36" s="155"/>
      <c r="LLF36" s="18"/>
      <c r="LLG36" s="153"/>
      <c r="LLH36" s="155"/>
      <c r="LLI36" s="155"/>
      <c r="LLJ36" s="153"/>
      <c r="LLK36" s="155"/>
      <c r="LLL36" s="18"/>
      <c r="LLM36" s="153"/>
      <c r="LLN36" s="155"/>
      <c r="LLO36" s="155"/>
      <c r="LLP36" s="153"/>
      <c r="LLQ36" s="155"/>
      <c r="LLR36" s="18"/>
      <c r="LLS36" s="153"/>
      <c r="LLT36" s="155"/>
      <c r="LLU36" s="155"/>
      <c r="LLV36" s="153"/>
      <c r="LLW36" s="155"/>
      <c r="LLX36" s="18"/>
      <c r="LLY36" s="153"/>
      <c r="LLZ36" s="155"/>
      <c r="LMA36" s="155"/>
      <c r="LMB36" s="153"/>
      <c r="LMC36" s="155"/>
      <c r="LMD36" s="18"/>
      <c r="LME36" s="153"/>
      <c r="LMF36" s="155"/>
      <c r="LMG36" s="155"/>
      <c r="LMH36" s="153"/>
      <c r="LMI36" s="155"/>
      <c r="LMJ36" s="18"/>
      <c r="LMK36" s="153"/>
      <c r="LML36" s="155"/>
      <c r="LMM36" s="155"/>
      <c r="LMN36" s="153"/>
      <c r="LMO36" s="155"/>
      <c r="LMP36" s="18"/>
      <c r="LMQ36" s="153"/>
      <c r="LMR36" s="155"/>
      <c r="LMS36" s="155"/>
      <c r="LMT36" s="153"/>
      <c r="LMU36" s="155"/>
      <c r="LMV36" s="18"/>
      <c r="LMW36" s="153"/>
      <c r="LMX36" s="155"/>
      <c r="LMY36" s="155"/>
      <c r="LMZ36" s="153"/>
      <c r="LNA36" s="155"/>
      <c r="LNB36" s="18"/>
      <c r="LNC36" s="153"/>
      <c r="LND36" s="155"/>
      <c r="LNE36" s="155"/>
      <c r="LNF36" s="153"/>
      <c r="LNG36" s="155"/>
      <c r="LNH36" s="18"/>
      <c r="LNI36" s="153"/>
      <c r="LNJ36" s="155"/>
      <c r="LNK36" s="155"/>
      <c r="LNL36" s="153"/>
      <c r="LNM36" s="155"/>
      <c r="LNN36" s="18"/>
      <c r="LNO36" s="153"/>
      <c r="LNP36" s="155"/>
      <c r="LNQ36" s="155"/>
      <c r="LNR36" s="153"/>
      <c r="LNS36" s="155"/>
      <c r="LNT36" s="18"/>
      <c r="LNU36" s="153"/>
      <c r="LNV36" s="155"/>
      <c r="LNW36" s="155"/>
      <c r="LNX36" s="153"/>
      <c r="LNY36" s="155"/>
      <c r="LNZ36" s="18"/>
      <c r="LOA36" s="153"/>
      <c r="LOB36" s="155"/>
      <c r="LOC36" s="155"/>
      <c r="LOD36" s="153"/>
      <c r="LOE36" s="155"/>
      <c r="LOF36" s="18"/>
      <c r="LOG36" s="153"/>
      <c r="LOH36" s="155"/>
      <c r="LOI36" s="155"/>
      <c r="LOJ36" s="153"/>
      <c r="LOK36" s="155"/>
      <c r="LOL36" s="18"/>
      <c r="LOM36" s="153"/>
      <c r="LON36" s="155"/>
      <c r="LOO36" s="155"/>
      <c r="LOP36" s="153"/>
      <c r="LOQ36" s="155"/>
      <c r="LOR36" s="18"/>
      <c r="LOS36" s="153"/>
      <c r="LOT36" s="155"/>
      <c r="LOU36" s="155"/>
      <c r="LOV36" s="153"/>
      <c r="LOW36" s="155"/>
      <c r="LOX36" s="18"/>
      <c r="LOY36" s="153"/>
      <c r="LOZ36" s="155"/>
      <c r="LPA36" s="155"/>
      <c r="LPB36" s="153"/>
      <c r="LPC36" s="155"/>
      <c r="LPD36" s="18"/>
      <c r="LPE36" s="153"/>
      <c r="LPF36" s="155"/>
      <c r="LPG36" s="155"/>
      <c r="LPH36" s="153"/>
      <c r="LPI36" s="155"/>
      <c r="LPJ36" s="18"/>
      <c r="LPK36" s="153"/>
      <c r="LPL36" s="155"/>
      <c r="LPM36" s="155"/>
      <c r="LPN36" s="153"/>
      <c r="LPO36" s="155"/>
      <c r="LPP36" s="18"/>
      <c r="LPQ36" s="153"/>
      <c r="LPR36" s="155"/>
      <c r="LPS36" s="155"/>
      <c r="LPT36" s="153"/>
      <c r="LPU36" s="155"/>
      <c r="LPV36" s="18"/>
      <c r="LPW36" s="153"/>
      <c r="LPX36" s="155"/>
      <c r="LPY36" s="155"/>
      <c r="LPZ36" s="153"/>
      <c r="LQA36" s="155"/>
      <c r="LQB36" s="18"/>
      <c r="LQC36" s="153"/>
      <c r="LQD36" s="155"/>
      <c r="LQE36" s="155"/>
      <c r="LQF36" s="153"/>
      <c r="LQG36" s="155"/>
      <c r="LQH36" s="18"/>
      <c r="LQI36" s="153"/>
      <c r="LQJ36" s="155"/>
      <c r="LQK36" s="155"/>
      <c r="LQL36" s="153"/>
      <c r="LQM36" s="155"/>
      <c r="LQN36" s="18"/>
      <c r="LQO36" s="153"/>
      <c r="LQP36" s="155"/>
      <c r="LQQ36" s="155"/>
      <c r="LQR36" s="153"/>
      <c r="LQS36" s="155"/>
      <c r="LQT36" s="18"/>
      <c r="LQU36" s="153"/>
      <c r="LQV36" s="155"/>
      <c r="LQW36" s="155"/>
      <c r="LQX36" s="153"/>
      <c r="LQY36" s="155"/>
      <c r="LQZ36" s="18"/>
      <c r="LRA36" s="153"/>
      <c r="LRB36" s="155"/>
      <c r="LRC36" s="155"/>
      <c r="LRD36" s="153"/>
      <c r="LRE36" s="155"/>
      <c r="LRF36" s="18"/>
      <c r="LRG36" s="153"/>
      <c r="LRH36" s="155"/>
      <c r="LRI36" s="155"/>
      <c r="LRJ36" s="153"/>
      <c r="LRK36" s="155"/>
      <c r="LRL36" s="18"/>
      <c r="LRM36" s="153"/>
      <c r="LRN36" s="155"/>
      <c r="LRO36" s="155"/>
      <c r="LRP36" s="153"/>
      <c r="LRQ36" s="155"/>
      <c r="LRR36" s="18"/>
      <c r="LRS36" s="153"/>
      <c r="LRT36" s="155"/>
      <c r="LRU36" s="155"/>
      <c r="LRV36" s="153"/>
      <c r="LRW36" s="155"/>
      <c r="LRX36" s="18"/>
      <c r="LRY36" s="153"/>
      <c r="LRZ36" s="155"/>
      <c r="LSA36" s="155"/>
      <c r="LSB36" s="153"/>
      <c r="LSC36" s="155"/>
      <c r="LSD36" s="18"/>
      <c r="LSE36" s="153"/>
      <c r="LSF36" s="155"/>
      <c r="LSG36" s="155"/>
      <c r="LSH36" s="153"/>
      <c r="LSI36" s="155"/>
      <c r="LSJ36" s="18"/>
      <c r="LSK36" s="153"/>
      <c r="LSL36" s="155"/>
      <c r="LSM36" s="155"/>
      <c r="LSN36" s="153"/>
      <c r="LSO36" s="155"/>
      <c r="LSP36" s="18"/>
      <c r="LSQ36" s="153"/>
      <c r="LSR36" s="155"/>
      <c r="LSS36" s="155"/>
      <c r="LST36" s="153"/>
      <c r="LSU36" s="155"/>
      <c r="LSV36" s="18"/>
      <c r="LSW36" s="153"/>
      <c r="LSX36" s="155"/>
      <c r="LSY36" s="155"/>
      <c r="LSZ36" s="153"/>
      <c r="LTA36" s="155"/>
      <c r="LTB36" s="18"/>
      <c r="LTC36" s="153"/>
      <c r="LTD36" s="155"/>
      <c r="LTE36" s="155"/>
      <c r="LTF36" s="153"/>
      <c r="LTG36" s="155"/>
      <c r="LTH36" s="18"/>
      <c r="LTI36" s="153"/>
      <c r="LTJ36" s="155"/>
      <c r="LTK36" s="155"/>
      <c r="LTL36" s="153"/>
      <c r="LTM36" s="155"/>
      <c r="LTN36" s="18"/>
      <c r="LTO36" s="153"/>
      <c r="LTP36" s="155"/>
      <c r="LTQ36" s="155"/>
      <c r="LTR36" s="153"/>
      <c r="LTS36" s="155"/>
      <c r="LTT36" s="18"/>
      <c r="LTU36" s="153"/>
      <c r="LTV36" s="155"/>
      <c r="LTW36" s="155"/>
      <c r="LTX36" s="153"/>
      <c r="LTY36" s="155"/>
      <c r="LTZ36" s="18"/>
      <c r="LUA36" s="153"/>
      <c r="LUB36" s="155"/>
      <c r="LUC36" s="155"/>
      <c r="LUD36" s="153"/>
      <c r="LUE36" s="155"/>
      <c r="LUF36" s="18"/>
      <c r="LUG36" s="153"/>
      <c r="LUH36" s="155"/>
      <c r="LUI36" s="155"/>
      <c r="LUJ36" s="153"/>
      <c r="LUK36" s="155"/>
      <c r="LUL36" s="18"/>
      <c r="LUM36" s="153"/>
      <c r="LUN36" s="155"/>
      <c r="LUO36" s="155"/>
      <c r="LUP36" s="153"/>
      <c r="LUQ36" s="155"/>
      <c r="LUR36" s="18"/>
      <c r="LUS36" s="153"/>
      <c r="LUT36" s="155"/>
      <c r="LUU36" s="155"/>
      <c r="LUV36" s="153"/>
      <c r="LUW36" s="155"/>
      <c r="LUX36" s="18"/>
      <c r="LUY36" s="153"/>
      <c r="LUZ36" s="155"/>
      <c r="LVA36" s="155"/>
      <c r="LVB36" s="153"/>
      <c r="LVC36" s="155"/>
      <c r="LVD36" s="18"/>
      <c r="LVE36" s="153"/>
      <c r="LVF36" s="155"/>
      <c r="LVG36" s="155"/>
      <c r="LVH36" s="153"/>
      <c r="LVI36" s="155"/>
      <c r="LVJ36" s="18"/>
      <c r="LVK36" s="153"/>
      <c r="LVL36" s="155"/>
      <c r="LVM36" s="155"/>
      <c r="LVN36" s="153"/>
      <c r="LVO36" s="155"/>
      <c r="LVP36" s="18"/>
      <c r="LVQ36" s="153"/>
      <c r="LVR36" s="155"/>
      <c r="LVS36" s="155"/>
      <c r="LVT36" s="153"/>
      <c r="LVU36" s="155"/>
      <c r="LVV36" s="18"/>
      <c r="LVW36" s="153"/>
      <c r="LVX36" s="155"/>
      <c r="LVY36" s="155"/>
      <c r="LVZ36" s="153"/>
      <c r="LWA36" s="155"/>
      <c r="LWB36" s="18"/>
      <c r="LWC36" s="153"/>
      <c r="LWD36" s="155"/>
      <c r="LWE36" s="155"/>
      <c r="LWF36" s="153"/>
      <c r="LWG36" s="155"/>
      <c r="LWH36" s="18"/>
      <c r="LWI36" s="153"/>
      <c r="LWJ36" s="155"/>
      <c r="LWK36" s="155"/>
      <c r="LWL36" s="153"/>
      <c r="LWM36" s="155"/>
      <c r="LWN36" s="18"/>
      <c r="LWO36" s="153"/>
      <c r="LWP36" s="155"/>
      <c r="LWQ36" s="155"/>
      <c r="LWR36" s="153"/>
      <c r="LWS36" s="155"/>
      <c r="LWT36" s="18"/>
      <c r="LWU36" s="153"/>
      <c r="LWV36" s="155"/>
      <c r="LWW36" s="155"/>
      <c r="LWX36" s="153"/>
      <c r="LWY36" s="155"/>
      <c r="LWZ36" s="18"/>
      <c r="LXA36" s="153"/>
      <c r="LXB36" s="155"/>
      <c r="LXC36" s="155"/>
      <c r="LXD36" s="153"/>
      <c r="LXE36" s="155"/>
      <c r="LXF36" s="18"/>
      <c r="LXG36" s="153"/>
      <c r="LXH36" s="155"/>
      <c r="LXI36" s="155"/>
      <c r="LXJ36" s="153"/>
      <c r="LXK36" s="155"/>
      <c r="LXL36" s="18"/>
      <c r="LXM36" s="153"/>
      <c r="LXN36" s="155"/>
      <c r="LXO36" s="155"/>
      <c r="LXP36" s="153"/>
      <c r="LXQ36" s="155"/>
      <c r="LXR36" s="18"/>
      <c r="LXS36" s="153"/>
      <c r="LXT36" s="155"/>
      <c r="LXU36" s="155"/>
      <c r="LXV36" s="153"/>
      <c r="LXW36" s="155"/>
      <c r="LXX36" s="18"/>
      <c r="LXY36" s="153"/>
      <c r="LXZ36" s="155"/>
      <c r="LYA36" s="155"/>
      <c r="LYB36" s="153"/>
      <c r="LYC36" s="155"/>
      <c r="LYD36" s="18"/>
      <c r="LYE36" s="153"/>
      <c r="LYF36" s="155"/>
      <c r="LYG36" s="155"/>
      <c r="LYH36" s="153"/>
      <c r="LYI36" s="155"/>
      <c r="LYJ36" s="18"/>
      <c r="LYK36" s="153"/>
      <c r="LYL36" s="155"/>
      <c r="LYM36" s="155"/>
      <c r="LYN36" s="153"/>
      <c r="LYO36" s="155"/>
      <c r="LYP36" s="18"/>
      <c r="LYQ36" s="153"/>
      <c r="LYR36" s="155"/>
      <c r="LYS36" s="155"/>
      <c r="LYT36" s="153"/>
      <c r="LYU36" s="155"/>
      <c r="LYV36" s="18"/>
      <c r="LYW36" s="153"/>
      <c r="LYX36" s="155"/>
      <c r="LYY36" s="155"/>
      <c r="LYZ36" s="153"/>
      <c r="LZA36" s="155"/>
      <c r="LZB36" s="18"/>
      <c r="LZC36" s="153"/>
      <c r="LZD36" s="155"/>
      <c r="LZE36" s="155"/>
      <c r="LZF36" s="153"/>
      <c r="LZG36" s="155"/>
      <c r="LZH36" s="18"/>
      <c r="LZI36" s="153"/>
      <c r="LZJ36" s="155"/>
      <c r="LZK36" s="155"/>
      <c r="LZL36" s="153"/>
      <c r="LZM36" s="155"/>
      <c r="LZN36" s="18"/>
      <c r="LZO36" s="153"/>
      <c r="LZP36" s="155"/>
      <c r="LZQ36" s="155"/>
      <c r="LZR36" s="153"/>
      <c r="LZS36" s="155"/>
      <c r="LZT36" s="18"/>
      <c r="LZU36" s="153"/>
      <c r="LZV36" s="155"/>
      <c r="LZW36" s="155"/>
      <c r="LZX36" s="153"/>
      <c r="LZY36" s="155"/>
      <c r="LZZ36" s="18"/>
      <c r="MAA36" s="153"/>
      <c r="MAB36" s="155"/>
      <c r="MAC36" s="155"/>
      <c r="MAD36" s="153"/>
      <c r="MAE36" s="155"/>
      <c r="MAF36" s="18"/>
      <c r="MAG36" s="153"/>
      <c r="MAH36" s="155"/>
      <c r="MAI36" s="155"/>
      <c r="MAJ36" s="153"/>
      <c r="MAK36" s="155"/>
      <c r="MAL36" s="18"/>
      <c r="MAM36" s="153"/>
      <c r="MAN36" s="155"/>
      <c r="MAO36" s="155"/>
      <c r="MAP36" s="153"/>
      <c r="MAQ36" s="155"/>
      <c r="MAR36" s="18"/>
      <c r="MAS36" s="153"/>
      <c r="MAT36" s="155"/>
      <c r="MAU36" s="155"/>
      <c r="MAV36" s="153"/>
      <c r="MAW36" s="155"/>
      <c r="MAX36" s="18"/>
      <c r="MAY36" s="153"/>
      <c r="MAZ36" s="155"/>
      <c r="MBA36" s="155"/>
      <c r="MBB36" s="153"/>
      <c r="MBC36" s="155"/>
      <c r="MBD36" s="18"/>
      <c r="MBE36" s="153"/>
      <c r="MBF36" s="155"/>
      <c r="MBG36" s="155"/>
      <c r="MBH36" s="153"/>
      <c r="MBI36" s="155"/>
      <c r="MBJ36" s="18"/>
      <c r="MBK36" s="153"/>
      <c r="MBL36" s="155"/>
      <c r="MBM36" s="155"/>
      <c r="MBN36" s="153"/>
      <c r="MBO36" s="155"/>
      <c r="MBP36" s="18"/>
      <c r="MBQ36" s="153"/>
      <c r="MBR36" s="155"/>
      <c r="MBS36" s="155"/>
      <c r="MBT36" s="153"/>
      <c r="MBU36" s="155"/>
      <c r="MBV36" s="18"/>
      <c r="MBW36" s="153"/>
      <c r="MBX36" s="155"/>
      <c r="MBY36" s="155"/>
      <c r="MBZ36" s="153"/>
      <c r="MCA36" s="155"/>
      <c r="MCB36" s="18"/>
      <c r="MCC36" s="153"/>
      <c r="MCD36" s="155"/>
      <c r="MCE36" s="155"/>
      <c r="MCF36" s="153"/>
      <c r="MCG36" s="155"/>
      <c r="MCH36" s="18"/>
      <c r="MCI36" s="153"/>
      <c r="MCJ36" s="155"/>
      <c r="MCK36" s="155"/>
      <c r="MCL36" s="153"/>
      <c r="MCM36" s="155"/>
      <c r="MCN36" s="18"/>
      <c r="MCO36" s="153"/>
      <c r="MCP36" s="155"/>
      <c r="MCQ36" s="155"/>
      <c r="MCR36" s="153"/>
      <c r="MCS36" s="155"/>
      <c r="MCT36" s="18"/>
      <c r="MCU36" s="153"/>
      <c r="MCV36" s="155"/>
      <c r="MCW36" s="155"/>
      <c r="MCX36" s="153"/>
      <c r="MCY36" s="155"/>
      <c r="MCZ36" s="18"/>
      <c r="MDA36" s="153"/>
      <c r="MDB36" s="155"/>
      <c r="MDC36" s="155"/>
      <c r="MDD36" s="153"/>
      <c r="MDE36" s="155"/>
      <c r="MDF36" s="18"/>
      <c r="MDG36" s="153"/>
      <c r="MDH36" s="155"/>
      <c r="MDI36" s="155"/>
      <c r="MDJ36" s="153"/>
      <c r="MDK36" s="155"/>
      <c r="MDL36" s="18"/>
      <c r="MDM36" s="153"/>
      <c r="MDN36" s="155"/>
      <c r="MDO36" s="155"/>
      <c r="MDP36" s="153"/>
      <c r="MDQ36" s="155"/>
      <c r="MDR36" s="18"/>
      <c r="MDS36" s="153"/>
      <c r="MDT36" s="155"/>
      <c r="MDU36" s="155"/>
      <c r="MDV36" s="153"/>
      <c r="MDW36" s="155"/>
      <c r="MDX36" s="18"/>
      <c r="MDY36" s="153"/>
      <c r="MDZ36" s="155"/>
      <c r="MEA36" s="155"/>
      <c r="MEB36" s="153"/>
      <c r="MEC36" s="155"/>
      <c r="MED36" s="18"/>
      <c r="MEE36" s="153"/>
      <c r="MEF36" s="155"/>
      <c r="MEG36" s="155"/>
      <c r="MEH36" s="153"/>
      <c r="MEI36" s="155"/>
      <c r="MEJ36" s="18"/>
      <c r="MEK36" s="153"/>
      <c r="MEL36" s="155"/>
      <c r="MEM36" s="155"/>
      <c r="MEN36" s="153"/>
      <c r="MEO36" s="155"/>
      <c r="MEP36" s="18"/>
      <c r="MEQ36" s="153"/>
      <c r="MER36" s="155"/>
      <c r="MES36" s="155"/>
      <c r="MET36" s="153"/>
      <c r="MEU36" s="155"/>
      <c r="MEV36" s="18"/>
      <c r="MEW36" s="153"/>
      <c r="MEX36" s="155"/>
      <c r="MEY36" s="155"/>
      <c r="MEZ36" s="153"/>
      <c r="MFA36" s="155"/>
      <c r="MFB36" s="18"/>
      <c r="MFC36" s="153"/>
      <c r="MFD36" s="155"/>
      <c r="MFE36" s="155"/>
      <c r="MFF36" s="153"/>
      <c r="MFG36" s="155"/>
      <c r="MFH36" s="18"/>
      <c r="MFI36" s="153"/>
      <c r="MFJ36" s="155"/>
      <c r="MFK36" s="155"/>
      <c r="MFL36" s="153"/>
      <c r="MFM36" s="155"/>
      <c r="MFN36" s="18"/>
      <c r="MFO36" s="153"/>
      <c r="MFP36" s="155"/>
      <c r="MFQ36" s="155"/>
      <c r="MFR36" s="153"/>
      <c r="MFS36" s="155"/>
      <c r="MFT36" s="18"/>
      <c r="MFU36" s="153"/>
      <c r="MFV36" s="155"/>
      <c r="MFW36" s="155"/>
      <c r="MFX36" s="153"/>
      <c r="MFY36" s="155"/>
      <c r="MFZ36" s="18"/>
      <c r="MGA36" s="153"/>
      <c r="MGB36" s="155"/>
      <c r="MGC36" s="155"/>
      <c r="MGD36" s="153"/>
      <c r="MGE36" s="155"/>
      <c r="MGF36" s="18"/>
      <c r="MGG36" s="153"/>
      <c r="MGH36" s="155"/>
      <c r="MGI36" s="155"/>
      <c r="MGJ36" s="153"/>
      <c r="MGK36" s="155"/>
      <c r="MGL36" s="18"/>
      <c r="MGM36" s="153"/>
      <c r="MGN36" s="155"/>
      <c r="MGO36" s="155"/>
      <c r="MGP36" s="153"/>
      <c r="MGQ36" s="155"/>
      <c r="MGR36" s="18"/>
      <c r="MGS36" s="153"/>
      <c r="MGT36" s="155"/>
      <c r="MGU36" s="155"/>
      <c r="MGV36" s="153"/>
      <c r="MGW36" s="155"/>
      <c r="MGX36" s="18"/>
      <c r="MGY36" s="153"/>
      <c r="MGZ36" s="155"/>
      <c r="MHA36" s="155"/>
      <c r="MHB36" s="153"/>
      <c r="MHC36" s="155"/>
      <c r="MHD36" s="18"/>
      <c r="MHE36" s="153"/>
      <c r="MHF36" s="155"/>
      <c r="MHG36" s="155"/>
      <c r="MHH36" s="153"/>
      <c r="MHI36" s="155"/>
      <c r="MHJ36" s="18"/>
      <c r="MHK36" s="153"/>
      <c r="MHL36" s="155"/>
      <c r="MHM36" s="155"/>
      <c r="MHN36" s="153"/>
      <c r="MHO36" s="155"/>
      <c r="MHP36" s="18"/>
      <c r="MHQ36" s="153"/>
      <c r="MHR36" s="155"/>
      <c r="MHS36" s="155"/>
      <c r="MHT36" s="153"/>
      <c r="MHU36" s="155"/>
      <c r="MHV36" s="18"/>
      <c r="MHW36" s="153"/>
      <c r="MHX36" s="155"/>
      <c r="MHY36" s="155"/>
      <c r="MHZ36" s="153"/>
      <c r="MIA36" s="155"/>
      <c r="MIB36" s="18"/>
      <c r="MIC36" s="153"/>
      <c r="MID36" s="155"/>
      <c r="MIE36" s="155"/>
      <c r="MIF36" s="153"/>
      <c r="MIG36" s="155"/>
      <c r="MIH36" s="18"/>
      <c r="MII36" s="153"/>
      <c r="MIJ36" s="155"/>
      <c r="MIK36" s="155"/>
      <c r="MIL36" s="153"/>
      <c r="MIM36" s="155"/>
      <c r="MIN36" s="18"/>
      <c r="MIO36" s="153"/>
      <c r="MIP36" s="155"/>
      <c r="MIQ36" s="155"/>
      <c r="MIR36" s="153"/>
      <c r="MIS36" s="155"/>
      <c r="MIT36" s="18"/>
      <c r="MIU36" s="153"/>
      <c r="MIV36" s="155"/>
      <c r="MIW36" s="155"/>
      <c r="MIX36" s="153"/>
      <c r="MIY36" s="155"/>
      <c r="MIZ36" s="18"/>
      <c r="MJA36" s="153"/>
      <c r="MJB36" s="155"/>
      <c r="MJC36" s="155"/>
      <c r="MJD36" s="153"/>
      <c r="MJE36" s="155"/>
      <c r="MJF36" s="18"/>
      <c r="MJG36" s="153"/>
      <c r="MJH36" s="155"/>
      <c r="MJI36" s="155"/>
      <c r="MJJ36" s="153"/>
      <c r="MJK36" s="155"/>
      <c r="MJL36" s="18"/>
      <c r="MJM36" s="153"/>
      <c r="MJN36" s="155"/>
      <c r="MJO36" s="155"/>
      <c r="MJP36" s="153"/>
      <c r="MJQ36" s="155"/>
      <c r="MJR36" s="18"/>
      <c r="MJS36" s="153"/>
      <c r="MJT36" s="155"/>
      <c r="MJU36" s="155"/>
      <c r="MJV36" s="153"/>
      <c r="MJW36" s="155"/>
      <c r="MJX36" s="18"/>
      <c r="MJY36" s="153"/>
      <c r="MJZ36" s="155"/>
      <c r="MKA36" s="155"/>
      <c r="MKB36" s="153"/>
      <c r="MKC36" s="155"/>
      <c r="MKD36" s="18"/>
      <c r="MKE36" s="153"/>
      <c r="MKF36" s="155"/>
      <c r="MKG36" s="155"/>
      <c r="MKH36" s="153"/>
      <c r="MKI36" s="155"/>
      <c r="MKJ36" s="18"/>
      <c r="MKK36" s="153"/>
      <c r="MKL36" s="155"/>
      <c r="MKM36" s="155"/>
      <c r="MKN36" s="153"/>
      <c r="MKO36" s="155"/>
      <c r="MKP36" s="18"/>
      <c r="MKQ36" s="153"/>
      <c r="MKR36" s="155"/>
      <c r="MKS36" s="155"/>
      <c r="MKT36" s="153"/>
      <c r="MKU36" s="155"/>
      <c r="MKV36" s="18"/>
      <c r="MKW36" s="153"/>
      <c r="MKX36" s="155"/>
      <c r="MKY36" s="155"/>
      <c r="MKZ36" s="153"/>
      <c r="MLA36" s="155"/>
      <c r="MLB36" s="18"/>
      <c r="MLC36" s="153"/>
      <c r="MLD36" s="155"/>
      <c r="MLE36" s="155"/>
      <c r="MLF36" s="153"/>
      <c r="MLG36" s="155"/>
      <c r="MLH36" s="18"/>
      <c r="MLI36" s="153"/>
      <c r="MLJ36" s="155"/>
      <c r="MLK36" s="155"/>
      <c r="MLL36" s="153"/>
      <c r="MLM36" s="155"/>
      <c r="MLN36" s="18"/>
      <c r="MLO36" s="153"/>
      <c r="MLP36" s="155"/>
      <c r="MLQ36" s="155"/>
      <c r="MLR36" s="153"/>
      <c r="MLS36" s="155"/>
      <c r="MLT36" s="18"/>
      <c r="MLU36" s="153"/>
      <c r="MLV36" s="155"/>
      <c r="MLW36" s="155"/>
      <c r="MLX36" s="153"/>
      <c r="MLY36" s="155"/>
      <c r="MLZ36" s="18"/>
      <c r="MMA36" s="153"/>
      <c r="MMB36" s="155"/>
      <c r="MMC36" s="155"/>
      <c r="MMD36" s="153"/>
      <c r="MME36" s="155"/>
      <c r="MMF36" s="18"/>
      <c r="MMG36" s="153"/>
      <c r="MMH36" s="155"/>
      <c r="MMI36" s="155"/>
      <c r="MMJ36" s="153"/>
      <c r="MMK36" s="155"/>
      <c r="MML36" s="18"/>
      <c r="MMM36" s="153"/>
      <c r="MMN36" s="155"/>
      <c r="MMO36" s="155"/>
      <c r="MMP36" s="153"/>
      <c r="MMQ36" s="155"/>
      <c r="MMR36" s="18"/>
      <c r="MMS36" s="153"/>
      <c r="MMT36" s="155"/>
      <c r="MMU36" s="155"/>
      <c r="MMV36" s="153"/>
      <c r="MMW36" s="155"/>
      <c r="MMX36" s="18"/>
      <c r="MMY36" s="153"/>
      <c r="MMZ36" s="155"/>
      <c r="MNA36" s="155"/>
      <c r="MNB36" s="153"/>
      <c r="MNC36" s="155"/>
      <c r="MND36" s="18"/>
      <c r="MNE36" s="153"/>
      <c r="MNF36" s="155"/>
      <c r="MNG36" s="155"/>
      <c r="MNH36" s="153"/>
      <c r="MNI36" s="155"/>
      <c r="MNJ36" s="18"/>
      <c r="MNK36" s="153"/>
      <c r="MNL36" s="155"/>
      <c r="MNM36" s="155"/>
      <c r="MNN36" s="153"/>
      <c r="MNO36" s="155"/>
      <c r="MNP36" s="18"/>
      <c r="MNQ36" s="153"/>
      <c r="MNR36" s="155"/>
      <c r="MNS36" s="155"/>
      <c r="MNT36" s="153"/>
      <c r="MNU36" s="155"/>
      <c r="MNV36" s="18"/>
      <c r="MNW36" s="153"/>
      <c r="MNX36" s="155"/>
      <c r="MNY36" s="155"/>
      <c r="MNZ36" s="153"/>
      <c r="MOA36" s="155"/>
      <c r="MOB36" s="18"/>
      <c r="MOC36" s="153"/>
      <c r="MOD36" s="155"/>
      <c r="MOE36" s="155"/>
      <c r="MOF36" s="153"/>
      <c r="MOG36" s="155"/>
      <c r="MOH36" s="18"/>
      <c r="MOI36" s="153"/>
      <c r="MOJ36" s="155"/>
      <c r="MOK36" s="155"/>
      <c r="MOL36" s="153"/>
      <c r="MOM36" s="155"/>
      <c r="MON36" s="18"/>
      <c r="MOO36" s="153"/>
      <c r="MOP36" s="155"/>
      <c r="MOQ36" s="155"/>
      <c r="MOR36" s="153"/>
      <c r="MOS36" s="155"/>
      <c r="MOT36" s="18"/>
      <c r="MOU36" s="153"/>
      <c r="MOV36" s="155"/>
      <c r="MOW36" s="155"/>
      <c r="MOX36" s="153"/>
      <c r="MOY36" s="155"/>
      <c r="MOZ36" s="18"/>
      <c r="MPA36" s="153"/>
      <c r="MPB36" s="155"/>
      <c r="MPC36" s="155"/>
      <c r="MPD36" s="153"/>
      <c r="MPE36" s="155"/>
      <c r="MPF36" s="18"/>
      <c r="MPG36" s="153"/>
      <c r="MPH36" s="155"/>
      <c r="MPI36" s="155"/>
      <c r="MPJ36" s="153"/>
      <c r="MPK36" s="155"/>
      <c r="MPL36" s="18"/>
      <c r="MPM36" s="153"/>
      <c r="MPN36" s="155"/>
      <c r="MPO36" s="155"/>
      <c r="MPP36" s="153"/>
      <c r="MPQ36" s="155"/>
      <c r="MPR36" s="18"/>
      <c r="MPS36" s="153"/>
      <c r="MPT36" s="155"/>
      <c r="MPU36" s="155"/>
      <c r="MPV36" s="153"/>
      <c r="MPW36" s="155"/>
      <c r="MPX36" s="18"/>
      <c r="MPY36" s="153"/>
      <c r="MPZ36" s="155"/>
      <c r="MQA36" s="155"/>
      <c r="MQB36" s="153"/>
      <c r="MQC36" s="155"/>
      <c r="MQD36" s="18"/>
      <c r="MQE36" s="153"/>
      <c r="MQF36" s="155"/>
      <c r="MQG36" s="155"/>
      <c r="MQH36" s="153"/>
      <c r="MQI36" s="155"/>
      <c r="MQJ36" s="18"/>
      <c r="MQK36" s="153"/>
      <c r="MQL36" s="155"/>
      <c r="MQM36" s="155"/>
      <c r="MQN36" s="153"/>
      <c r="MQO36" s="155"/>
      <c r="MQP36" s="18"/>
      <c r="MQQ36" s="153"/>
      <c r="MQR36" s="155"/>
      <c r="MQS36" s="155"/>
      <c r="MQT36" s="153"/>
      <c r="MQU36" s="155"/>
      <c r="MQV36" s="18"/>
      <c r="MQW36" s="153"/>
      <c r="MQX36" s="155"/>
      <c r="MQY36" s="155"/>
      <c r="MQZ36" s="153"/>
      <c r="MRA36" s="155"/>
      <c r="MRB36" s="18"/>
      <c r="MRC36" s="153"/>
      <c r="MRD36" s="155"/>
      <c r="MRE36" s="155"/>
      <c r="MRF36" s="153"/>
      <c r="MRG36" s="155"/>
      <c r="MRH36" s="18"/>
      <c r="MRI36" s="153"/>
      <c r="MRJ36" s="155"/>
      <c r="MRK36" s="155"/>
      <c r="MRL36" s="153"/>
      <c r="MRM36" s="155"/>
      <c r="MRN36" s="18"/>
      <c r="MRO36" s="153"/>
      <c r="MRP36" s="155"/>
      <c r="MRQ36" s="155"/>
      <c r="MRR36" s="153"/>
      <c r="MRS36" s="155"/>
      <c r="MRT36" s="18"/>
      <c r="MRU36" s="153"/>
      <c r="MRV36" s="155"/>
      <c r="MRW36" s="155"/>
      <c r="MRX36" s="153"/>
      <c r="MRY36" s="155"/>
      <c r="MRZ36" s="18"/>
      <c r="MSA36" s="153"/>
      <c r="MSB36" s="155"/>
      <c r="MSC36" s="155"/>
      <c r="MSD36" s="153"/>
      <c r="MSE36" s="155"/>
      <c r="MSF36" s="18"/>
      <c r="MSG36" s="153"/>
      <c r="MSH36" s="155"/>
      <c r="MSI36" s="155"/>
      <c r="MSJ36" s="153"/>
      <c r="MSK36" s="155"/>
      <c r="MSL36" s="18"/>
      <c r="MSM36" s="153"/>
      <c r="MSN36" s="155"/>
      <c r="MSO36" s="155"/>
      <c r="MSP36" s="153"/>
      <c r="MSQ36" s="155"/>
      <c r="MSR36" s="18"/>
      <c r="MSS36" s="153"/>
      <c r="MST36" s="155"/>
      <c r="MSU36" s="155"/>
      <c r="MSV36" s="153"/>
      <c r="MSW36" s="155"/>
      <c r="MSX36" s="18"/>
      <c r="MSY36" s="153"/>
      <c r="MSZ36" s="155"/>
      <c r="MTA36" s="155"/>
      <c r="MTB36" s="153"/>
      <c r="MTC36" s="155"/>
      <c r="MTD36" s="18"/>
      <c r="MTE36" s="153"/>
      <c r="MTF36" s="155"/>
      <c r="MTG36" s="155"/>
      <c r="MTH36" s="153"/>
      <c r="MTI36" s="155"/>
      <c r="MTJ36" s="18"/>
      <c r="MTK36" s="153"/>
      <c r="MTL36" s="155"/>
      <c r="MTM36" s="155"/>
      <c r="MTN36" s="153"/>
      <c r="MTO36" s="155"/>
      <c r="MTP36" s="18"/>
      <c r="MTQ36" s="153"/>
      <c r="MTR36" s="155"/>
      <c r="MTS36" s="155"/>
      <c r="MTT36" s="153"/>
      <c r="MTU36" s="155"/>
      <c r="MTV36" s="18"/>
      <c r="MTW36" s="153"/>
      <c r="MTX36" s="155"/>
      <c r="MTY36" s="155"/>
      <c r="MTZ36" s="153"/>
      <c r="MUA36" s="155"/>
      <c r="MUB36" s="18"/>
      <c r="MUC36" s="153"/>
      <c r="MUD36" s="155"/>
      <c r="MUE36" s="155"/>
      <c r="MUF36" s="153"/>
      <c r="MUG36" s="155"/>
      <c r="MUH36" s="18"/>
      <c r="MUI36" s="153"/>
      <c r="MUJ36" s="155"/>
      <c r="MUK36" s="155"/>
      <c r="MUL36" s="153"/>
      <c r="MUM36" s="155"/>
      <c r="MUN36" s="18"/>
      <c r="MUO36" s="153"/>
      <c r="MUP36" s="155"/>
      <c r="MUQ36" s="155"/>
      <c r="MUR36" s="153"/>
      <c r="MUS36" s="155"/>
      <c r="MUT36" s="18"/>
      <c r="MUU36" s="153"/>
      <c r="MUV36" s="155"/>
      <c r="MUW36" s="155"/>
      <c r="MUX36" s="153"/>
      <c r="MUY36" s="155"/>
      <c r="MUZ36" s="18"/>
      <c r="MVA36" s="153"/>
      <c r="MVB36" s="155"/>
      <c r="MVC36" s="155"/>
      <c r="MVD36" s="153"/>
      <c r="MVE36" s="155"/>
      <c r="MVF36" s="18"/>
      <c r="MVG36" s="153"/>
      <c r="MVH36" s="155"/>
      <c r="MVI36" s="155"/>
      <c r="MVJ36" s="153"/>
      <c r="MVK36" s="155"/>
      <c r="MVL36" s="18"/>
      <c r="MVM36" s="153"/>
      <c r="MVN36" s="155"/>
      <c r="MVO36" s="155"/>
      <c r="MVP36" s="153"/>
      <c r="MVQ36" s="155"/>
      <c r="MVR36" s="18"/>
      <c r="MVS36" s="153"/>
      <c r="MVT36" s="155"/>
      <c r="MVU36" s="155"/>
      <c r="MVV36" s="153"/>
      <c r="MVW36" s="155"/>
      <c r="MVX36" s="18"/>
      <c r="MVY36" s="153"/>
      <c r="MVZ36" s="155"/>
      <c r="MWA36" s="155"/>
      <c r="MWB36" s="153"/>
      <c r="MWC36" s="155"/>
      <c r="MWD36" s="18"/>
      <c r="MWE36" s="153"/>
      <c r="MWF36" s="155"/>
      <c r="MWG36" s="155"/>
      <c r="MWH36" s="153"/>
      <c r="MWI36" s="155"/>
      <c r="MWJ36" s="18"/>
      <c r="MWK36" s="153"/>
      <c r="MWL36" s="155"/>
      <c r="MWM36" s="155"/>
      <c r="MWN36" s="153"/>
      <c r="MWO36" s="155"/>
      <c r="MWP36" s="18"/>
      <c r="MWQ36" s="153"/>
      <c r="MWR36" s="155"/>
      <c r="MWS36" s="155"/>
      <c r="MWT36" s="153"/>
      <c r="MWU36" s="155"/>
      <c r="MWV36" s="18"/>
      <c r="MWW36" s="153"/>
      <c r="MWX36" s="155"/>
      <c r="MWY36" s="155"/>
      <c r="MWZ36" s="153"/>
      <c r="MXA36" s="155"/>
      <c r="MXB36" s="18"/>
      <c r="MXC36" s="153"/>
      <c r="MXD36" s="155"/>
      <c r="MXE36" s="155"/>
      <c r="MXF36" s="153"/>
      <c r="MXG36" s="155"/>
      <c r="MXH36" s="18"/>
      <c r="MXI36" s="153"/>
      <c r="MXJ36" s="155"/>
      <c r="MXK36" s="155"/>
      <c r="MXL36" s="153"/>
      <c r="MXM36" s="155"/>
      <c r="MXN36" s="18"/>
      <c r="MXO36" s="153"/>
      <c r="MXP36" s="155"/>
      <c r="MXQ36" s="155"/>
      <c r="MXR36" s="153"/>
      <c r="MXS36" s="155"/>
      <c r="MXT36" s="18"/>
      <c r="MXU36" s="153"/>
      <c r="MXV36" s="155"/>
      <c r="MXW36" s="155"/>
      <c r="MXX36" s="153"/>
      <c r="MXY36" s="155"/>
      <c r="MXZ36" s="18"/>
      <c r="MYA36" s="153"/>
      <c r="MYB36" s="155"/>
      <c r="MYC36" s="155"/>
      <c r="MYD36" s="153"/>
      <c r="MYE36" s="155"/>
      <c r="MYF36" s="18"/>
      <c r="MYG36" s="153"/>
      <c r="MYH36" s="155"/>
      <c r="MYI36" s="155"/>
      <c r="MYJ36" s="153"/>
      <c r="MYK36" s="155"/>
      <c r="MYL36" s="18"/>
      <c r="MYM36" s="153"/>
      <c r="MYN36" s="155"/>
      <c r="MYO36" s="155"/>
      <c r="MYP36" s="153"/>
      <c r="MYQ36" s="155"/>
      <c r="MYR36" s="18"/>
      <c r="MYS36" s="153"/>
      <c r="MYT36" s="155"/>
      <c r="MYU36" s="155"/>
      <c r="MYV36" s="153"/>
      <c r="MYW36" s="155"/>
      <c r="MYX36" s="18"/>
      <c r="MYY36" s="153"/>
      <c r="MYZ36" s="155"/>
      <c r="MZA36" s="155"/>
      <c r="MZB36" s="153"/>
      <c r="MZC36" s="155"/>
      <c r="MZD36" s="18"/>
      <c r="MZE36" s="153"/>
      <c r="MZF36" s="155"/>
      <c r="MZG36" s="155"/>
      <c r="MZH36" s="153"/>
      <c r="MZI36" s="155"/>
      <c r="MZJ36" s="18"/>
      <c r="MZK36" s="153"/>
      <c r="MZL36" s="155"/>
      <c r="MZM36" s="155"/>
      <c r="MZN36" s="153"/>
      <c r="MZO36" s="155"/>
      <c r="MZP36" s="18"/>
      <c r="MZQ36" s="153"/>
      <c r="MZR36" s="155"/>
      <c r="MZS36" s="155"/>
      <c r="MZT36" s="153"/>
      <c r="MZU36" s="155"/>
      <c r="MZV36" s="18"/>
      <c r="MZW36" s="153"/>
      <c r="MZX36" s="155"/>
      <c r="MZY36" s="155"/>
      <c r="MZZ36" s="153"/>
      <c r="NAA36" s="155"/>
      <c r="NAB36" s="18"/>
      <c r="NAC36" s="153"/>
      <c r="NAD36" s="155"/>
      <c r="NAE36" s="155"/>
      <c r="NAF36" s="153"/>
      <c r="NAG36" s="155"/>
      <c r="NAH36" s="18"/>
      <c r="NAI36" s="153"/>
      <c r="NAJ36" s="155"/>
      <c r="NAK36" s="155"/>
      <c r="NAL36" s="153"/>
      <c r="NAM36" s="155"/>
      <c r="NAN36" s="18"/>
      <c r="NAO36" s="153"/>
      <c r="NAP36" s="155"/>
      <c r="NAQ36" s="155"/>
      <c r="NAR36" s="153"/>
      <c r="NAS36" s="155"/>
      <c r="NAT36" s="18"/>
      <c r="NAU36" s="153"/>
      <c r="NAV36" s="155"/>
      <c r="NAW36" s="155"/>
      <c r="NAX36" s="153"/>
      <c r="NAY36" s="155"/>
      <c r="NAZ36" s="18"/>
      <c r="NBA36" s="153"/>
      <c r="NBB36" s="155"/>
      <c r="NBC36" s="155"/>
      <c r="NBD36" s="153"/>
      <c r="NBE36" s="155"/>
      <c r="NBF36" s="18"/>
      <c r="NBG36" s="153"/>
      <c r="NBH36" s="155"/>
      <c r="NBI36" s="155"/>
      <c r="NBJ36" s="153"/>
      <c r="NBK36" s="155"/>
      <c r="NBL36" s="18"/>
      <c r="NBM36" s="153"/>
      <c r="NBN36" s="155"/>
      <c r="NBO36" s="155"/>
      <c r="NBP36" s="153"/>
      <c r="NBQ36" s="155"/>
      <c r="NBR36" s="18"/>
      <c r="NBS36" s="153"/>
      <c r="NBT36" s="155"/>
      <c r="NBU36" s="155"/>
      <c r="NBV36" s="153"/>
      <c r="NBW36" s="155"/>
      <c r="NBX36" s="18"/>
      <c r="NBY36" s="153"/>
      <c r="NBZ36" s="155"/>
      <c r="NCA36" s="155"/>
      <c r="NCB36" s="153"/>
      <c r="NCC36" s="155"/>
      <c r="NCD36" s="18"/>
      <c r="NCE36" s="153"/>
      <c r="NCF36" s="155"/>
      <c r="NCG36" s="155"/>
      <c r="NCH36" s="153"/>
      <c r="NCI36" s="155"/>
      <c r="NCJ36" s="18"/>
      <c r="NCK36" s="153"/>
      <c r="NCL36" s="155"/>
      <c r="NCM36" s="155"/>
      <c r="NCN36" s="153"/>
      <c r="NCO36" s="155"/>
      <c r="NCP36" s="18"/>
      <c r="NCQ36" s="153"/>
      <c r="NCR36" s="155"/>
      <c r="NCS36" s="155"/>
      <c r="NCT36" s="153"/>
      <c r="NCU36" s="155"/>
      <c r="NCV36" s="18"/>
      <c r="NCW36" s="153"/>
      <c r="NCX36" s="155"/>
      <c r="NCY36" s="155"/>
      <c r="NCZ36" s="153"/>
      <c r="NDA36" s="155"/>
      <c r="NDB36" s="18"/>
      <c r="NDC36" s="153"/>
      <c r="NDD36" s="155"/>
      <c r="NDE36" s="155"/>
      <c r="NDF36" s="153"/>
      <c r="NDG36" s="155"/>
      <c r="NDH36" s="18"/>
      <c r="NDI36" s="153"/>
      <c r="NDJ36" s="155"/>
      <c r="NDK36" s="155"/>
      <c r="NDL36" s="153"/>
      <c r="NDM36" s="155"/>
      <c r="NDN36" s="18"/>
      <c r="NDO36" s="153"/>
      <c r="NDP36" s="155"/>
      <c r="NDQ36" s="155"/>
      <c r="NDR36" s="153"/>
      <c r="NDS36" s="155"/>
      <c r="NDT36" s="18"/>
      <c r="NDU36" s="153"/>
      <c r="NDV36" s="155"/>
      <c r="NDW36" s="155"/>
      <c r="NDX36" s="153"/>
      <c r="NDY36" s="155"/>
      <c r="NDZ36" s="18"/>
      <c r="NEA36" s="153"/>
      <c r="NEB36" s="155"/>
      <c r="NEC36" s="155"/>
      <c r="NED36" s="153"/>
      <c r="NEE36" s="155"/>
      <c r="NEF36" s="18"/>
      <c r="NEG36" s="153"/>
      <c r="NEH36" s="155"/>
      <c r="NEI36" s="155"/>
      <c r="NEJ36" s="153"/>
      <c r="NEK36" s="155"/>
      <c r="NEL36" s="18"/>
      <c r="NEM36" s="153"/>
      <c r="NEN36" s="155"/>
      <c r="NEO36" s="155"/>
      <c r="NEP36" s="153"/>
      <c r="NEQ36" s="155"/>
      <c r="NER36" s="18"/>
      <c r="NES36" s="153"/>
      <c r="NET36" s="155"/>
      <c r="NEU36" s="155"/>
      <c r="NEV36" s="153"/>
      <c r="NEW36" s="155"/>
      <c r="NEX36" s="18"/>
      <c r="NEY36" s="153"/>
      <c r="NEZ36" s="155"/>
      <c r="NFA36" s="155"/>
      <c r="NFB36" s="153"/>
      <c r="NFC36" s="155"/>
      <c r="NFD36" s="18"/>
      <c r="NFE36" s="153"/>
      <c r="NFF36" s="155"/>
      <c r="NFG36" s="155"/>
      <c r="NFH36" s="153"/>
      <c r="NFI36" s="155"/>
      <c r="NFJ36" s="18"/>
      <c r="NFK36" s="153"/>
      <c r="NFL36" s="155"/>
      <c r="NFM36" s="155"/>
      <c r="NFN36" s="153"/>
      <c r="NFO36" s="155"/>
      <c r="NFP36" s="18"/>
      <c r="NFQ36" s="153"/>
      <c r="NFR36" s="155"/>
      <c r="NFS36" s="155"/>
      <c r="NFT36" s="153"/>
      <c r="NFU36" s="155"/>
      <c r="NFV36" s="18"/>
      <c r="NFW36" s="153"/>
      <c r="NFX36" s="155"/>
      <c r="NFY36" s="155"/>
      <c r="NFZ36" s="153"/>
      <c r="NGA36" s="155"/>
      <c r="NGB36" s="18"/>
      <c r="NGC36" s="153"/>
      <c r="NGD36" s="155"/>
      <c r="NGE36" s="155"/>
      <c r="NGF36" s="153"/>
      <c r="NGG36" s="155"/>
      <c r="NGH36" s="18"/>
      <c r="NGI36" s="153"/>
      <c r="NGJ36" s="155"/>
      <c r="NGK36" s="155"/>
      <c r="NGL36" s="153"/>
      <c r="NGM36" s="155"/>
      <c r="NGN36" s="18"/>
      <c r="NGO36" s="153"/>
      <c r="NGP36" s="155"/>
      <c r="NGQ36" s="155"/>
      <c r="NGR36" s="153"/>
      <c r="NGS36" s="155"/>
      <c r="NGT36" s="18"/>
      <c r="NGU36" s="153"/>
      <c r="NGV36" s="155"/>
      <c r="NGW36" s="155"/>
      <c r="NGX36" s="153"/>
      <c r="NGY36" s="155"/>
      <c r="NGZ36" s="18"/>
      <c r="NHA36" s="153"/>
      <c r="NHB36" s="155"/>
      <c r="NHC36" s="155"/>
      <c r="NHD36" s="153"/>
      <c r="NHE36" s="155"/>
      <c r="NHF36" s="18"/>
      <c r="NHG36" s="153"/>
      <c r="NHH36" s="155"/>
      <c r="NHI36" s="155"/>
      <c r="NHJ36" s="153"/>
      <c r="NHK36" s="155"/>
      <c r="NHL36" s="18"/>
      <c r="NHM36" s="153"/>
      <c r="NHN36" s="155"/>
      <c r="NHO36" s="155"/>
      <c r="NHP36" s="153"/>
      <c r="NHQ36" s="155"/>
      <c r="NHR36" s="18"/>
      <c r="NHS36" s="153"/>
      <c r="NHT36" s="155"/>
      <c r="NHU36" s="155"/>
      <c r="NHV36" s="153"/>
      <c r="NHW36" s="155"/>
      <c r="NHX36" s="18"/>
      <c r="NHY36" s="153"/>
      <c r="NHZ36" s="155"/>
      <c r="NIA36" s="155"/>
      <c r="NIB36" s="153"/>
      <c r="NIC36" s="155"/>
      <c r="NID36" s="18"/>
      <c r="NIE36" s="153"/>
      <c r="NIF36" s="155"/>
      <c r="NIG36" s="155"/>
      <c r="NIH36" s="153"/>
      <c r="NII36" s="155"/>
      <c r="NIJ36" s="18"/>
      <c r="NIK36" s="153"/>
      <c r="NIL36" s="155"/>
      <c r="NIM36" s="155"/>
      <c r="NIN36" s="153"/>
      <c r="NIO36" s="155"/>
      <c r="NIP36" s="18"/>
      <c r="NIQ36" s="153"/>
      <c r="NIR36" s="155"/>
      <c r="NIS36" s="155"/>
      <c r="NIT36" s="153"/>
      <c r="NIU36" s="155"/>
      <c r="NIV36" s="18"/>
      <c r="NIW36" s="153"/>
      <c r="NIX36" s="155"/>
      <c r="NIY36" s="155"/>
      <c r="NIZ36" s="153"/>
      <c r="NJA36" s="155"/>
      <c r="NJB36" s="18"/>
      <c r="NJC36" s="153"/>
      <c r="NJD36" s="155"/>
      <c r="NJE36" s="155"/>
      <c r="NJF36" s="153"/>
      <c r="NJG36" s="155"/>
      <c r="NJH36" s="18"/>
      <c r="NJI36" s="153"/>
      <c r="NJJ36" s="155"/>
      <c r="NJK36" s="155"/>
      <c r="NJL36" s="153"/>
      <c r="NJM36" s="155"/>
      <c r="NJN36" s="18"/>
      <c r="NJO36" s="153"/>
      <c r="NJP36" s="155"/>
      <c r="NJQ36" s="155"/>
      <c r="NJR36" s="153"/>
      <c r="NJS36" s="155"/>
      <c r="NJT36" s="18"/>
      <c r="NJU36" s="153"/>
      <c r="NJV36" s="155"/>
      <c r="NJW36" s="155"/>
      <c r="NJX36" s="153"/>
      <c r="NJY36" s="155"/>
      <c r="NJZ36" s="18"/>
      <c r="NKA36" s="153"/>
      <c r="NKB36" s="155"/>
      <c r="NKC36" s="155"/>
      <c r="NKD36" s="153"/>
      <c r="NKE36" s="155"/>
      <c r="NKF36" s="18"/>
      <c r="NKG36" s="153"/>
      <c r="NKH36" s="155"/>
      <c r="NKI36" s="155"/>
      <c r="NKJ36" s="153"/>
      <c r="NKK36" s="155"/>
      <c r="NKL36" s="18"/>
      <c r="NKM36" s="153"/>
      <c r="NKN36" s="155"/>
      <c r="NKO36" s="155"/>
      <c r="NKP36" s="153"/>
      <c r="NKQ36" s="155"/>
      <c r="NKR36" s="18"/>
      <c r="NKS36" s="153"/>
      <c r="NKT36" s="155"/>
      <c r="NKU36" s="155"/>
      <c r="NKV36" s="153"/>
      <c r="NKW36" s="155"/>
      <c r="NKX36" s="18"/>
      <c r="NKY36" s="153"/>
      <c r="NKZ36" s="155"/>
      <c r="NLA36" s="155"/>
      <c r="NLB36" s="153"/>
      <c r="NLC36" s="155"/>
      <c r="NLD36" s="18"/>
      <c r="NLE36" s="153"/>
      <c r="NLF36" s="155"/>
      <c r="NLG36" s="155"/>
      <c r="NLH36" s="153"/>
      <c r="NLI36" s="155"/>
      <c r="NLJ36" s="18"/>
      <c r="NLK36" s="153"/>
      <c r="NLL36" s="155"/>
      <c r="NLM36" s="155"/>
      <c r="NLN36" s="153"/>
      <c r="NLO36" s="155"/>
      <c r="NLP36" s="18"/>
      <c r="NLQ36" s="153"/>
      <c r="NLR36" s="155"/>
      <c r="NLS36" s="155"/>
      <c r="NLT36" s="153"/>
      <c r="NLU36" s="155"/>
      <c r="NLV36" s="18"/>
      <c r="NLW36" s="153"/>
      <c r="NLX36" s="155"/>
      <c r="NLY36" s="155"/>
      <c r="NLZ36" s="153"/>
      <c r="NMA36" s="155"/>
      <c r="NMB36" s="18"/>
      <c r="NMC36" s="153"/>
      <c r="NMD36" s="155"/>
      <c r="NME36" s="155"/>
      <c r="NMF36" s="153"/>
      <c r="NMG36" s="155"/>
      <c r="NMH36" s="18"/>
      <c r="NMI36" s="153"/>
      <c r="NMJ36" s="155"/>
      <c r="NMK36" s="155"/>
      <c r="NML36" s="153"/>
      <c r="NMM36" s="155"/>
      <c r="NMN36" s="18"/>
      <c r="NMO36" s="153"/>
      <c r="NMP36" s="155"/>
      <c r="NMQ36" s="155"/>
      <c r="NMR36" s="153"/>
      <c r="NMS36" s="155"/>
      <c r="NMT36" s="18"/>
      <c r="NMU36" s="153"/>
      <c r="NMV36" s="155"/>
      <c r="NMW36" s="155"/>
      <c r="NMX36" s="153"/>
      <c r="NMY36" s="155"/>
      <c r="NMZ36" s="18"/>
      <c r="NNA36" s="153"/>
      <c r="NNB36" s="155"/>
      <c r="NNC36" s="155"/>
      <c r="NND36" s="153"/>
      <c r="NNE36" s="155"/>
      <c r="NNF36" s="18"/>
      <c r="NNG36" s="153"/>
      <c r="NNH36" s="155"/>
      <c r="NNI36" s="155"/>
      <c r="NNJ36" s="153"/>
      <c r="NNK36" s="155"/>
      <c r="NNL36" s="18"/>
      <c r="NNM36" s="153"/>
      <c r="NNN36" s="155"/>
      <c r="NNO36" s="155"/>
      <c r="NNP36" s="153"/>
      <c r="NNQ36" s="155"/>
      <c r="NNR36" s="18"/>
      <c r="NNS36" s="153"/>
      <c r="NNT36" s="155"/>
      <c r="NNU36" s="155"/>
      <c r="NNV36" s="153"/>
      <c r="NNW36" s="155"/>
      <c r="NNX36" s="18"/>
      <c r="NNY36" s="153"/>
      <c r="NNZ36" s="155"/>
      <c r="NOA36" s="155"/>
      <c r="NOB36" s="153"/>
      <c r="NOC36" s="155"/>
      <c r="NOD36" s="18"/>
      <c r="NOE36" s="153"/>
      <c r="NOF36" s="155"/>
      <c r="NOG36" s="155"/>
      <c r="NOH36" s="153"/>
      <c r="NOI36" s="155"/>
      <c r="NOJ36" s="18"/>
      <c r="NOK36" s="153"/>
      <c r="NOL36" s="155"/>
      <c r="NOM36" s="155"/>
      <c r="NON36" s="153"/>
      <c r="NOO36" s="155"/>
      <c r="NOP36" s="18"/>
      <c r="NOQ36" s="153"/>
      <c r="NOR36" s="155"/>
      <c r="NOS36" s="155"/>
      <c r="NOT36" s="153"/>
      <c r="NOU36" s="155"/>
      <c r="NOV36" s="18"/>
      <c r="NOW36" s="153"/>
      <c r="NOX36" s="155"/>
      <c r="NOY36" s="155"/>
      <c r="NOZ36" s="153"/>
      <c r="NPA36" s="155"/>
      <c r="NPB36" s="18"/>
      <c r="NPC36" s="153"/>
      <c r="NPD36" s="155"/>
      <c r="NPE36" s="155"/>
      <c r="NPF36" s="153"/>
      <c r="NPG36" s="155"/>
      <c r="NPH36" s="18"/>
      <c r="NPI36" s="153"/>
      <c r="NPJ36" s="155"/>
      <c r="NPK36" s="155"/>
      <c r="NPL36" s="153"/>
      <c r="NPM36" s="155"/>
      <c r="NPN36" s="18"/>
      <c r="NPO36" s="153"/>
      <c r="NPP36" s="155"/>
      <c r="NPQ36" s="155"/>
      <c r="NPR36" s="153"/>
      <c r="NPS36" s="155"/>
      <c r="NPT36" s="18"/>
      <c r="NPU36" s="153"/>
      <c r="NPV36" s="155"/>
      <c r="NPW36" s="155"/>
      <c r="NPX36" s="153"/>
      <c r="NPY36" s="155"/>
      <c r="NPZ36" s="18"/>
      <c r="NQA36" s="153"/>
      <c r="NQB36" s="155"/>
      <c r="NQC36" s="155"/>
      <c r="NQD36" s="153"/>
      <c r="NQE36" s="155"/>
      <c r="NQF36" s="18"/>
      <c r="NQG36" s="153"/>
      <c r="NQH36" s="155"/>
      <c r="NQI36" s="155"/>
      <c r="NQJ36" s="153"/>
      <c r="NQK36" s="155"/>
      <c r="NQL36" s="18"/>
      <c r="NQM36" s="153"/>
      <c r="NQN36" s="155"/>
      <c r="NQO36" s="155"/>
      <c r="NQP36" s="153"/>
      <c r="NQQ36" s="155"/>
      <c r="NQR36" s="18"/>
      <c r="NQS36" s="153"/>
      <c r="NQT36" s="155"/>
      <c r="NQU36" s="155"/>
      <c r="NQV36" s="153"/>
      <c r="NQW36" s="155"/>
      <c r="NQX36" s="18"/>
      <c r="NQY36" s="153"/>
      <c r="NQZ36" s="155"/>
      <c r="NRA36" s="155"/>
      <c r="NRB36" s="153"/>
      <c r="NRC36" s="155"/>
      <c r="NRD36" s="18"/>
      <c r="NRE36" s="153"/>
      <c r="NRF36" s="155"/>
      <c r="NRG36" s="155"/>
      <c r="NRH36" s="153"/>
      <c r="NRI36" s="155"/>
      <c r="NRJ36" s="18"/>
      <c r="NRK36" s="153"/>
      <c r="NRL36" s="155"/>
      <c r="NRM36" s="155"/>
      <c r="NRN36" s="153"/>
      <c r="NRO36" s="155"/>
      <c r="NRP36" s="18"/>
      <c r="NRQ36" s="153"/>
      <c r="NRR36" s="155"/>
      <c r="NRS36" s="155"/>
      <c r="NRT36" s="153"/>
      <c r="NRU36" s="155"/>
      <c r="NRV36" s="18"/>
      <c r="NRW36" s="153"/>
      <c r="NRX36" s="155"/>
      <c r="NRY36" s="155"/>
      <c r="NRZ36" s="153"/>
      <c r="NSA36" s="155"/>
      <c r="NSB36" s="18"/>
      <c r="NSC36" s="153"/>
      <c r="NSD36" s="155"/>
      <c r="NSE36" s="155"/>
      <c r="NSF36" s="153"/>
      <c r="NSG36" s="155"/>
      <c r="NSH36" s="18"/>
      <c r="NSI36" s="153"/>
      <c r="NSJ36" s="155"/>
      <c r="NSK36" s="155"/>
      <c r="NSL36" s="153"/>
      <c r="NSM36" s="155"/>
      <c r="NSN36" s="18"/>
      <c r="NSO36" s="153"/>
      <c r="NSP36" s="155"/>
      <c r="NSQ36" s="155"/>
      <c r="NSR36" s="153"/>
      <c r="NSS36" s="155"/>
      <c r="NST36" s="18"/>
      <c r="NSU36" s="153"/>
      <c r="NSV36" s="155"/>
      <c r="NSW36" s="155"/>
      <c r="NSX36" s="153"/>
      <c r="NSY36" s="155"/>
      <c r="NSZ36" s="18"/>
      <c r="NTA36" s="153"/>
      <c r="NTB36" s="155"/>
      <c r="NTC36" s="155"/>
      <c r="NTD36" s="153"/>
      <c r="NTE36" s="155"/>
      <c r="NTF36" s="18"/>
      <c r="NTG36" s="153"/>
      <c r="NTH36" s="155"/>
      <c r="NTI36" s="155"/>
      <c r="NTJ36" s="153"/>
      <c r="NTK36" s="155"/>
      <c r="NTL36" s="18"/>
      <c r="NTM36" s="153"/>
      <c r="NTN36" s="155"/>
      <c r="NTO36" s="155"/>
      <c r="NTP36" s="153"/>
      <c r="NTQ36" s="155"/>
      <c r="NTR36" s="18"/>
      <c r="NTS36" s="153"/>
      <c r="NTT36" s="155"/>
      <c r="NTU36" s="155"/>
      <c r="NTV36" s="153"/>
      <c r="NTW36" s="155"/>
      <c r="NTX36" s="18"/>
      <c r="NTY36" s="153"/>
      <c r="NTZ36" s="155"/>
      <c r="NUA36" s="155"/>
      <c r="NUB36" s="153"/>
      <c r="NUC36" s="155"/>
      <c r="NUD36" s="18"/>
      <c r="NUE36" s="153"/>
      <c r="NUF36" s="155"/>
      <c r="NUG36" s="155"/>
      <c r="NUH36" s="153"/>
      <c r="NUI36" s="155"/>
      <c r="NUJ36" s="18"/>
      <c r="NUK36" s="153"/>
      <c r="NUL36" s="155"/>
      <c r="NUM36" s="155"/>
      <c r="NUN36" s="153"/>
      <c r="NUO36" s="155"/>
      <c r="NUP36" s="18"/>
      <c r="NUQ36" s="153"/>
      <c r="NUR36" s="155"/>
      <c r="NUS36" s="155"/>
      <c r="NUT36" s="153"/>
      <c r="NUU36" s="155"/>
      <c r="NUV36" s="18"/>
      <c r="NUW36" s="153"/>
      <c r="NUX36" s="155"/>
      <c r="NUY36" s="155"/>
      <c r="NUZ36" s="153"/>
      <c r="NVA36" s="155"/>
      <c r="NVB36" s="18"/>
      <c r="NVC36" s="153"/>
      <c r="NVD36" s="155"/>
      <c r="NVE36" s="155"/>
      <c r="NVF36" s="153"/>
      <c r="NVG36" s="155"/>
      <c r="NVH36" s="18"/>
      <c r="NVI36" s="153"/>
      <c r="NVJ36" s="155"/>
      <c r="NVK36" s="155"/>
      <c r="NVL36" s="153"/>
      <c r="NVM36" s="155"/>
      <c r="NVN36" s="18"/>
      <c r="NVO36" s="153"/>
      <c r="NVP36" s="155"/>
      <c r="NVQ36" s="155"/>
      <c r="NVR36" s="153"/>
      <c r="NVS36" s="155"/>
      <c r="NVT36" s="18"/>
      <c r="NVU36" s="153"/>
      <c r="NVV36" s="155"/>
      <c r="NVW36" s="155"/>
      <c r="NVX36" s="153"/>
      <c r="NVY36" s="155"/>
      <c r="NVZ36" s="18"/>
      <c r="NWA36" s="153"/>
      <c r="NWB36" s="155"/>
      <c r="NWC36" s="155"/>
      <c r="NWD36" s="153"/>
      <c r="NWE36" s="155"/>
      <c r="NWF36" s="18"/>
      <c r="NWG36" s="153"/>
      <c r="NWH36" s="155"/>
      <c r="NWI36" s="155"/>
      <c r="NWJ36" s="153"/>
      <c r="NWK36" s="155"/>
      <c r="NWL36" s="18"/>
      <c r="NWM36" s="153"/>
      <c r="NWN36" s="155"/>
      <c r="NWO36" s="155"/>
      <c r="NWP36" s="153"/>
      <c r="NWQ36" s="155"/>
      <c r="NWR36" s="18"/>
      <c r="NWS36" s="153"/>
      <c r="NWT36" s="155"/>
      <c r="NWU36" s="155"/>
      <c r="NWV36" s="153"/>
      <c r="NWW36" s="155"/>
      <c r="NWX36" s="18"/>
      <c r="NWY36" s="153"/>
      <c r="NWZ36" s="155"/>
      <c r="NXA36" s="155"/>
      <c r="NXB36" s="153"/>
      <c r="NXC36" s="155"/>
      <c r="NXD36" s="18"/>
      <c r="NXE36" s="153"/>
      <c r="NXF36" s="155"/>
      <c r="NXG36" s="155"/>
      <c r="NXH36" s="153"/>
      <c r="NXI36" s="155"/>
      <c r="NXJ36" s="18"/>
      <c r="NXK36" s="153"/>
      <c r="NXL36" s="155"/>
      <c r="NXM36" s="155"/>
      <c r="NXN36" s="153"/>
      <c r="NXO36" s="155"/>
      <c r="NXP36" s="18"/>
      <c r="NXQ36" s="153"/>
      <c r="NXR36" s="155"/>
      <c r="NXS36" s="155"/>
      <c r="NXT36" s="153"/>
      <c r="NXU36" s="155"/>
      <c r="NXV36" s="18"/>
      <c r="NXW36" s="153"/>
      <c r="NXX36" s="155"/>
      <c r="NXY36" s="155"/>
      <c r="NXZ36" s="153"/>
      <c r="NYA36" s="155"/>
      <c r="NYB36" s="18"/>
      <c r="NYC36" s="153"/>
      <c r="NYD36" s="155"/>
      <c r="NYE36" s="155"/>
      <c r="NYF36" s="153"/>
      <c r="NYG36" s="155"/>
      <c r="NYH36" s="18"/>
      <c r="NYI36" s="153"/>
      <c r="NYJ36" s="155"/>
      <c r="NYK36" s="155"/>
      <c r="NYL36" s="153"/>
      <c r="NYM36" s="155"/>
      <c r="NYN36" s="18"/>
      <c r="NYO36" s="153"/>
      <c r="NYP36" s="155"/>
      <c r="NYQ36" s="155"/>
      <c r="NYR36" s="153"/>
      <c r="NYS36" s="155"/>
      <c r="NYT36" s="18"/>
      <c r="NYU36" s="153"/>
      <c r="NYV36" s="155"/>
      <c r="NYW36" s="155"/>
      <c r="NYX36" s="153"/>
      <c r="NYY36" s="155"/>
      <c r="NYZ36" s="18"/>
      <c r="NZA36" s="153"/>
      <c r="NZB36" s="155"/>
      <c r="NZC36" s="155"/>
      <c r="NZD36" s="153"/>
      <c r="NZE36" s="155"/>
      <c r="NZF36" s="18"/>
      <c r="NZG36" s="153"/>
      <c r="NZH36" s="155"/>
      <c r="NZI36" s="155"/>
      <c r="NZJ36" s="153"/>
      <c r="NZK36" s="155"/>
      <c r="NZL36" s="18"/>
      <c r="NZM36" s="153"/>
      <c r="NZN36" s="155"/>
      <c r="NZO36" s="155"/>
      <c r="NZP36" s="153"/>
      <c r="NZQ36" s="155"/>
      <c r="NZR36" s="18"/>
      <c r="NZS36" s="153"/>
      <c r="NZT36" s="155"/>
      <c r="NZU36" s="155"/>
      <c r="NZV36" s="153"/>
      <c r="NZW36" s="155"/>
      <c r="NZX36" s="18"/>
      <c r="NZY36" s="153"/>
      <c r="NZZ36" s="155"/>
      <c r="OAA36" s="155"/>
      <c r="OAB36" s="153"/>
      <c r="OAC36" s="155"/>
      <c r="OAD36" s="18"/>
      <c r="OAE36" s="153"/>
      <c r="OAF36" s="155"/>
      <c r="OAG36" s="155"/>
      <c r="OAH36" s="153"/>
      <c r="OAI36" s="155"/>
      <c r="OAJ36" s="18"/>
      <c r="OAK36" s="153"/>
      <c r="OAL36" s="155"/>
      <c r="OAM36" s="155"/>
      <c r="OAN36" s="153"/>
      <c r="OAO36" s="155"/>
      <c r="OAP36" s="18"/>
      <c r="OAQ36" s="153"/>
      <c r="OAR36" s="155"/>
      <c r="OAS36" s="155"/>
      <c r="OAT36" s="153"/>
      <c r="OAU36" s="155"/>
      <c r="OAV36" s="18"/>
      <c r="OAW36" s="153"/>
      <c r="OAX36" s="155"/>
      <c r="OAY36" s="155"/>
      <c r="OAZ36" s="153"/>
      <c r="OBA36" s="155"/>
      <c r="OBB36" s="18"/>
      <c r="OBC36" s="153"/>
      <c r="OBD36" s="155"/>
      <c r="OBE36" s="155"/>
      <c r="OBF36" s="153"/>
      <c r="OBG36" s="155"/>
      <c r="OBH36" s="18"/>
      <c r="OBI36" s="153"/>
      <c r="OBJ36" s="155"/>
      <c r="OBK36" s="155"/>
      <c r="OBL36" s="153"/>
      <c r="OBM36" s="155"/>
      <c r="OBN36" s="18"/>
      <c r="OBO36" s="153"/>
      <c r="OBP36" s="155"/>
      <c r="OBQ36" s="155"/>
      <c r="OBR36" s="153"/>
      <c r="OBS36" s="155"/>
      <c r="OBT36" s="18"/>
      <c r="OBU36" s="153"/>
      <c r="OBV36" s="155"/>
      <c r="OBW36" s="155"/>
      <c r="OBX36" s="153"/>
      <c r="OBY36" s="155"/>
      <c r="OBZ36" s="18"/>
      <c r="OCA36" s="153"/>
      <c r="OCB36" s="155"/>
      <c r="OCC36" s="155"/>
      <c r="OCD36" s="153"/>
      <c r="OCE36" s="155"/>
      <c r="OCF36" s="18"/>
      <c r="OCG36" s="153"/>
      <c r="OCH36" s="155"/>
      <c r="OCI36" s="155"/>
      <c r="OCJ36" s="153"/>
      <c r="OCK36" s="155"/>
      <c r="OCL36" s="18"/>
      <c r="OCM36" s="153"/>
      <c r="OCN36" s="155"/>
      <c r="OCO36" s="155"/>
      <c r="OCP36" s="153"/>
      <c r="OCQ36" s="155"/>
      <c r="OCR36" s="18"/>
      <c r="OCS36" s="153"/>
      <c r="OCT36" s="155"/>
      <c r="OCU36" s="155"/>
      <c r="OCV36" s="153"/>
      <c r="OCW36" s="155"/>
      <c r="OCX36" s="18"/>
      <c r="OCY36" s="153"/>
      <c r="OCZ36" s="155"/>
      <c r="ODA36" s="155"/>
      <c r="ODB36" s="153"/>
      <c r="ODC36" s="155"/>
      <c r="ODD36" s="18"/>
      <c r="ODE36" s="153"/>
      <c r="ODF36" s="155"/>
      <c r="ODG36" s="155"/>
      <c r="ODH36" s="153"/>
      <c r="ODI36" s="155"/>
      <c r="ODJ36" s="18"/>
      <c r="ODK36" s="153"/>
      <c r="ODL36" s="155"/>
      <c r="ODM36" s="155"/>
      <c r="ODN36" s="153"/>
      <c r="ODO36" s="155"/>
      <c r="ODP36" s="18"/>
      <c r="ODQ36" s="153"/>
      <c r="ODR36" s="155"/>
      <c r="ODS36" s="155"/>
      <c r="ODT36" s="153"/>
      <c r="ODU36" s="155"/>
      <c r="ODV36" s="18"/>
      <c r="ODW36" s="153"/>
      <c r="ODX36" s="155"/>
      <c r="ODY36" s="155"/>
      <c r="ODZ36" s="153"/>
      <c r="OEA36" s="155"/>
      <c r="OEB36" s="18"/>
      <c r="OEC36" s="153"/>
      <c r="OED36" s="155"/>
      <c r="OEE36" s="155"/>
      <c r="OEF36" s="153"/>
      <c r="OEG36" s="155"/>
      <c r="OEH36" s="18"/>
      <c r="OEI36" s="153"/>
      <c r="OEJ36" s="155"/>
      <c r="OEK36" s="155"/>
      <c r="OEL36" s="153"/>
      <c r="OEM36" s="155"/>
      <c r="OEN36" s="18"/>
      <c r="OEO36" s="153"/>
      <c r="OEP36" s="155"/>
      <c r="OEQ36" s="155"/>
      <c r="OER36" s="153"/>
      <c r="OES36" s="155"/>
      <c r="OET36" s="18"/>
      <c r="OEU36" s="153"/>
      <c r="OEV36" s="155"/>
      <c r="OEW36" s="155"/>
      <c r="OEX36" s="153"/>
      <c r="OEY36" s="155"/>
      <c r="OEZ36" s="18"/>
      <c r="OFA36" s="153"/>
      <c r="OFB36" s="155"/>
      <c r="OFC36" s="155"/>
      <c r="OFD36" s="153"/>
      <c r="OFE36" s="155"/>
      <c r="OFF36" s="18"/>
      <c r="OFG36" s="153"/>
      <c r="OFH36" s="155"/>
      <c r="OFI36" s="155"/>
      <c r="OFJ36" s="153"/>
      <c r="OFK36" s="155"/>
      <c r="OFL36" s="18"/>
      <c r="OFM36" s="153"/>
      <c r="OFN36" s="155"/>
      <c r="OFO36" s="155"/>
      <c r="OFP36" s="153"/>
      <c r="OFQ36" s="155"/>
      <c r="OFR36" s="18"/>
      <c r="OFS36" s="153"/>
      <c r="OFT36" s="155"/>
      <c r="OFU36" s="155"/>
      <c r="OFV36" s="153"/>
      <c r="OFW36" s="155"/>
      <c r="OFX36" s="18"/>
      <c r="OFY36" s="153"/>
      <c r="OFZ36" s="155"/>
      <c r="OGA36" s="155"/>
      <c r="OGB36" s="153"/>
      <c r="OGC36" s="155"/>
      <c r="OGD36" s="18"/>
      <c r="OGE36" s="153"/>
      <c r="OGF36" s="155"/>
      <c r="OGG36" s="155"/>
      <c r="OGH36" s="153"/>
      <c r="OGI36" s="155"/>
      <c r="OGJ36" s="18"/>
      <c r="OGK36" s="153"/>
      <c r="OGL36" s="155"/>
      <c r="OGM36" s="155"/>
      <c r="OGN36" s="153"/>
      <c r="OGO36" s="155"/>
      <c r="OGP36" s="18"/>
      <c r="OGQ36" s="153"/>
      <c r="OGR36" s="155"/>
      <c r="OGS36" s="155"/>
      <c r="OGT36" s="153"/>
      <c r="OGU36" s="155"/>
      <c r="OGV36" s="18"/>
      <c r="OGW36" s="153"/>
      <c r="OGX36" s="155"/>
      <c r="OGY36" s="155"/>
      <c r="OGZ36" s="153"/>
      <c r="OHA36" s="155"/>
      <c r="OHB36" s="18"/>
      <c r="OHC36" s="153"/>
      <c r="OHD36" s="155"/>
      <c r="OHE36" s="155"/>
      <c r="OHF36" s="153"/>
      <c r="OHG36" s="155"/>
      <c r="OHH36" s="18"/>
      <c r="OHI36" s="153"/>
      <c r="OHJ36" s="155"/>
      <c r="OHK36" s="155"/>
      <c r="OHL36" s="153"/>
      <c r="OHM36" s="155"/>
      <c r="OHN36" s="18"/>
      <c r="OHO36" s="153"/>
      <c r="OHP36" s="155"/>
      <c r="OHQ36" s="155"/>
      <c r="OHR36" s="153"/>
      <c r="OHS36" s="155"/>
      <c r="OHT36" s="18"/>
      <c r="OHU36" s="153"/>
      <c r="OHV36" s="155"/>
      <c r="OHW36" s="155"/>
      <c r="OHX36" s="153"/>
      <c r="OHY36" s="155"/>
      <c r="OHZ36" s="18"/>
      <c r="OIA36" s="153"/>
      <c r="OIB36" s="155"/>
      <c r="OIC36" s="155"/>
      <c r="OID36" s="153"/>
      <c r="OIE36" s="155"/>
      <c r="OIF36" s="18"/>
      <c r="OIG36" s="153"/>
      <c r="OIH36" s="155"/>
      <c r="OII36" s="155"/>
      <c r="OIJ36" s="153"/>
      <c r="OIK36" s="155"/>
      <c r="OIL36" s="18"/>
      <c r="OIM36" s="153"/>
      <c r="OIN36" s="155"/>
      <c r="OIO36" s="155"/>
      <c r="OIP36" s="153"/>
      <c r="OIQ36" s="155"/>
      <c r="OIR36" s="18"/>
      <c r="OIS36" s="153"/>
      <c r="OIT36" s="155"/>
      <c r="OIU36" s="155"/>
      <c r="OIV36" s="153"/>
      <c r="OIW36" s="155"/>
      <c r="OIX36" s="18"/>
      <c r="OIY36" s="153"/>
      <c r="OIZ36" s="155"/>
      <c r="OJA36" s="155"/>
      <c r="OJB36" s="153"/>
      <c r="OJC36" s="155"/>
      <c r="OJD36" s="18"/>
      <c r="OJE36" s="153"/>
      <c r="OJF36" s="155"/>
      <c r="OJG36" s="155"/>
      <c r="OJH36" s="153"/>
      <c r="OJI36" s="155"/>
      <c r="OJJ36" s="18"/>
      <c r="OJK36" s="153"/>
      <c r="OJL36" s="155"/>
      <c r="OJM36" s="155"/>
      <c r="OJN36" s="153"/>
      <c r="OJO36" s="155"/>
      <c r="OJP36" s="18"/>
      <c r="OJQ36" s="153"/>
      <c r="OJR36" s="155"/>
      <c r="OJS36" s="155"/>
      <c r="OJT36" s="153"/>
      <c r="OJU36" s="155"/>
      <c r="OJV36" s="18"/>
      <c r="OJW36" s="153"/>
      <c r="OJX36" s="155"/>
      <c r="OJY36" s="155"/>
      <c r="OJZ36" s="153"/>
      <c r="OKA36" s="155"/>
      <c r="OKB36" s="18"/>
      <c r="OKC36" s="153"/>
      <c r="OKD36" s="155"/>
      <c r="OKE36" s="155"/>
      <c r="OKF36" s="153"/>
      <c r="OKG36" s="155"/>
      <c r="OKH36" s="18"/>
      <c r="OKI36" s="153"/>
      <c r="OKJ36" s="155"/>
      <c r="OKK36" s="155"/>
      <c r="OKL36" s="153"/>
      <c r="OKM36" s="155"/>
      <c r="OKN36" s="18"/>
      <c r="OKO36" s="153"/>
      <c r="OKP36" s="155"/>
      <c r="OKQ36" s="155"/>
      <c r="OKR36" s="153"/>
      <c r="OKS36" s="155"/>
      <c r="OKT36" s="18"/>
      <c r="OKU36" s="153"/>
      <c r="OKV36" s="155"/>
      <c r="OKW36" s="155"/>
      <c r="OKX36" s="153"/>
      <c r="OKY36" s="155"/>
      <c r="OKZ36" s="18"/>
      <c r="OLA36" s="153"/>
      <c r="OLB36" s="155"/>
      <c r="OLC36" s="155"/>
      <c r="OLD36" s="153"/>
      <c r="OLE36" s="155"/>
      <c r="OLF36" s="18"/>
      <c r="OLG36" s="153"/>
      <c r="OLH36" s="155"/>
      <c r="OLI36" s="155"/>
      <c r="OLJ36" s="153"/>
      <c r="OLK36" s="155"/>
      <c r="OLL36" s="18"/>
      <c r="OLM36" s="153"/>
      <c r="OLN36" s="155"/>
      <c r="OLO36" s="155"/>
      <c r="OLP36" s="153"/>
      <c r="OLQ36" s="155"/>
      <c r="OLR36" s="18"/>
      <c r="OLS36" s="153"/>
      <c r="OLT36" s="155"/>
      <c r="OLU36" s="155"/>
      <c r="OLV36" s="153"/>
      <c r="OLW36" s="155"/>
      <c r="OLX36" s="18"/>
      <c r="OLY36" s="153"/>
      <c r="OLZ36" s="155"/>
      <c r="OMA36" s="155"/>
      <c r="OMB36" s="153"/>
      <c r="OMC36" s="155"/>
      <c r="OMD36" s="18"/>
      <c r="OME36" s="153"/>
      <c r="OMF36" s="155"/>
      <c r="OMG36" s="155"/>
      <c r="OMH36" s="153"/>
      <c r="OMI36" s="155"/>
      <c r="OMJ36" s="18"/>
      <c r="OMK36" s="153"/>
      <c r="OML36" s="155"/>
      <c r="OMM36" s="155"/>
      <c r="OMN36" s="153"/>
      <c r="OMO36" s="155"/>
      <c r="OMP36" s="18"/>
      <c r="OMQ36" s="153"/>
      <c r="OMR36" s="155"/>
      <c r="OMS36" s="155"/>
      <c r="OMT36" s="153"/>
      <c r="OMU36" s="155"/>
      <c r="OMV36" s="18"/>
      <c r="OMW36" s="153"/>
      <c r="OMX36" s="155"/>
      <c r="OMY36" s="155"/>
      <c r="OMZ36" s="153"/>
      <c r="ONA36" s="155"/>
      <c r="ONB36" s="18"/>
      <c r="ONC36" s="153"/>
      <c r="OND36" s="155"/>
      <c r="ONE36" s="155"/>
      <c r="ONF36" s="153"/>
      <c r="ONG36" s="155"/>
      <c r="ONH36" s="18"/>
      <c r="ONI36" s="153"/>
      <c r="ONJ36" s="155"/>
      <c r="ONK36" s="155"/>
      <c r="ONL36" s="153"/>
      <c r="ONM36" s="155"/>
      <c r="ONN36" s="18"/>
      <c r="ONO36" s="153"/>
      <c r="ONP36" s="155"/>
      <c r="ONQ36" s="155"/>
      <c r="ONR36" s="153"/>
      <c r="ONS36" s="155"/>
      <c r="ONT36" s="18"/>
      <c r="ONU36" s="153"/>
      <c r="ONV36" s="155"/>
      <c r="ONW36" s="155"/>
      <c r="ONX36" s="153"/>
      <c r="ONY36" s="155"/>
      <c r="ONZ36" s="18"/>
      <c r="OOA36" s="153"/>
      <c r="OOB36" s="155"/>
      <c r="OOC36" s="155"/>
      <c r="OOD36" s="153"/>
      <c r="OOE36" s="155"/>
      <c r="OOF36" s="18"/>
      <c r="OOG36" s="153"/>
      <c r="OOH36" s="155"/>
      <c r="OOI36" s="155"/>
      <c r="OOJ36" s="153"/>
      <c r="OOK36" s="155"/>
      <c r="OOL36" s="18"/>
      <c r="OOM36" s="153"/>
      <c r="OON36" s="155"/>
      <c r="OOO36" s="155"/>
      <c r="OOP36" s="153"/>
      <c r="OOQ36" s="155"/>
      <c r="OOR36" s="18"/>
      <c r="OOS36" s="153"/>
      <c r="OOT36" s="155"/>
      <c r="OOU36" s="155"/>
      <c r="OOV36" s="153"/>
      <c r="OOW36" s="155"/>
      <c r="OOX36" s="18"/>
      <c r="OOY36" s="153"/>
      <c r="OOZ36" s="155"/>
      <c r="OPA36" s="155"/>
      <c r="OPB36" s="153"/>
      <c r="OPC36" s="155"/>
      <c r="OPD36" s="18"/>
      <c r="OPE36" s="153"/>
      <c r="OPF36" s="155"/>
      <c r="OPG36" s="155"/>
      <c r="OPH36" s="153"/>
      <c r="OPI36" s="155"/>
      <c r="OPJ36" s="18"/>
      <c r="OPK36" s="153"/>
      <c r="OPL36" s="155"/>
      <c r="OPM36" s="155"/>
      <c r="OPN36" s="153"/>
      <c r="OPO36" s="155"/>
      <c r="OPP36" s="18"/>
      <c r="OPQ36" s="153"/>
      <c r="OPR36" s="155"/>
      <c r="OPS36" s="155"/>
      <c r="OPT36" s="153"/>
      <c r="OPU36" s="155"/>
      <c r="OPV36" s="18"/>
      <c r="OPW36" s="153"/>
      <c r="OPX36" s="155"/>
      <c r="OPY36" s="155"/>
      <c r="OPZ36" s="153"/>
      <c r="OQA36" s="155"/>
      <c r="OQB36" s="18"/>
      <c r="OQC36" s="153"/>
      <c r="OQD36" s="155"/>
      <c r="OQE36" s="155"/>
      <c r="OQF36" s="153"/>
      <c r="OQG36" s="155"/>
      <c r="OQH36" s="18"/>
      <c r="OQI36" s="153"/>
      <c r="OQJ36" s="155"/>
      <c r="OQK36" s="155"/>
      <c r="OQL36" s="153"/>
      <c r="OQM36" s="155"/>
      <c r="OQN36" s="18"/>
      <c r="OQO36" s="153"/>
      <c r="OQP36" s="155"/>
      <c r="OQQ36" s="155"/>
      <c r="OQR36" s="153"/>
      <c r="OQS36" s="155"/>
      <c r="OQT36" s="18"/>
      <c r="OQU36" s="153"/>
      <c r="OQV36" s="155"/>
      <c r="OQW36" s="155"/>
      <c r="OQX36" s="153"/>
      <c r="OQY36" s="155"/>
      <c r="OQZ36" s="18"/>
      <c r="ORA36" s="153"/>
      <c r="ORB36" s="155"/>
      <c r="ORC36" s="155"/>
      <c r="ORD36" s="153"/>
      <c r="ORE36" s="155"/>
      <c r="ORF36" s="18"/>
      <c r="ORG36" s="153"/>
      <c r="ORH36" s="155"/>
      <c r="ORI36" s="155"/>
      <c r="ORJ36" s="153"/>
      <c r="ORK36" s="155"/>
      <c r="ORL36" s="18"/>
      <c r="ORM36" s="153"/>
      <c r="ORN36" s="155"/>
      <c r="ORO36" s="155"/>
      <c r="ORP36" s="153"/>
      <c r="ORQ36" s="155"/>
      <c r="ORR36" s="18"/>
      <c r="ORS36" s="153"/>
      <c r="ORT36" s="155"/>
      <c r="ORU36" s="155"/>
      <c r="ORV36" s="153"/>
      <c r="ORW36" s="155"/>
      <c r="ORX36" s="18"/>
      <c r="ORY36" s="153"/>
      <c r="ORZ36" s="155"/>
      <c r="OSA36" s="155"/>
      <c r="OSB36" s="153"/>
      <c r="OSC36" s="155"/>
      <c r="OSD36" s="18"/>
      <c r="OSE36" s="153"/>
      <c r="OSF36" s="155"/>
      <c r="OSG36" s="155"/>
      <c r="OSH36" s="153"/>
      <c r="OSI36" s="155"/>
      <c r="OSJ36" s="18"/>
      <c r="OSK36" s="153"/>
      <c r="OSL36" s="155"/>
      <c r="OSM36" s="155"/>
      <c r="OSN36" s="153"/>
      <c r="OSO36" s="155"/>
      <c r="OSP36" s="18"/>
      <c r="OSQ36" s="153"/>
      <c r="OSR36" s="155"/>
      <c r="OSS36" s="155"/>
      <c r="OST36" s="153"/>
      <c r="OSU36" s="155"/>
      <c r="OSV36" s="18"/>
      <c r="OSW36" s="153"/>
      <c r="OSX36" s="155"/>
      <c r="OSY36" s="155"/>
      <c r="OSZ36" s="153"/>
      <c r="OTA36" s="155"/>
      <c r="OTB36" s="18"/>
      <c r="OTC36" s="153"/>
      <c r="OTD36" s="155"/>
      <c r="OTE36" s="155"/>
      <c r="OTF36" s="153"/>
      <c r="OTG36" s="155"/>
      <c r="OTH36" s="18"/>
      <c r="OTI36" s="153"/>
      <c r="OTJ36" s="155"/>
      <c r="OTK36" s="155"/>
      <c r="OTL36" s="153"/>
      <c r="OTM36" s="155"/>
      <c r="OTN36" s="18"/>
      <c r="OTO36" s="153"/>
      <c r="OTP36" s="155"/>
      <c r="OTQ36" s="155"/>
      <c r="OTR36" s="153"/>
      <c r="OTS36" s="155"/>
      <c r="OTT36" s="18"/>
      <c r="OTU36" s="153"/>
      <c r="OTV36" s="155"/>
      <c r="OTW36" s="155"/>
      <c r="OTX36" s="153"/>
      <c r="OTY36" s="155"/>
      <c r="OTZ36" s="18"/>
      <c r="OUA36" s="153"/>
      <c r="OUB36" s="155"/>
      <c r="OUC36" s="155"/>
      <c r="OUD36" s="153"/>
      <c r="OUE36" s="155"/>
      <c r="OUF36" s="18"/>
      <c r="OUG36" s="153"/>
      <c r="OUH36" s="155"/>
      <c r="OUI36" s="155"/>
      <c r="OUJ36" s="153"/>
      <c r="OUK36" s="155"/>
      <c r="OUL36" s="18"/>
      <c r="OUM36" s="153"/>
      <c r="OUN36" s="155"/>
      <c r="OUO36" s="155"/>
      <c r="OUP36" s="153"/>
      <c r="OUQ36" s="155"/>
      <c r="OUR36" s="18"/>
      <c r="OUS36" s="153"/>
      <c r="OUT36" s="155"/>
      <c r="OUU36" s="155"/>
      <c r="OUV36" s="153"/>
      <c r="OUW36" s="155"/>
      <c r="OUX36" s="18"/>
      <c r="OUY36" s="153"/>
      <c r="OUZ36" s="155"/>
      <c r="OVA36" s="155"/>
      <c r="OVB36" s="153"/>
      <c r="OVC36" s="155"/>
      <c r="OVD36" s="18"/>
      <c r="OVE36" s="153"/>
      <c r="OVF36" s="155"/>
      <c r="OVG36" s="155"/>
      <c r="OVH36" s="153"/>
      <c r="OVI36" s="155"/>
      <c r="OVJ36" s="18"/>
      <c r="OVK36" s="153"/>
      <c r="OVL36" s="155"/>
      <c r="OVM36" s="155"/>
      <c r="OVN36" s="153"/>
      <c r="OVO36" s="155"/>
      <c r="OVP36" s="18"/>
      <c r="OVQ36" s="153"/>
      <c r="OVR36" s="155"/>
      <c r="OVS36" s="155"/>
      <c r="OVT36" s="153"/>
      <c r="OVU36" s="155"/>
      <c r="OVV36" s="18"/>
      <c r="OVW36" s="153"/>
      <c r="OVX36" s="155"/>
      <c r="OVY36" s="155"/>
      <c r="OVZ36" s="153"/>
      <c r="OWA36" s="155"/>
      <c r="OWB36" s="18"/>
      <c r="OWC36" s="153"/>
      <c r="OWD36" s="155"/>
      <c r="OWE36" s="155"/>
      <c r="OWF36" s="153"/>
      <c r="OWG36" s="155"/>
      <c r="OWH36" s="18"/>
      <c r="OWI36" s="153"/>
      <c r="OWJ36" s="155"/>
      <c r="OWK36" s="155"/>
      <c r="OWL36" s="153"/>
      <c r="OWM36" s="155"/>
      <c r="OWN36" s="18"/>
      <c r="OWO36" s="153"/>
      <c r="OWP36" s="155"/>
      <c r="OWQ36" s="155"/>
      <c r="OWR36" s="153"/>
      <c r="OWS36" s="155"/>
      <c r="OWT36" s="18"/>
      <c r="OWU36" s="153"/>
      <c r="OWV36" s="155"/>
      <c r="OWW36" s="155"/>
      <c r="OWX36" s="153"/>
      <c r="OWY36" s="155"/>
      <c r="OWZ36" s="18"/>
      <c r="OXA36" s="153"/>
      <c r="OXB36" s="155"/>
      <c r="OXC36" s="155"/>
      <c r="OXD36" s="153"/>
      <c r="OXE36" s="155"/>
      <c r="OXF36" s="18"/>
      <c r="OXG36" s="153"/>
      <c r="OXH36" s="155"/>
      <c r="OXI36" s="155"/>
      <c r="OXJ36" s="153"/>
      <c r="OXK36" s="155"/>
      <c r="OXL36" s="18"/>
      <c r="OXM36" s="153"/>
      <c r="OXN36" s="155"/>
      <c r="OXO36" s="155"/>
      <c r="OXP36" s="153"/>
      <c r="OXQ36" s="155"/>
      <c r="OXR36" s="18"/>
      <c r="OXS36" s="153"/>
      <c r="OXT36" s="155"/>
      <c r="OXU36" s="155"/>
      <c r="OXV36" s="153"/>
      <c r="OXW36" s="155"/>
      <c r="OXX36" s="18"/>
      <c r="OXY36" s="153"/>
      <c r="OXZ36" s="155"/>
      <c r="OYA36" s="155"/>
      <c r="OYB36" s="153"/>
      <c r="OYC36" s="155"/>
      <c r="OYD36" s="18"/>
      <c r="OYE36" s="153"/>
      <c r="OYF36" s="155"/>
      <c r="OYG36" s="155"/>
      <c r="OYH36" s="153"/>
      <c r="OYI36" s="155"/>
      <c r="OYJ36" s="18"/>
      <c r="OYK36" s="153"/>
      <c r="OYL36" s="155"/>
      <c r="OYM36" s="155"/>
      <c r="OYN36" s="153"/>
      <c r="OYO36" s="155"/>
      <c r="OYP36" s="18"/>
      <c r="OYQ36" s="153"/>
      <c r="OYR36" s="155"/>
      <c r="OYS36" s="155"/>
      <c r="OYT36" s="153"/>
      <c r="OYU36" s="155"/>
      <c r="OYV36" s="18"/>
      <c r="OYW36" s="153"/>
      <c r="OYX36" s="155"/>
      <c r="OYY36" s="155"/>
      <c r="OYZ36" s="153"/>
      <c r="OZA36" s="155"/>
      <c r="OZB36" s="18"/>
      <c r="OZC36" s="153"/>
      <c r="OZD36" s="155"/>
      <c r="OZE36" s="155"/>
      <c r="OZF36" s="153"/>
      <c r="OZG36" s="155"/>
      <c r="OZH36" s="18"/>
      <c r="OZI36" s="153"/>
      <c r="OZJ36" s="155"/>
      <c r="OZK36" s="155"/>
      <c r="OZL36" s="153"/>
      <c r="OZM36" s="155"/>
      <c r="OZN36" s="18"/>
      <c r="OZO36" s="153"/>
      <c r="OZP36" s="155"/>
      <c r="OZQ36" s="155"/>
      <c r="OZR36" s="153"/>
      <c r="OZS36" s="155"/>
      <c r="OZT36" s="18"/>
      <c r="OZU36" s="153"/>
      <c r="OZV36" s="155"/>
      <c r="OZW36" s="155"/>
      <c r="OZX36" s="153"/>
      <c r="OZY36" s="155"/>
      <c r="OZZ36" s="18"/>
      <c r="PAA36" s="153"/>
      <c r="PAB36" s="155"/>
      <c r="PAC36" s="155"/>
      <c r="PAD36" s="153"/>
      <c r="PAE36" s="155"/>
      <c r="PAF36" s="18"/>
      <c r="PAG36" s="153"/>
      <c r="PAH36" s="155"/>
      <c r="PAI36" s="155"/>
      <c r="PAJ36" s="153"/>
      <c r="PAK36" s="155"/>
      <c r="PAL36" s="18"/>
      <c r="PAM36" s="153"/>
      <c r="PAN36" s="155"/>
      <c r="PAO36" s="155"/>
      <c r="PAP36" s="153"/>
      <c r="PAQ36" s="155"/>
      <c r="PAR36" s="18"/>
      <c r="PAS36" s="153"/>
      <c r="PAT36" s="155"/>
      <c r="PAU36" s="155"/>
      <c r="PAV36" s="153"/>
      <c r="PAW36" s="155"/>
      <c r="PAX36" s="18"/>
      <c r="PAY36" s="153"/>
      <c r="PAZ36" s="155"/>
      <c r="PBA36" s="155"/>
      <c r="PBB36" s="153"/>
      <c r="PBC36" s="155"/>
      <c r="PBD36" s="18"/>
      <c r="PBE36" s="153"/>
      <c r="PBF36" s="155"/>
      <c r="PBG36" s="155"/>
      <c r="PBH36" s="153"/>
      <c r="PBI36" s="155"/>
      <c r="PBJ36" s="18"/>
      <c r="PBK36" s="153"/>
      <c r="PBL36" s="155"/>
      <c r="PBM36" s="155"/>
      <c r="PBN36" s="153"/>
      <c r="PBO36" s="155"/>
      <c r="PBP36" s="18"/>
      <c r="PBQ36" s="153"/>
      <c r="PBR36" s="155"/>
      <c r="PBS36" s="155"/>
      <c r="PBT36" s="153"/>
      <c r="PBU36" s="155"/>
      <c r="PBV36" s="18"/>
      <c r="PBW36" s="153"/>
      <c r="PBX36" s="155"/>
      <c r="PBY36" s="155"/>
      <c r="PBZ36" s="153"/>
      <c r="PCA36" s="155"/>
      <c r="PCB36" s="18"/>
      <c r="PCC36" s="153"/>
      <c r="PCD36" s="155"/>
      <c r="PCE36" s="155"/>
      <c r="PCF36" s="153"/>
      <c r="PCG36" s="155"/>
      <c r="PCH36" s="18"/>
      <c r="PCI36" s="153"/>
      <c r="PCJ36" s="155"/>
      <c r="PCK36" s="155"/>
      <c r="PCL36" s="153"/>
      <c r="PCM36" s="155"/>
      <c r="PCN36" s="18"/>
      <c r="PCO36" s="153"/>
      <c r="PCP36" s="155"/>
      <c r="PCQ36" s="155"/>
      <c r="PCR36" s="153"/>
      <c r="PCS36" s="155"/>
      <c r="PCT36" s="18"/>
      <c r="PCU36" s="153"/>
      <c r="PCV36" s="155"/>
      <c r="PCW36" s="155"/>
      <c r="PCX36" s="153"/>
      <c r="PCY36" s="155"/>
      <c r="PCZ36" s="18"/>
      <c r="PDA36" s="153"/>
      <c r="PDB36" s="155"/>
      <c r="PDC36" s="155"/>
      <c r="PDD36" s="153"/>
      <c r="PDE36" s="155"/>
      <c r="PDF36" s="18"/>
      <c r="PDG36" s="153"/>
      <c r="PDH36" s="155"/>
      <c r="PDI36" s="155"/>
      <c r="PDJ36" s="153"/>
      <c r="PDK36" s="155"/>
      <c r="PDL36" s="18"/>
      <c r="PDM36" s="153"/>
      <c r="PDN36" s="155"/>
      <c r="PDO36" s="155"/>
      <c r="PDP36" s="153"/>
      <c r="PDQ36" s="155"/>
      <c r="PDR36" s="18"/>
      <c r="PDS36" s="153"/>
      <c r="PDT36" s="155"/>
      <c r="PDU36" s="155"/>
      <c r="PDV36" s="153"/>
      <c r="PDW36" s="155"/>
      <c r="PDX36" s="18"/>
      <c r="PDY36" s="153"/>
      <c r="PDZ36" s="155"/>
      <c r="PEA36" s="155"/>
      <c r="PEB36" s="153"/>
      <c r="PEC36" s="155"/>
      <c r="PED36" s="18"/>
      <c r="PEE36" s="153"/>
      <c r="PEF36" s="155"/>
      <c r="PEG36" s="155"/>
      <c r="PEH36" s="153"/>
      <c r="PEI36" s="155"/>
      <c r="PEJ36" s="18"/>
      <c r="PEK36" s="153"/>
      <c r="PEL36" s="155"/>
      <c r="PEM36" s="155"/>
      <c r="PEN36" s="153"/>
      <c r="PEO36" s="155"/>
      <c r="PEP36" s="18"/>
      <c r="PEQ36" s="153"/>
      <c r="PER36" s="155"/>
      <c r="PES36" s="155"/>
      <c r="PET36" s="153"/>
      <c r="PEU36" s="155"/>
      <c r="PEV36" s="18"/>
      <c r="PEW36" s="153"/>
      <c r="PEX36" s="155"/>
      <c r="PEY36" s="155"/>
      <c r="PEZ36" s="153"/>
      <c r="PFA36" s="155"/>
      <c r="PFB36" s="18"/>
      <c r="PFC36" s="153"/>
      <c r="PFD36" s="155"/>
      <c r="PFE36" s="155"/>
      <c r="PFF36" s="153"/>
      <c r="PFG36" s="155"/>
      <c r="PFH36" s="18"/>
      <c r="PFI36" s="153"/>
      <c r="PFJ36" s="155"/>
      <c r="PFK36" s="155"/>
      <c r="PFL36" s="153"/>
      <c r="PFM36" s="155"/>
      <c r="PFN36" s="18"/>
      <c r="PFO36" s="153"/>
      <c r="PFP36" s="155"/>
      <c r="PFQ36" s="155"/>
      <c r="PFR36" s="153"/>
      <c r="PFS36" s="155"/>
      <c r="PFT36" s="18"/>
      <c r="PFU36" s="153"/>
      <c r="PFV36" s="155"/>
      <c r="PFW36" s="155"/>
      <c r="PFX36" s="153"/>
      <c r="PFY36" s="155"/>
      <c r="PFZ36" s="18"/>
      <c r="PGA36" s="153"/>
      <c r="PGB36" s="155"/>
      <c r="PGC36" s="155"/>
      <c r="PGD36" s="153"/>
      <c r="PGE36" s="155"/>
      <c r="PGF36" s="18"/>
      <c r="PGG36" s="153"/>
      <c r="PGH36" s="155"/>
      <c r="PGI36" s="155"/>
      <c r="PGJ36" s="153"/>
      <c r="PGK36" s="155"/>
      <c r="PGL36" s="18"/>
      <c r="PGM36" s="153"/>
      <c r="PGN36" s="155"/>
      <c r="PGO36" s="155"/>
      <c r="PGP36" s="153"/>
      <c r="PGQ36" s="155"/>
      <c r="PGR36" s="18"/>
      <c r="PGS36" s="153"/>
      <c r="PGT36" s="155"/>
      <c r="PGU36" s="155"/>
      <c r="PGV36" s="153"/>
      <c r="PGW36" s="155"/>
      <c r="PGX36" s="18"/>
      <c r="PGY36" s="153"/>
      <c r="PGZ36" s="155"/>
      <c r="PHA36" s="155"/>
      <c r="PHB36" s="153"/>
      <c r="PHC36" s="155"/>
      <c r="PHD36" s="18"/>
      <c r="PHE36" s="153"/>
      <c r="PHF36" s="155"/>
      <c r="PHG36" s="155"/>
      <c r="PHH36" s="153"/>
      <c r="PHI36" s="155"/>
      <c r="PHJ36" s="18"/>
      <c r="PHK36" s="153"/>
      <c r="PHL36" s="155"/>
      <c r="PHM36" s="155"/>
      <c r="PHN36" s="153"/>
      <c r="PHO36" s="155"/>
      <c r="PHP36" s="18"/>
      <c r="PHQ36" s="153"/>
      <c r="PHR36" s="155"/>
      <c r="PHS36" s="155"/>
      <c r="PHT36" s="153"/>
      <c r="PHU36" s="155"/>
      <c r="PHV36" s="18"/>
      <c r="PHW36" s="153"/>
      <c r="PHX36" s="155"/>
      <c r="PHY36" s="155"/>
      <c r="PHZ36" s="153"/>
      <c r="PIA36" s="155"/>
      <c r="PIB36" s="18"/>
      <c r="PIC36" s="153"/>
      <c r="PID36" s="155"/>
      <c r="PIE36" s="155"/>
      <c r="PIF36" s="153"/>
      <c r="PIG36" s="155"/>
      <c r="PIH36" s="18"/>
      <c r="PII36" s="153"/>
      <c r="PIJ36" s="155"/>
      <c r="PIK36" s="155"/>
      <c r="PIL36" s="153"/>
      <c r="PIM36" s="155"/>
      <c r="PIN36" s="18"/>
      <c r="PIO36" s="153"/>
      <c r="PIP36" s="155"/>
      <c r="PIQ36" s="155"/>
      <c r="PIR36" s="153"/>
      <c r="PIS36" s="155"/>
      <c r="PIT36" s="18"/>
      <c r="PIU36" s="153"/>
      <c r="PIV36" s="155"/>
      <c r="PIW36" s="155"/>
      <c r="PIX36" s="153"/>
      <c r="PIY36" s="155"/>
      <c r="PIZ36" s="18"/>
      <c r="PJA36" s="153"/>
      <c r="PJB36" s="155"/>
      <c r="PJC36" s="155"/>
      <c r="PJD36" s="153"/>
      <c r="PJE36" s="155"/>
      <c r="PJF36" s="18"/>
      <c r="PJG36" s="153"/>
      <c r="PJH36" s="155"/>
      <c r="PJI36" s="155"/>
      <c r="PJJ36" s="153"/>
      <c r="PJK36" s="155"/>
      <c r="PJL36" s="18"/>
      <c r="PJM36" s="153"/>
      <c r="PJN36" s="155"/>
      <c r="PJO36" s="155"/>
      <c r="PJP36" s="153"/>
      <c r="PJQ36" s="155"/>
      <c r="PJR36" s="18"/>
      <c r="PJS36" s="153"/>
      <c r="PJT36" s="155"/>
      <c r="PJU36" s="155"/>
      <c r="PJV36" s="153"/>
      <c r="PJW36" s="155"/>
      <c r="PJX36" s="18"/>
      <c r="PJY36" s="153"/>
      <c r="PJZ36" s="155"/>
      <c r="PKA36" s="155"/>
      <c r="PKB36" s="153"/>
      <c r="PKC36" s="155"/>
      <c r="PKD36" s="18"/>
      <c r="PKE36" s="153"/>
      <c r="PKF36" s="155"/>
      <c r="PKG36" s="155"/>
      <c r="PKH36" s="153"/>
      <c r="PKI36" s="155"/>
      <c r="PKJ36" s="18"/>
      <c r="PKK36" s="153"/>
      <c r="PKL36" s="155"/>
      <c r="PKM36" s="155"/>
      <c r="PKN36" s="153"/>
      <c r="PKO36" s="155"/>
      <c r="PKP36" s="18"/>
      <c r="PKQ36" s="153"/>
      <c r="PKR36" s="155"/>
      <c r="PKS36" s="155"/>
      <c r="PKT36" s="153"/>
      <c r="PKU36" s="155"/>
      <c r="PKV36" s="18"/>
      <c r="PKW36" s="153"/>
      <c r="PKX36" s="155"/>
      <c r="PKY36" s="155"/>
      <c r="PKZ36" s="153"/>
      <c r="PLA36" s="155"/>
      <c r="PLB36" s="18"/>
      <c r="PLC36" s="153"/>
      <c r="PLD36" s="155"/>
      <c r="PLE36" s="155"/>
      <c r="PLF36" s="153"/>
      <c r="PLG36" s="155"/>
      <c r="PLH36" s="18"/>
      <c r="PLI36" s="153"/>
      <c r="PLJ36" s="155"/>
      <c r="PLK36" s="155"/>
      <c r="PLL36" s="153"/>
      <c r="PLM36" s="155"/>
      <c r="PLN36" s="18"/>
      <c r="PLO36" s="153"/>
      <c r="PLP36" s="155"/>
      <c r="PLQ36" s="155"/>
      <c r="PLR36" s="153"/>
      <c r="PLS36" s="155"/>
      <c r="PLT36" s="18"/>
      <c r="PLU36" s="153"/>
      <c r="PLV36" s="155"/>
      <c r="PLW36" s="155"/>
      <c r="PLX36" s="153"/>
      <c r="PLY36" s="155"/>
      <c r="PLZ36" s="18"/>
      <c r="PMA36" s="153"/>
      <c r="PMB36" s="155"/>
      <c r="PMC36" s="155"/>
      <c r="PMD36" s="153"/>
      <c r="PME36" s="155"/>
      <c r="PMF36" s="18"/>
      <c r="PMG36" s="153"/>
      <c r="PMH36" s="155"/>
      <c r="PMI36" s="155"/>
      <c r="PMJ36" s="153"/>
      <c r="PMK36" s="155"/>
      <c r="PML36" s="18"/>
      <c r="PMM36" s="153"/>
      <c r="PMN36" s="155"/>
      <c r="PMO36" s="155"/>
      <c r="PMP36" s="153"/>
      <c r="PMQ36" s="155"/>
      <c r="PMR36" s="18"/>
      <c r="PMS36" s="153"/>
      <c r="PMT36" s="155"/>
      <c r="PMU36" s="155"/>
      <c r="PMV36" s="153"/>
      <c r="PMW36" s="155"/>
      <c r="PMX36" s="18"/>
      <c r="PMY36" s="153"/>
      <c r="PMZ36" s="155"/>
      <c r="PNA36" s="155"/>
      <c r="PNB36" s="153"/>
      <c r="PNC36" s="155"/>
      <c r="PND36" s="18"/>
      <c r="PNE36" s="153"/>
      <c r="PNF36" s="155"/>
      <c r="PNG36" s="155"/>
      <c r="PNH36" s="153"/>
      <c r="PNI36" s="155"/>
      <c r="PNJ36" s="18"/>
      <c r="PNK36" s="153"/>
      <c r="PNL36" s="155"/>
      <c r="PNM36" s="155"/>
      <c r="PNN36" s="153"/>
      <c r="PNO36" s="155"/>
      <c r="PNP36" s="18"/>
      <c r="PNQ36" s="153"/>
      <c r="PNR36" s="155"/>
      <c r="PNS36" s="155"/>
      <c r="PNT36" s="153"/>
      <c r="PNU36" s="155"/>
      <c r="PNV36" s="18"/>
      <c r="PNW36" s="153"/>
      <c r="PNX36" s="155"/>
      <c r="PNY36" s="155"/>
      <c r="PNZ36" s="153"/>
      <c r="POA36" s="155"/>
      <c r="POB36" s="18"/>
      <c r="POC36" s="153"/>
      <c r="POD36" s="155"/>
      <c r="POE36" s="155"/>
      <c r="POF36" s="153"/>
      <c r="POG36" s="155"/>
      <c r="POH36" s="18"/>
      <c r="POI36" s="153"/>
      <c r="POJ36" s="155"/>
      <c r="POK36" s="155"/>
      <c r="POL36" s="153"/>
      <c r="POM36" s="155"/>
      <c r="PON36" s="18"/>
      <c r="POO36" s="153"/>
      <c r="POP36" s="155"/>
      <c r="POQ36" s="155"/>
      <c r="POR36" s="153"/>
      <c r="POS36" s="155"/>
      <c r="POT36" s="18"/>
      <c r="POU36" s="153"/>
      <c r="POV36" s="155"/>
      <c r="POW36" s="155"/>
      <c r="POX36" s="153"/>
      <c r="POY36" s="155"/>
      <c r="POZ36" s="18"/>
      <c r="PPA36" s="153"/>
      <c r="PPB36" s="155"/>
      <c r="PPC36" s="155"/>
      <c r="PPD36" s="153"/>
      <c r="PPE36" s="155"/>
      <c r="PPF36" s="18"/>
      <c r="PPG36" s="153"/>
      <c r="PPH36" s="155"/>
      <c r="PPI36" s="155"/>
      <c r="PPJ36" s="153"/>
      <c r="PPK36" s="155"/>
      <c r="PPL36" s="18"/>
      <c r="PPM36" s="153"/>
      <c r="PPN36" s="155"/>
      <c r="PPO36" s="155"/>
      <c r="PPP36" s="153"/>
      <c r="PPQ36" s="155"/>
      <c r="PPR36" s="18"/>
      <c r="PPS36" s="153"/>
      <c r="PPT36" s="155"/>
      <c r="PPU36" s="155"/>
      <c r="PPV36" s="153"/>
      <c r="PPW36" s="155"/>
      <c r="PPX36" s="18"/>
      <c r="PPY36" s="153"/>
      <c r="PPZ36" s="155"/>
      <c r="PQA36" s="155"/>
      <c r="PQB36" s="153"/>
      <c r="PQC36" s="155"/>
      <c r="PQD36" s="18"/>
      <c r="PQE36" s="153"/>
      <c r="PQF36" s="155"/>
      <c r="PQG36" s="155"/>
      <c r="PQH36" s="153"/>
      <c r="PQI36" s="155"/>
      <c r="PQJ36" s="18"/>
      <c r="PQK36" s="153"/>
      <c r="PQL36" s="155"/>
      <c r="PQM36" s="155"/>
      <c r="PQN36" s="153"/>
      <c r="PQO36" s="155"/>
      <c r="PQP36" s="18"/>
      <c r="PQQ36" s="153"/>
      <c r="PQR36" s="155"/>
      <c r="PQS36" s="155"/>
      <c r="PQT36" s="153"/>
      <c r="PQU36" s="155"/>
      <c r="PQV36" s="18"/>
      <c r="PQW36" s="153"/>
      <c r="PQX36" s="155"/>
      <c r="PQY36" s="155"/>
      <c r="PQZ36" s="153"/>
      <c r="PRA36" s="155"/>
      <c r="PRB36" s="18"/>
      <c r="PRC36" s="153"/>
      <c r="PRD36" s="155"/>
      <c r="PRE36" s="155"/>
      <c r="PRF36" s="153"/>
      <c r="PRG36" s="155"/>
      <c r="PRH36" s="18"/>
      <c r="PRI36" s="153"/>
      <c r="PRJ36" s="155"/>
      <c r="PRK36" s="155"/>
      <c r="PRL36" s="153"/>
      <c r="PRM36" s="155"/>
      <c r="PRN36" s="18"/>
      <c r="PRO36" s="153"/>
      <c r="PRP36" s="155"/>
      <c r="PRQ36" s="155"/>
      <c r="PRR36" s="153"/>
      <c r="PRS36" s="155"/>
      <c r="PRT36" s="18"/>
      <c r="PRU36" s="153"/>
      <c r="PRV36" s="155"/>
      <c r="PRW36" s="155"/>
      <c r="PRX36" s="153"/>
      <c r="PRY36" s="155"/>
      <c r="PRZ36" s="18"/>
      <c r="PSA36" s="153"/>
      <c r="PSB36" s="155"/>
      <c r="PSC36" s="155"/>
      <c r="PSD36" s="153"/>
      <c r="PSE36" s="155"/>
      <c r="PSF36" s="18"/>
      <c r="PSG36" s="153"/>
      <c r="PSH36" s="155"/>
      <c r="PSI36" s="155"/>
      <c r="PSJ36" s="153"/>
      <c r="PSK36" s="155"/>
      <c r="PSL36" s="18"/>
      <c r="PSM36" s="153"/>
      <c r="PSN36" s="155"/>
      <c r="PSO36" s="155"/>
      <c r="PSP36" s="153"/>
      <c r="PSQ36" s="155"/>
      <c r="PSR36" s="18"/>
      <c r="PSS36" s="153"/>
      <c r="PST36" s="155"/>
      <c r="PSU36" s="155"/>
      <c r="PSV36" s="153"/>
      <c r="PSW36" s="155"/>
      <c r="PSX36" s="18"/>
      <c r="PSY36" s="153"/>
      <c r="PSZ36" s="155"/>
      <c r="PTA36" s="155"/>
      <c r="PTB36" s="153"/>
      <c r="PTC36" s="155"/>
      <c r="PTD36" s="18"/>
      <c r="PTE36" s="153"/>
      <c r="PTF36" s="155"/>
      <c r="PTG36" s="155"/>
      <c r="PTH36" s="153"/>
      <c r="PTI36" s="155"/>
      <c r="PTJ36" s="18"/>
      <c r="PTK36" s="153"/>
      <c r="PTL36" s="155"/>
      <c r="PTM36" s="155"/>
      <c r="PTN36" s="153"/>
      <c r="PTO36" s="155"/>
      <c r="PTP36" s="18"/>
      <c r="PTQ36" s="153"/>
      <c r="PTR36" s="155"/>
      <c r="PTS36" s="155"/>
      <c r="PTT36" s="153"/>
      <c r="PTU36" s="155"/>
      <c r="PTV36" s="18"/>
      <c r="PTW36" s="153"/>
      <c r="PTX36" s="155"/>
      <c r="PTY36" s="155"/>
      <c r="PTZ36" s="153"/>
      <c r="PUA36" s="155"/>
      <c r="PUB36" s="18"/>
      <c r="PUC36" s="153"/>
      <c r="PUD36" s="155"/>
      <c r="PUE36" s="155"/>
      <c r="PUF36" s="153"/>
      <c r="PUG36" s="155"/>
      <c r="PUH36" s="18"/>
      <c r="PUI36" s="153"/>
      <c r="PUJ36" s="155"/>
      <c r="PUK36" s="155"/>
      <c r="PUL36" s="153"/>
      <c r="PUM36" s="155"/>
      <c r="PUN36" s="18"/>
      <c r="PUO36" s="153"/>
      <c r="PUP36" s="155"/>
      <c r="PUQ36" s="155"/>
      <c r="PUR36" s="153"/>
      <c r="PUS36" s="155"/>
      <c r="PUT36" s="18"/>
      <c r="PUU36" s="153"/>
      <c r="PUV36" s="155"/>
      <c r="PUW36" s="155"/>
      <c r="PUX36" s="153"/>
      <c r="PUY36" s="155"/>
      <c r="PUZ36" s="18"/>
      <c r="PVA36" s="153"/>
      <c r="PVB36" s="155"/>
      <c r="PVC36" s="155"/>
      <c r="PVD36" s="153"/>
      <c r="PVE36" s="155"/>
      <c r="PVF36" s="18"/>
      <c r="PVG36" s="153"/>
      <c r="PVH36" s="155"/>
      <c r="PVI36" s="155"/>
      <c r="PVJ36" s="153"/>
      <c r="PVK36" s="155"/>
      <c r="PVL36" s="18"/>
      <c r="PVM36" s="153"/>
      <c r="PVN36" s="155"/>
      <c r="PVO36" s="155"/>
      <c r="PVP36" s="153"/>
      <c r="PVQ36" s="155"/>
      <c r="PVR36" s="18"/>
      <c r="PVS36" s="153"/>
      <c r="PVT36" s="155"/>
      <c r="PVU36" s="155"/>
      <c r="PVV36" s="153"/>
      <c r="PVW36" s="155"/>
      <c r="PVX36" s="18"/>
      <c r="PVY36" s="153"/>
      <c r="PVZ36" s="155"/>
      <c r="PWA36" s="155"/>
      <c r="PWB36" s="153"/>
      <c r="PWC36" s="155"/>
      <c r="PWD36" s="18"/>
      <c r="PWE36" s="153"/>
      <c r="PWF36" s="155"/>
      <c r="PWG36" s="155"/>
      <c r="PWH36" s="153"/>
      <c r="PWI36" s="155"/>
      <c r="PWJ36" s="18"/>
      <c r="PWK36" s="153"/>
      <c r="PWL36" s="155"/>
      <c r="PWM36" s="155"/>
      <c r="PWN36" s="153"/>
      <c r="PWO36" s="155"/>
      <c r="PWP36" s="18"/>
      <c r="PWQ36" s="153"/>
      <c r="PWR36" s="155"/>
      <c r="PWS36" s="155"/>
      <c r="PWT36" s="153"/>
      <c r="PWU36" s="155"/>
      <c r="PWV36" s="18"/>
      <c r="PWW36" s="153"/>
      <c r="PWX36" s="155"/>
      <c r="PWY36" s="155"/>
      <c r="PWZ36" s="153"/>
      <c r="PXA36" s="155"/>
      <c r="PXB36" s="18"/>
      <c r="PXC36" s="153"/>
      <c r="PXD36" s="155"/>
      <c r="PXE36" s="155"/>
      <c r="PXF36" s="153"/>
      <c r="PXG36" s="155"/>
      <c r="PXH36" s="18"/>
      <c r="PXI36" s="153"/>
      <c r="PXJ36" s="155"/>
      <c r="PXK36" s="155"/>
      <c r="PXL36" s="153"/>
      <c r="PXM36" s="155"/>
      <c r="PXN36" s="18"/>
      <c r="PXO36" s="153"/>
      <c r="PXP36" s="155"/>
      <c r="PXQ36" s="155"/>
      <c r="PXR36" s="153"/>
      <c r="PXS36" s="155"/>
      <c r="PXT36" s="18"/>
      <c r="PXU36" s="153"/>
      <c r="PXV36" s="155"/>
      <c r="PXW36" s="155"/>
      <c r="PXX36" s="153"/>
      <c r="PXY36" s="155"/>
      <c r="PXZ36" s="18"/>
      <c r="PYA36" s="153"/>
      <c r="PYB36" s="155"/>
      <c r="PYC36" s="155"/>
      <c r="PYD36" s="153"/>
      <c r="PYE36" s="155"/>
      <c r="PYF36" s="18"/>
      <c r="PYG36" s="153"/>
      <c r="PYH36" s="155"/>
      <c r="PYI36" s="155"/>
      <c r="PYJ36" s="153"/>
      <c r="PYK36" s="155"/>
      <c r="PYL36" s="18"/>
      <c r="PYM36" s="153"/>
      <c r="PYN36" s="155"/>
      <c r="PYO36" s="155"/>
      <c r="PYP36" s="153"/>
      <c r="PYQ36" s="155"/>
      <c r="PYR36" s="18"/>
      <c r="PYS36" s="153"/>
      <c r="PYT36" s="155"/>
      <c r="PYU36" s="155"/>
      <c r="PYV36" s="153"/>
      <c r="PYW36" s="155"/>
      <c r="PYX36" s="18"/>
      <c r="PYY36" s="153"/>
      <c r="PYZ36" s="155"/>
      <c r="PZA36" s="155"/>
      <c r="PZB36" s="153"/>
      <c r="PZC36" s="155"/>
      <c r="PZD36" s="18"/>
      <c r="PZE36" s="153"/>
      <c r="PZF36" s="155"/>
      <c r="PZG36" s="155"/>
      <c r="PZH36" s="153"/>
      <c r="PZI36" s="155"/>
      <c r="PZJ36" s="18"/>
      <c r="PZK36" s="153"/>
      <c r="PZL36" s="155"/>
      <c r="PZM36" s="155"/>
      <c r="PZN36" s="153"/>
      <c r="PZO36" s="155"/>
      <c r="PZP36" s="18"/>
      <c r="PZQ36" s="153"/>
      <c r="PZR36" s="155"/>
      <c r="PZS36" s="155"/>
      <c r="PZT36" s="153"/>
      <c r="PZU36" s="155"/>
      <c r="PZV36" s="18"/>
      <c r="PZW36" s="153"/>
      <c r="PZX36" s="155"/>
      <c r="PZY36" s="155"/>
      <c r="PZZ36" s="153"/>
      <c r="QAA36" s="155"/>
      <c r="QAB36" s="18"/>
      <c r="QAC36" s="153"/>
      <c r="QAD36" s="155"/>
      <c r="QAE36" s="155"/>
      <c r="QAF36" s="153"/>
      <c r="QAG36" s="155"/>
      <c r="QAH36" s="18"/>
      <c r="QAI36" s="153"/>
      <c r="QAJ36" s="155"/>
      <c r="QAK36" s="155"/>
      <c r="QAL36" s="153"/>
      <c r="QAM36" s="155"/>
      <c r="QAN36" s="18"/>
      <c r="QAO36" s="153"/>
      <c r="QAP36" s="155"/>
      <c r="QAQ36" s="155"/>
      <c r="QAR36" s="153"/>
      <c r="QAS36" s="155"/>
      <c r="QAT36" s="18"/>
      <c r="QAU36" s="153"/>
      <c r="QAV36" s="155"/>
      <c r="QAW36" s="155"/>
      <c r="QAX36" s="153"/>
      <c r="QAY36" s="155"/>
      <c r="QAZ36" s="18"/>
      <c r="QBA36" s="153"/>
      <c r="QBB36" s="155"/>
      <c r="QBC36" s="155"/>
      <c r="QBD36" s="153"/>
      <c r="QBE36" s="155"/>
      <c r="QBF36" s="18"/>
      <c r="QBG36" s="153"/>
      <c r="QBH36" s="155"/>
      <c r="QBI36" s="155"/>
      <c r="QBJ36" s="153"/>
      <c r="QBK36" s="155"/>
      <c r="QBL36" s="18"/>
      <c r="QBM36" s="153"/>
      <c r="QBN36" s="155"/>
      <c r="QBO36" s="155"/>
      <c r="QBP36" s="153"/>
      <c r="QBQ36" s="155"/>
      <c r="QBR36" s="18"/>
      <c r="QBS36" s="153"/>
      <c r="QBT36" s="155"/>
      <c r="QBU36" s="155"/>
      <c r="QBV36" s="153"/>
      <c r="QBW36" s="155"/>
      <c r="QBX36" s="18"/>
      <c r="QBY36" s="153"/>
      <c r="QBZ36" s="155"/>
      <c r="QCA36" s="155"/>
      <c r="QCB36" s="153"/>
      <c r="QCC36" s="155"/>
      <c r="QCD36" s="18"/>
      <c r="QCE36" s="153"/>
      <c r="QCF36" s="155"/>
      <c r="QCG36" s="155"/>
      <c r="QCH36" s="153"/>
      <c r="QCI36" s="155"/>
      <c r="QCJ36" s="18"/>
      <c r="QCK36" s="153"/>
      <c r="QCL36" s="155"/>
      <c r="QCM36" s="155"/>
      <c r="QCN36" s="153"/>
      <c r="QCO36" s="155"/>
      <c r="QCP36" s="18"/>
      <c r="QCQ36" s="153"/>
      <c r="QCR36" s="155"/>
      <c r="QCS36" s="155"/>
      <c r="QCT36" s="153"/>
      <c r="QCU36" s="155"/>
      <c r="QCV36" s="18"/>
      <c r="QCW36" s="153"/>
      <c r="QCX36" s="155"/>
      <c r="QCY36" s="155"/>
      <c r="QCZ36" s="153"/>
      <c r="QDA36" s="155"/>
      <c r="QDB36" s="18"/>
      <c r="QDC36" s="153"/>
      <c r="QDD36" s="155"/>
      <c r="QDE36" s="155"/>
      <c r="QDF36" s="153"/>
      <c r="QDG36" s="155"/>
      <c r="QDH36" s="18"/>
      <c r="QDI36" s="153"/>
      <c r="QDJ36" s="155"/>
      <c r="QDK36" s="155"/>
      <c r="QDL36" s="153"/>
      <c r="QDM36" s="155"/>
      <c r="QDN36" s="18"/>
      <c r="QDO36" s="153"/>
      <c r="QDP36" s="155"/>
      <c r="QDQ36" s="155"/>
      <c r="QDR36" s="153"/>
      <c r="QDS36" s="155"/>
      <c r="QDT36" s="18"/>
      <c r="QDU36" s="153"/>
      <c r="QDV36" s="155"/>
      <c r="QDW36" s="155"/>
      <c r="QDX36" s="153"/>
      <c r="QDY36" s="155"/>
      <c r="QDZ36" s="18"/>
      <c r="QEA36" s="153"/>
      <c r="QEB36" s="155"/>
      <c r="QEC36" s="155"/>
      <c r="QED36" s="153"/>
      <c r="QEE36" s="155"/>
      <c r="QEF36" s="18"/>
      <c r="QEG36" s="153"/>
      <c r="QEH36" s="155"/>
      <c r="QEI36" s="155"/>
      <c r="QEJ36" s="153"/>
      <c r="QEK36" s="155"/>
      <c r="QEL36" s="18"/>
      <c r="QEM36" s="153"/>
      <c r="QEN36" s="155"/>
      <c r="QEO36" s="155"/>
      <c r="QEP36" s="153"/>
      <c r="QEQ36" s="155"/>
      <c r="QER36" s="18"/>
      <c r="QES36" s="153"/>
      <c r="QET36" s="155"/>
      <c r="QEU36" s="155"/>
      <c r="QEV36" s="153"/>
      <c r="QEW36" s="155"/>
      <c r="QEX36" s="18"/>
      <c r="QEY36" s="153"/>
      <c r="QEZ36" s="155"/>
      <c r="QFA36" s="155"/>
      <c r="QFB36" s="153"/>
      <c r="QFC36" s="155"/>
      <c r="QFD36" s="18"/>
      <c r="QFE36" s="153"/>
      <c r="QFF36" s="155"/>
      <c r="QFG36" s="155"/>
      <c r="QFH36" s="153"/>
      <c r="QFI36" s="155"/>
      <c r="QFJ36" s="18"/>
      <c r="QFK36" s="153"/>
      <c r="QFL36" s="155"/>
      <c r="QFM36" s="155"/>
      <c r="QFN36" s="153"/>
      <c r="QFO36" s="155"/>
      <c r="QFP36" s="18"/>
      <c r="QFQ36" s="153"/>
      <c r="QFR36" s="155"/>
      <c r="QFS36" s="155"/>
      <c r="QFT36" s="153"/>
      <c r="QFU36" s="155"/>
      <c r="QFV36" s="18"/>
      <c r="QFW36" s="153"/>
      <c r="QFX36" s="155"/>
      <c r="QFY36" s="155"/>
      <c r="QFZ36" s="153"/>
      <c r="QGA36" s="155"/>
      <c r="QGB36" s="18"/>
      <c r="QGC36" s="153"/>
      <c r="QGD36" s="155"/>
      <c r="QGE36" s="155"/>
      <c r="QGF36" s="153"/>
      <c r="QGG36" s="155"/>
      <c r="QGH36" s="18"/>
      <c r="QGI36" s="153"/>
      <c r="QGJ36" s="155"/>
      <c r="QGK36" s="155"/>
      <c r="QGL36" s="153"/>
      <c r="QGM36" s="155"/>
      <c r="QGN36" s="18"/>
      <c r="QGO36" s="153"/>
      <c r="QGP36" s="155"/>
      <c r="QGQ36" s="155"/>
      <c r="QGR36" s="153"/>
      <c r="QGS36" s="155"/>
      <c r="QGT36" s="18"/>
      <c r="QGU36" s="153"/>
      <c r="QGV36" s="155"/>
      <c r="QGW36" s="155"/>
      <c r="QGX36" s="153"/>
      <c r="QGY36" s="155"/>
      <c r="QGZ36" s="18"/>
      <c r="QHA36" s="153"/>
      <c r="QHB36" s="155"/>
      <c r="QHC36" s="155"/>
      <c r="QHD36" s="153"/>
      <c r="QHE36" s="155"/>
      <c r="QHF36" s="18"/>
      <c r="QHG36" s="153"/>
      <c r="QHH36" s="155"/>
      <c r="QHI36" s="155"/>
      <c r="QHJ36" s="153"/>
      <c r="QHK36" s="155"/>
      <c r="QHL36" s="18"/>
      <c r="QHM36" s="153"/>
      <c r="QHN36" s="155"/>
      <c r="QHO36" s="155"/>
      <c r="QHP36" s="153"/>
      <c r="QHQ36" s="155"/>
      <c r="QHR36" s="18"/>
      <c r="QHS36" s="153"/>
      <c r="QHT36" s="155"/>
      <c r="QHU36" s="155"/>
      <c r="QHV36" s="153"/>
      <c r="QHW36" s="155"/>
      <c r="QHX36" s="18"/>
      <c r="QHY36" s="153"/>
      <c r="QHZ36" s="155"/>
      <c r="QIA36" s="155"/>
      <c r="QIB36" s="153"/>
      <c r="QIC36" s="155"/>
      <c r="QID36" s="18"/>
      <c r="QIE36" s="153"/>
      <c r="QIF36" s="155"/>
      <c r="QIG36" s="155"/>
      <c r="QIH36" s="153"/>
      <c r="QII36" s="155"/>
      <c r="QIJ36" s="18"/>
      <c r="QIK36" s="153"/>
      <c r="QIL36" s="155"/>
      <c r="QIM36" s="155"/>
      <c r="QIN36" s="153"/>
      <c r="QIO36" s="155"/>
      <c r="QIP36" s="18"/>
      <c r="QIQ36" s="153"/>
      <c r="QIR36" s="155"/>
      <c r="QIS36" s="155"/>
      <c r="QIT36" s="153"/>
      <c r="QIU36" s="155"/>
      <c r="QIV36" s="18"/>
      <c r="QIW36" s="153"/>
      <c r="QIX36" s="155"/>
      <c r="QIY36" s="155"/>
      <c r="QIZ36" s="153"/>
      <c r="QJA36" s="155"/>
      <c r="QJB36" s="18"/>
      <c r="QJC36" s="153"/>
      <c r="QJD36" s="155"/>
      <c r="QJE36" s="155"/>
      <c r="QJF36" s="153"/>
      <c r="QJG36" s="155"/>
      <c r="QJH36" s="18"/>
      <c r="QJI36" s="153"/>
      <c r="QJJ36" s="155"/>
      <c r="QJK36" s="155"/>
      <c r="QJL36" s="153"/>
      <c r="QJM36" s="155"/>
      <c r="QJN36" s="18"/>
      <c r="QJO36" s="153"/>
      <c r="QJP36" s="155"/>
      <c r="QJQ36" s="155"/>
      <c r="QJR36" s="153"/>
      <c r="QJS36" s="155"/>
      <c r="QJT36" s="18"/>
      <c r="QJU36" s="153"/>
      <c r="QJV36" s="155"/>
      <c r="QJW36" s="155"/>
      <c r="QJX36" s="153"/>
      <c r="QJY36" s="155"/>
      <c r="QJZ36" s="18"/>
      <c r="QKA36" s="153"/>
      <c r="QKB36" s="155"/>
      <c r="QKC36" s="155"/>
      <c r="QKD36" s="153"/>
      <c r="QKE36" s="155"/>
      <c r="QKF36" s="18"/>
      <c r="QKG36" s="153"/>
      <c r="QKH36" s="155"/>
      <c r="QKI36" s="155"/>
      <c r="QKJ36" s="153"/>
      <c r="QKK36" s="155"/>
      <c r="QKL36" s="18"/>
      <c r="QKM36" s="153"/>
      <c r="QKN36" s="155"/>
      <c r="QKO36" s="155"/>
      <c r="QKP36" s="153"/>
      <c r="QKQ36" s="155"/>
      <c r="QKR36" s="18"/>
      <c r="QKS36" s="153"/>
      <c r="QKT36" s="155"/>
      <c r="QKU36" s="155"/>
      <c r="QKV36" s="153"/>
      <c r="QKW36" s="155"/>
      <c r="QKX36" s="18"/>
      <c r="QKY36" s="153"/>
      <c r="QKZ36" s="155"/>
      <c r="QLA36" s="155"/>
      <c r="QLB36" s="153"/>
      <c r="QLC36" s="155"/>
      <c r="QLD36" s="18"/>
      <c r="QLE36" s="153"/>
      <c r="QLF36" s="155"/>
      <c r="QLG36" s="155"/>
      <c r="QLH36" s="153"/>
      <c r="QLI36" s="155"/>
      <c r="QLJ36" s="18"/>
      <c r="QLK36" s="153"/>
      <c r="QLL36" s="155"/>
      <c r="QLM36" s="155"/>
      <c r="QLN36" s="153"/>
      <c r="QLO36" s="155"/>
      <c r="QLP36" s="18"/>
      <c r="QLQ36" s="153"/>
      <c r="QLR36" s="155"/>
      <c r="QLS36" s="155"/>
      <c r="QLT36" s="153"/>
      <c r="QLU36" s="155"/>
      <c r="QLV36" s="18"/>
      <c r="QLW36" s="153"/>
      <c r="QLX36" s="155"/>
      <c r="QLY36" s="155"/>
      <c r="QLZ36" s="153"/>
      <c r="QMA36" s="155"/>
      <c r="QMB36" s="18"/>
      <c r="QMC36" s="153"/>
      <c r="QMD36" s="155"/>
      <c r="QME36" s="155"/>
      <c r="QMF36" s="153"/>
      <c r="QMG36" s="155"/>
      <c r="QMH36" s="18"/>
      <c r="QMI36" s="153"/>
      <c r="QMJ36" s="155"/>
      <c r="QMK36" s="155"/>
      <c r="QML36" s="153"/>
      <c r="QMM36" s="155"/>
      <c r="QMN36" s="18"/>
      <c r="QMO36" s="153"/>
      <c r="QMP36" s="155"/>
      <c r="QMQ36" s="155"/>
      <c r="QMR36" s="153"/>
      <c r="QMS36" s="155"/>
      <c r="QMT36" s="18"/>
      <c r="QMU36" s="153"/>
      <c r="QMV36" s="155"/>
      <c r="QMW36" s="155"/>
      <c r="QMX36" s="153"/>
      <c r="QMY36" s="155"/>
      <c r="QMZ36" s="18"/>
      <c r="QNA36" s="153"/>
      <c r="QNB36" s="155"/>
      <c r="QNC36" s="155"/>
      <c r="QND36" s="153"/>
      <c r="QNE36" s="155"/>
      <c r="QNF36" s="18"/>
      <c r="QNG36" s="153"/>
      <c r="QNH36" s="155"/>
      <c r="QNI36" s="155"/>
      <c r="QNJ36" s="153"/>
      <c r="QNK36" s="155"/>
      <c r="QNL36" s="18"/>
      <c r="QNM36" s="153"/>
      <c r="QNN36" s="155"/>
      <c r="QNO36" s="155"/>
      <c r="QNP36" s="153"/>
      <c r="QNQ36" s="155"/>
      <c r="QNR36" s="18"/>
      <c r="QNS36" s="153"/>
      <c r="QNT36" s="155"/>
      <c r="QNU36" s="155"/>
      <c r="QNV36" s="153"/>
      <c r="QNW36" s="155"/>
      <c r="QNX36" s="18"/>
      <c r="QNY36" s="153"/>
      <c r="QNZ36" s="155"/>
      <c r="QOA36" s="155"/>
      <c r="QOB36" s="153"/>
      <c r="QOC36" s="155"/>
      <c r="QOD36" s="18"/>
      <c r="QOE36" s="153"/>
      <c r="QOF36" s="155"/>
      <c r="QOG36" s="155"/>
      <c r="QOH36" s="153"/>
      <c r="QOI36" s="155"/>
      <c r="QOJ36" s="18"/>
      <c r="QOK36" s="153"/>
      <c r="QOL36" s="155"/>
      <c r="QOM36" s="155"/>
      <c r="QON36" s="153"/>
      <c r="QOO36" s="155"/>
      <c r="QOP36" s="18"/>
      <c r="QOQ36" s="153"/>
      <c r="QOR36" s="155"/>
      <c r="QOS36" s="155"/>
      <c r="QOT36" s="153"/>
      <c r="QOU36" s="155"/>
      <c r="QOV36" s="18"/>
      <c r="QOW36" s="153"/>
      <c r="QOX36" s="155"/>
      <c r="QOY36" s="155"/>
      <c r="QOZ36" s="153"/>
      <c r="QPA36" s="155"/>
      <c r="QPB36" s="18"/>
      <c r="QPC36" s="153"/>
      <c r="QPD36" s="155"/>
      <c r="QPE36" s="155"/>
      <c r="QPF36" s="153"/>
      <c r="QPG36" s="155"/>
      <c r="QPH36" s="18"/>
      <c r="QPI36" s="153"/>
      <c r="QPJ36" s="155"/>
      <c r="QPK36" s="155"/>
      <c r="QPL36" s="153"/>
      <c r="QPM36" s="155"/>
      <c r="QPN36" s="18"/>
      <c r="QPO36" s="153"/>
      <c r="QPP36" s="155"/>
      <c r="QPQ36" s="155"/>
      <c r="QPR36" s="153"/>
      <c r="QPS36" s="155"/>
      <c r="QPT36" s="18"/>
      <c r="QPU36" s="153"/>
      <c r="QPV36" s="155"/>
      <c r="QPW36" s="155"/>
      <c r="QPX36" s="153"/>
      <c r="QPY36" s="155"/>
      <c r="QPZ36" s="18"/>
      <c r="QQA36" s="153"/>
      <c r="QQB36" s="155"/>
      <c r="QQC36" s="155"/>
      <c r="QQD36" s="153"/>
      <c r="QQE36" s="155"/>
      <c r="QQF36" s="18"/>
      <c r="QQG36" s="153"/>
      <c r="QQH36" s="155"/>
      <c r="QQI36" s="155"/>
      <c r="QQJ36" s="153"/>
      <c r="QQK36" s="155"/>
      <c r="QQL36" s="18"/>
      <c r="QQM36" s="153"/>
      <c r="QQN36" s="155"/>
      <c r="QQO36" s="155"/>
      <c r="QQP36" s="153"/>
      <c r="QQQ36" s="155"/>
      <c r="QQR36" s="18"/>
      <c r="QQS36" s="153"/>
      <c r="QQT36" s="155"/>
      <c r="QQU36" s="155"/>
      <c r="QQV36" s="153"/>
      <c r="QQW36" s="155"/>
      <c r="QQX36" s="18"/>
      <c r="QQY36" s="153"/>
      <c r="QQZ36" s="155"/>
      <c r="QRA36" s="155"/>
      <c r="QRB36" s="153"/>
      <c r="QRC36" s="155"/>
      <c r="QRD36" s="18"/>
      <c r="QRE36" s="153"/>
      <c r="QRF36" s="155"/>
      <c r="QRG36" s="155"/>
      <c r="QRH36" s="153"/>
      <c r="QRI36" s="155"/>
      <c r="QRJ36" s="18"/>
      <c r="QRK36" s="153"/>
      <c r="QRL36" s="155"/>
      <c r="QRM36" s="155"/>
      <c r="QRN36" s="153"/>
      <c r="QRO36" s="155"/>
      <c r="QRP36" s="18"/>
      <c r="QRQ36" s="153"/>
      <c r="QRR36" s="155"/>
      <c r="QRS36" s="155"/>
      <c r="QRT36" s="153"/>
      <c r="QRU36" s="155"/>
      <c r="QRV36" s="18"/>
      <c r="QRW36" s="153"/>
      <c r="QRX36" s="155"/>
      <c r="QRY36" s="155"/>
      <c r="QRZ36" s="153"/>
      <c r="QSA36" s="155"/>
      <c r="QSB36" s="18"/>
      <c r="QSC36" s="153"/>
      <c r="QSD36" s="155"/>
      <c r="QSE36" s="155"/>
      <c r="QSF36" s="153"/>
      <c r="QSG36" s="155"/>
      <c r="QSH36" s="18"/>
      <c r="QSI36" s="153"/>
      <c r="QSJ36" s="155"/>
      <c r="QSK36" s="155"/>
      <c r="QSL36" s="153"/>
      <c r="QSM36" s="155"/>
      <c r="QSN36" s="18"/>
      <c r="QSO36" s="153"/>
      <c r="QSP36" s="155"/>
      <c r="QSQ36" s="155"/>
      <c r="QSR36" s="153"/>
      <c r="QSS36" s="155"/>
      <c r="QST36" s="18"/>
      <c r="QSU36" s="153"/>
      <c r="QSV36" s="155"/>
      <c r="QSW36" s="155"/>
      <c r="QSX36" s="153"/>
      <c r="QSY36" s="155"/>
      <c r="QSZ36" s="18"/>
      <c r="QTA36" s="153"/>
      <c r="QTB36" s="155"/>
      <c r="QTC36" s="155"/>
      <c r="QTD36" s="153"/>
      <c r="QTE36" s="155"/>
      <c r="QTF36" s="18"/>
      <c r="QTG36" s="153"/>
      <c r="QTH36" s="155"/>
      <c r="QTI36" s="155"/>
      <c r="QTJ36" s="153"/>
      <c r="QTK36" s="155"/>
      <c r="QTL36" s="18"/>
      <c r="QTM36" s="153"/>
      <c r="QTN36" s="155"/>
      <c r="QTO36" s="155"/>
      <c r="QTP36" s="153"/>
      <c r="QTQ36" s="155"/>
      <c r="QTR36" s="18"/>
      <c r="QTS36" s="153"/>
      <c r="QTT36" s="155"/>
      <c r="QTU36" s="155"/>
      <c r="QTV36" s="153"/>
      <c r="QTW36" s="155"/>
      <c r="QTX36" s="18"/>
      <c r="QTY36" s="153"/>
      <c r="QTZ36" s="155"/>
      <c r="QUA36" s="155"/>
      <c r="QUB36" s="153"/>
      <c r="QUC36" s="155"/>
      <c r="QUD36" s="18"/>
      <c r="QUE36" s="153"/>
      <c r="QUF36" s="155"/>
      <c r="QUG36" s="155"/>
      <c r="QUH36" s="153"/>
      <c r="QUI36" s="155"/>
      <c r="QUJ36" s="18"/>
      <c r="QUK36" s="153"/>
      <c r="QUL36" s="155"/>
      <c r="QUM36" s="155"/>
      <c r="QUN36" s="153"/>
      <c r="QUO36" s="155"/>
      <c r="QUP36" s="18"/>
      <c r="QUQ36" s="153"/>
      <c r="QUR36" s="155"/>
      <c r="QUS36" s="155"/>
      <c r="QUT36" s="153"/>
      <c r="QUU36" s="155"/>
      <c r="QUV36" s="18"/>
      <c r="QUW36" s="153"/>
      <c r="QUX36" s="155"/>
      <c r="QUY36" s="155"/>
      <c r="QUZ36" s="153"/>
      <c r="QVA36" s="155"/>
      <c r="QVB36" s="18"/>
      <c r="QVC36" s="153"/>
      <c r="QVD36" s="155"/>
      <c r="QVE36" s="155"/>
      <c r="QVF36" s="153"/>
      <c r="QVG36" s="155"/>
      <c r="QVH36" s="18"/>
      <c r="QVI36" s="153"/>
      <c r="QVJ36" s="155"/>
      <c r="QVK36" s="155"/>
      <c r="QVL36" s="153"/>
      <c r="QVM36" s="155"/>
      <c r="QVN36" s="18"/>
      <c r="QVO36" s="153"/>
      <c r="QVP36" s="155"/>
      <c r="QVQ36" s="155"/>
      <c r="QVR36" s="153"/>
      <c r="QVS36" s="155"/>
      <c r="QVT36" s="18"/>
      <c r="QVU36" s="153"/>
      <c r="QVV36" s="155"/>
      <c r="QVW36" s="155"/>
      <c r="QVX36" s="153"/>
      <c r="QVY36" s="155"/>
      <c r="QVZ36" s="18"/>
      <c r="QWA36" s="153"/>
      <c r="QWB36" s="155"/>
      <c r="QWC36" s="155"/>
      <c r="QWD36" s="153"/>
      <c r="QWE36" s="155"/>
      <c r="QWF36" s="18"/>
      <c r="QWG36" s="153"/>
      <c r="QWH36" s="155"/>
      <c r="QWI36" s="155"/>
      <c r="QWJ36" s="153"/>
      <c r="QWK36" s="155"/>
      <c r="QWL36" s="18"/>
      <c r="QWM36" s="153"/>
      <c r="QWN36" s="155"/>
      <c r="QWO36" s="155"/>
      <c r="QWP36" s="153"/>
      <c r="QWQ36" s="155"/>
      <c r="QWR36" s="18"/>
      <c r="QWS36" s="153"/>
      <c r="QWT36" s="155"/>
      <c r="QWU36" s="155"/>
      <c r="QWV36" s="153"/>
      <c r="QWW36" s="155"/>
      <c r="QWX36" s="18"/>
      <c r="QWY36" s="153"/>
      <c r="QWZ36" s="155"/>
      <c r="QXA36" s="155"/>
      <c r="QXB36" s="153"/>
      <c r="QXC36" s="155"/>
      <c r="QXD36" s="18"/>
      <c r="QXE36" s="153"/>
      <c r="QXF36" s="155"/>
      <c r="QXG36" s="155"/>
      <c r="QXH36" s="153"/>
      <c r="QXI36" s="155"/>
      <c r="QXJ36" s="18"/>
      <c r="QXK36" s="153"/>
      <c r="QXL36" s="155"/>
      <c r="QXM36" s="155"/>
      <c r="QXN36" s="153"/>
      <c r="QXO36" s="155"/>
      <c r="QXP36" s="18"/>
      <c r="QXQ36" s="153"/>
      <c r="QXR36" s="155"/>
      <c r="QXS36" s="155"/>
      <c r="QXT36" s="153"/>
      <c r="QXU36" s="155"/>
      <c r="QXV36" s="18"/>
      <c r="QXW36" s="153"/>
      <c r="QXX36" s="155"/>
      <c r="QXY36" s="155"/>
      <c r="QXZ36" s="153"/>
      <c r="QYA36" s="155"/>
      <c r="QYB36" s="18"/>
      <c r="QYC36" s="153"/>
      <c r="QYD36" s="155"/>
      <c r="QYE36" s="155"/>
      <c r="QYF36" s="153"/>
      <c r="QYG36" s="155"/>
      <c r="QYH36" s="18"/>
      <c r="QYI36" s="153"/>
      <c r="QYJ36" s="155"/>
      <c r="QYK36" s="155"/>
      <c r="QYL36" s="153"/>
      <c r="QYM36" s="155"/>
      <c r="QYN36" s="18"/>
      <c r="QYO36" s="153"/>
      <c r="QYP36" s="155"/>
      <c r="QYQ36" s="155"/>
      <c r="QYR36" s="153"/>
      <c r="QYS36" s="155"/>
      <c r="QYT36" s="18"/>
      <c r="QYU36" s="153"/>
      <c r="QYV36" s="155"/>
      <c r="QYW36" s="155"/>
      <c r="QYX36" s="153"/>
      <c r="QYY36" s="155"/>
      <c r="QYZ36" s="18"/>
      <c r="QZA36" s="153"/>
      <c r="QZB36" s="155"/>
      <c r="QZC36" s="155"/>
      <c r="QZD36" s="153"/>
      <c r="QZE36" s="155"/>
      <c r="QZF36" s="18"/>
      <c r="QZG36" s="153"/>
      <c r="QZH36" s="155"/>
      <c r="QZI36" s="155"/>
      <c r="QZJ36" s="153"/>
      <c r="QZK36" s="155"/>
      <c r="QZL36" s="18"/>
      <c r="QZM36" s="153"/>
      <c r="QZN36" s="155"/>
      <c r="QZO36" s="155"/>
      <c r="QZP36" s="153"/>
      <c r="QZQ36" s="155"/>
      <c r="QZR36" s="18"/>
      <c r="QZS36" s="153"/>
      <c r="QZT36" s="155"/>
      <c r="QZU36" s="155"/>
      <c r="QZV36" s="153"/>
      <c r="QZW36" s="155"/>
      <c r="QZX36" s="18"/>
      <c r="QZY36" s="153"/>
      <c r="QZZ36" s="155"/>
      <c r="RAA36" s="155"/>
      <c r="RAB36" s="153"/>
      <c r="RAC36" s="155"/>
      <c r="RAD36" s="18"/>
      <c r="RAE36" s="153"/>
      <c r="RAF36" s="155"/>
      <c r="RAG36" s="155"/>
      <c r="RAH36" s="153"/>
      <c r="RAI36" s="155"/>
      <c r="RAJ36" s="18"/>
      <c r="RAK36" s="153"/>
      <c r="RAL36" s="155"/>
      <c r="RAM36" s="155"/>
      <c r="RAN36" s="153"/>
      <c r="RAO36" s="155"/>
      <c r="RAP36" s="18"/>
      <c r="RAQ36" s="153"/>
      <c r="RAR36" s="155"/>
      <c r="RAS36" s="155"/>
      <c r="RAT36" s="153"/>
      <c r="RAU36" s="155"/>
      <c r="RAV36" s="18"/>
      <c r="RAW36" s="153"/>
      <c r="RAX36" s="155"/>
      <c r="RAY36" s="155"/>
      <c r="RAZ36" s="153"/>
      <c r="RBA36" s="155"/>
      <c r="RBB36" s="18"/>
      <c r="RBC36" s="153"/>
      <c r="RBD36" s="155"/>
      <c r="RBE36" s="155"/>
      <c r="RBF36" s="153"/>
      <c r="RBG36" s="155"/>
      <c r="RBH36" s="18"/>
      <c r="RBI36" s="153"/>
      <c r="RBJ36" s="155"/>
      <c r="RBK36" s="155"/>
      <c r="RBL36" s="153"/>
      <c r="RBM36" s="155"/>
      <c r="RBN36" s="18"/>
      <c r="RBO36" s="153"/>
      <c r="RBP36" s="155"/>
      <c r="RBQ36" s="155"/>
      <c r="RBR36" s="153"/>
      <c r="RBS36" s="155"/>
      <c r="RBT36" s="18"/>
      <c r="RBU36" s="153"/>
      <c r="RBV36" s="155"/>
      <c r="RBW36" s="155"/>
      <c r="RBX36" s="153"/>
      <c r="RBY36" s="155"/>
      <c r="RBZ36" s="18"/>
      <c r="RCA36" s="153"/>
      <c r="RCB36" s="155"/>
      <c r="RCC36" s="155"/>
      <c r="RCD36" s="153"/>
      <c r="RCE36" s="155"/>
      <c r="RCF36" s="18"/>
      <c r="RCG36" s="153"/>
      <c r="RCH36" s="155"/>
      <c r="RCI36" s="155"/>
      <c r="RCJ36" s="153"/>
      <c r="RCK36" s="155"/>
      <c r="RCL36" s="18"/>
      <c r="RCM36" s="153"/>
      <c r="RCN36" s="155"/>
      <c r="RCO36" s="155"/>
      <c r="RCP36" s="153"/>
      <c r="RCQ36" s="155"/>
      <c r="RCR36" s="18"/>
      <c r="RCS36" s="153"/>
      <c r="RCT36" s="155"/>
      <c r="RCU36" s="155"/>
      <c r="RCV36" s="153"/>
      <c r="RCW36" s="155"/>
      <c r="RCX36" s="18"/>
      <c r="RCY36" s="153"/>
      <c r="RCZ36" s="155"/>
      <c r="RDA36" s="155"/>
      <c r="RDB36" s="153"/>
      <c r="RDC36" s="155"/>
      <c r="RDD36" s="18"/>
      <c r="RDE36" s="153"/>
      <c r="RDF36" s="155"/>
      <c r="RDG36" s="155"/>
      <c r="RDH36" s="153"/>
      <c r="RDI36" s="155"/>
      <c r="RDJ36" s="18"/>
      <c r="RDK36" s="153"/>
      <c r="RDL36" s="155"/>
      <c r="RDM36" s="155"/>
      <c r="RDN36" s="153"/>
      <c r="RDO36" s="155"/>
      <c r="RDP36" s="18"/>
      <c r="RDQ36" s="153"/>
      <c r="RDR36" s="155"/>
      <c r="RDS36" s="155"/>
      <c r="RDT36" s="153"/>
      <c r="RDU36" s="155"/>
      <c r="RDV36" s="18"/>
      <c r="RDW36" s="153"/>
      <c r="RDX36" s="155"/>
      <c r="RDY36" s="155"/>
      <c r="RDZ36" s="153"/>
      <c r="REA36" s="155"/>
      <c r="REB36" s="18"/>
      <c r="REC36" s="153"/>
      <c r="RED36" s="155"/>
      <c r="REE36" s="155"/>
      <c r="REF36" s="153"/>
      <c r="REG36" s="155"/>
      <c r="REH36" s="18"/>
      <c r="REI36" s="153"/>
      <c r="REJ36" s="155"/>
      <c r="REK36" s="155"/>
      <c r="REL36" s="153"/>
      <c r="REM36" s="155"/>
      <c r="REN36" s="18"/>
      <c r="REO36" s="153"/>
      <c r="REP36" s="155"/>
      <c r="REQ36" s="155"/>
      <c r="RER36" s="153"/>
      <c r="RES36" s="155"/>
      <c r="RET36" s="18"/>
      <c r="REU36" s="153"/>
      <c r="REV36" s="155"/>
      <c r="REW36" s="155"/>
      <c r="REX36" s="153"/>
      <c r="REY36" s="155"/>
      <c r="REZ36" s="18"/>
      <c r="RFA36" s="153"/>
      <c r="RFB36" s="155"/>
      <c r="RFC36" s="155"/>
      <c r="RFD36" s="153"/>
      <c r="RFE36" s="155"/>
      <c r="RFF36" s="18"/>
      <c r="RFG36" s="153"/>
      <c r="RFH36" s="155"/>
      <c r="RFI36" s="155"/>
      <c r="RFJ36" s="153"/>
      <c r="RFK36" s="155"/>
      <c r="RFL36" s="18"/>
      <c r="RFM36" s="153"/>
      <c r="RFN36" s="155"/>
      <c r="RFO36" s="155"/>
      <c r="RFP36" s="153"/>
      <c r="RFQ36" s="155"/>
      <c r="RFR36" s="18"/>
      <c r="RFS36" s="153"/>
      <c r="RFT36" s="155"/>
      <c r="RFU36" s="155"/>
      <c r="RFV36" s="153"/>
      <c r="RFW36" s="155"/>
      <c r="RFX36" s="18"/>
      <c r="RFY36" s="153"/>
      <c r="RFZ36" s="155"/>
      <c r="RGA36" s="155"/>
      <c r="RGB36" s="153"/>
      <c r="RGC36" s="155"/>
      <c r="RGD36" s="18"/>
      <c r="RGE36" s="153"/>
      <c r="RGF36" s="155"/>
      <c r="RGG36" s="155"/>
      <c r="RGH36" s="153"/>
      <c r="RGI36" s="155"/>
      <c r="RGJ36" s="18"/>
      <c r="RGK36" s="153"/>
      <c r="RGL36" s="155"/>
      <c r="RGM36" s="155"/>
      <c r="RGN36" s="153"/>
      <c r="RGO36" s="155"/>
      <c r="RGP36" s="18"/>
      <c r="RGQ36" s="153"/>
      <c r="RGR36" s="155"/>
      <c r="RGS36" s="155"/>
      <c r="RGT36" s="153"/>
      <c r="RGU36" s="155"/>
      <c r="RGV36" s="18"/>
      <c r="RGW36" s="153"/>
      <c r="RGX36" s="155"/>
      <c r="RGY36" s="155"/>
      <c r="RGZ36" s="153"/>
      <c r="RHA36" s="155"/>
      <c r="RHB36" s="18"/>
      <c r="RHC36" s="153"/>
      <c r="RHD36" s="155"/>
      <c r="RHE36" s="155"/>
      <c r="RHF36" s="153"/>
      <c r="RHG36" s="155"/>
      <c r="RHH36" s="18"/>
      <c r="RHI36" s="153"/>
      <c r="RHJ36" s="155"/>
      <c r="RHK36" s="155"/>
      <c r="RHL36" s="153"/>
      <c r="RHM36" s="155"/>
      <c r="RHN36" s="18"/>
      <c r="RHO36" s="153"/>
      <c r="RHP36" s="155"/>
      <c r="RHQ36" s="155"/>
      <c r="RHR36" s="153"/>
      <c r="RHS36" s="155"/>
      <c r="RHT36" s="18"/>
      <c r="RHU36" s="153"/>
      <c r="RHV36" s="155"/>
      <c r="RHW36" s="155"/>
      <c r="RHX36" s="153"/>
      <c r="RHY36" s="155"/>
      <c r="RHZ36" s="18"/>
      <c r="RIA36" s="153"/>
      <c r="RIB36" s="155"/>
      <c r="RIC36" s="155"/>
      <c r="RID36" s="153"/>
      <c r="RIE36" s="155"/>
      <c r="RIF36" s="18"/>
      <c r="RIG36" s="153"/>
      <c r="RIH36" s="155"/>
      <c r="RII36" s="155"/>
      <c r="RIJ36" s="153"/>
      <c r="RIK36" s="155"/>
      <c r="RIL36" s="18"/>
      <c r="RIM36" s="153"/>
      <c r="RIN36" s="155"/>
      <c r="RIO36" s="155"/>
      <c r="RIP36" s="153"/>
      <c r="RIQ36" s="155"/>
      <c r="RIR36" s="18"/>
      <c r="RIS36" s="153"/>
      <c r="RIT36" s="155"/>
      <c r="RIU36" s="155"/>
      <c r="RIV36" s="153"/>
      <c r="RIW36" s="155"/>
      <c r="RIX36" s="18"/>
      <c r="RIY36" s="153"/>
      <c r="RIZ36" s="155"/>
      <c r="RJA36" s="155"/>
      <c r="RJB36" s="153"/>
      <c r="RJC36" s="155"/>
      <c r="RJD36" s="18"/>
      <c r="RJE36" s="153"/>
      <c r="RJF36" s="155"/>
      <c r="RJG36" s="155"/>
      <c r="RJH36" s="153"/>
      <c r="RJI36" s="155"/>
      <c r="RJJ36" s="18"/>
      <c r="RJK36" s="153"/>
      <c r="RJL36" s="155"/>
      <c r="RJM36" s="155"/>
      <c r="RJN36" s="153"/>
      <c r="RJO36" s="155"/>
      <c r="RJP36" s="18"/>
      <c r="RJQ36" s="153"/>
      <c r="RJR36" s="155"/>
      <c r="RJS36" s="155"/>
      <c r="RJT36" s="153"/>
      <c r="RJU36" s="155"/>
      <c r="RJV36" s="18"/>
      <c r="RJW36" s="153"/>
      <c r="RJX36" s="155"/>
      <c r="RJY36" s="155"/>
      <c r="RJZ36" s="153"/>
      <c r="RKA36" s="155"/>
      <c r="RKB36" s="18"/>
      <c r="RKC36" s="153"/>
      <c r="RKD36" s="155"/>
      <c r="RKE36" s="155"/>
      <c r="RKF36" s="153"/>
      <c r="RKG36" s="155"/>
      <c r="RKH36" s="18"/>
      <c r="RKI36" s="153"/>
      <c r="RKJ36" s="155"/>
      <c r="RKK36" s="155"/>
      <c r="RKL36" s="153"/>
      <c r="RKM36" s="155"/>
      <c r="RKN36" s="18"/>
      <c r="RKO36" s="153"/>
      <c r="RKP36" s="155"/>
      <c r="RKQ36" s="155"/>
      <c r="RKR36" s="153"/>
      <c r="RKS36" s="155"/>
      <c r="RKT36" s="18"/>
      <c r="RKU36" s="153"/>
      <c r="RKV36" s="155"/>
      <c r="RKW36" s="155"/>
      <c r="RKX36" s="153"/>
      <c r="RKY36" s="155"/>
      <c r="RKZ36" s="18"/>
      <c r="RLA36" s="153"/>
      <c r="RLB36" s="155"/>
      <c r="RLC36" s="155"/>
      <c r="RLD36" s="153"/>
      <c r="RLE36" s="155"/>
      <c r="RLF36" s="18"/>
      <c r="RLG36" s="153"/>
      <c r="RLH36" s="155"/>
      <c r="RLI36" s="155"/>
      <c r="RLJ36" s="153"/>
      <c r="RLK36" s="155"/>
      <c r="RLL36" s="18"/>
      <c r="RLM36" s="153"/>
      <c r="RLN36" s="155"/>
      <c r="RLO36" s="155"/>
      <c r="RLP36" s="153"/>
      <c r="RLQ36" s="155"/>
      <c r="RLR36" s="18"/>
      <c r="RLS36" s="153"/>
      <c r="RLT36" s="155"/>
      <c r="RLU36" s="155"/>
      <c r="RLV36" s="153"/>
      <c r="RLW36" s="155"/>
      <c r="RLX36" s="18"/>
      <c r="RLY36" s="153"/>
      <c r="RLZ36" s="155"/>
      <c r="RMA36" s="155"/>
      <c r="RMB36" s="153"/>
      <c r="RMC36" s="155"/>
      <c r="RMD36" s="18"/>
      <c r="RME36" s="153"/>
      <c r="RMF36" s="155"/>
      <c r="RMG36" s="155"/>
      <c r="RMH36" s="153"/>
      <c r="RMI36" s="155"/>
      <c r="RMJ36" s="18"/>
      <c r="RMK36" s="153"/>
      <c r="RML36" s="155"/>
      <c r="RMM36" s="155"/>
      <c r="RMN36" s="153"/>
      <c r="RMO36" s="155"/>
      <c r="RMP36" s="18"/>
      <c r="RMQ36" s="153"/>
      <c r="RMR36" s="155"/>
      <c r="RMS36" s="155"/>
      <c r="RMT36" s="153"/>
      <c r="RMU36" s="155"/>
      <c r="RMV36" s="18"/>
      <c r="RMW36" s="153"/>
      <c r="RMX36" s="155"/>
      <c r="RMY36" s="155"/>
      <c r="RMZ36" s="153"/>
      <c r="RNA36" s="155"/>
      <c r="RNB36" s="18"/>
      <c r="RNC36" s="153"/>
      <c r="RND36" s="155"/>
      <c r="RNE36" s="155"/>
      <c r="RNF36" s="153"/>
      <c r="RNG36" s="155"/>
      <c r="RNH36" s="18"/>
      <c r="RNI36" s="153"/>
      <c r="RNJ36" s="155"/>
      <c r="RNK36" s="155"/>
      <c r="RNL36" s="153"/>
      <c r="RNM36" s="155"/>
      <c r="RNN36" s="18"/>
      <c r="RNO36" s="153"/>
      <c r="RNP36" s="155"/>
      <c r="RNQ36" s="155"/>
      <c r="RNR36" s="153"/>
      <c r="RNS36" s="155"/>
      <c r="RNT36" s="18"/>
      <c r="RNU36" s="153"/>
      <c r="RNV36" s="155"/>
      <c r="RNW36" s="155"/>
      <c r="RNX36" s="153"/>
      <c r="RNY36" s="155"/>
      <c r="RNZ36" s="18"/>
      <c r="ROA36" s="153"/>
      <c r="ROB36" s="155"/>
      <c r="ROC36" s="155"/>
      <c r="ROD36" s="153"/>
      <c r="ROE36" s="155"/>
      <c r="ROF36" s="18"/>
      <c r="ROG36" s="153"/>
      <c r="ROH36" s="155"/>
      <c r="ROI36" s="155"/>
      <c r="ROJ36" s="153"/>
      <c r="ROK36" s="155"/>
      <c r="ROL36" s="18"/>
      <c r="ROM36" s="153"/>
      <c r="RON36" s="155"/>
      <c r="ROO36" s="155"/>
      <c r="ROP36" s="153"/>
      <c r="ROQ36" s="155"/>
      <c r="ROR36" s="18"/>
      <c r="ROS36" s="153"/>
      <c r="ROT36" s="155"/>
      <c r="ROU36" s="155"/>
      <c r="ROV36" s="153"/>
      <c r="ROW36" s="155"/>
      <c r="ROX36" s="18"/>
      <c r="ROY36" s="153"/>
      <c r="ROZ36" s="155"/>
      <c r="RPA36" s="155"/>
      <c r="RPB36" s="153"/>
      <c r="RPC36" s="155"/>
      <c r="RPD36" s="18"/>
      <c r="RPE36" s="153"/>
      <c r="RPF36" s="155"/>
      <c r="RPG36" s="155"/>
      <c r="RPH36" s="153"/>
      <c r="RPI36" s="155"/>
      <c r="RPJ36" s="18"/>
      <c r="RPK36" s="153"/>
      <c r="RPL36" s="155"/>
      <c r="RPM36" s="155"/>
      <c r="RPN36" s="153"/>
      <c r="RPO36" s="155"/>
      <c r="RPP36" s="18"/>
      <c r="RPQ36" s="153"/>
      <c r="RPR36" s="155"/>
      <c r="RPS36" s="155"/>
      <c r="RPT36" s="153"/>
      <c r="RPU36" s="155"/>
      <c r="RPV36" s="18"/>
      <c r="RPW36" s="153"/>
      <c r="RPX36" s="155"/>
      <c r="RPY36" s="155"/>
      <c r="RPZ36" s="153"/>
      <c r="RQA36" s="155"/>
      <c r="RQB36" s="18"/>
      <c r="RQC36" s="153"/>
      <c r="RQD36" s="155"/>
      <c r="RQE36" s="155"/>
      <c r="RQF36" s="153"/>
      <c r="RQG36" s="155"/>
      <c r="RQH36" s="18"/>
      <c r="RQI36" s="153"/>
      <c r="RQJ36" s="155"/>
      <c r="RQK36" s="155"/>
      <c r="RQL36" s="153"/>
      <c r="RQM36" s="155"/>
      <c r="RQN36" s="18"/>
      <c r="RQO36" s="153"/>
      <c r="RQP36" s="155"/>
      <c r="RQQ36" s="155"/>
      <c r="RQR36" s="153"/>
      <c r="RQS36" s="155"/>
      <c r="RQT36" s="18"/>
      <c r="RQU36" s="153"/>
      <c r="RQV36" s="155"/>
      <c r="RQW36" s="155"/>
      <c r="RQX36" s="153"/>
      <c r="RQY36" s="155"/>
      <c r="RQZ36" s="18"/>
      <c r="RRA36" s="153"/>
      <c r="RRB36" s="155"/>
      <c r="RRC36" s="155"/>
      <c r="RRD36" s="153"/>
      <c r="RRE36" s="155"/>
      <c r="RRF36" s="18"/>
      <c r="RRG36" s="153"/>
      <c r="RRH36" s="155"/>
      <c r="RRI36" s="155"/>
      <c r="RRJ36" s="153"/>
      <c r="RRK36" s="155"/>
      <c r="RRL36" s="18"/>
      <c r="RRM36" s="153"/>
      <c r="RRN36" s="155"/>
      <c r="RRO36" s="155"/>
      <c r="RRP36" s="153"/>
      <c r="RRQ36" s="155"/>
      <c r="RRR36" s="18"/>
      <c r="RRS36" s="153"/>
      <c r="RRT36" s="155"/>
      <c r="RRU36" s="155"/>
      <c r="RRV36" s="153"/>
      <c r="RRW36" s="155"/>
      <c r="RRX36" s="18"/>
      <c r="RRY36" s="153"/>
      <c r="RRZ36" s="155"/>
      <c r="RSA36" s="155"/>
      <c r="RSB36" s="153"/>
      <c r="RSC36" s="155"/>
      <c r="RSD36" s="18"/>
      <c r="RSE36" s="153"/>
      <c r="RSF36" s="155"/>
      <c r="RSG36" s="155"/>
      <c r="RSH36" s="153"/>
      <c r="RSI36" s="155"/>
      <c r="RSJ36" s="18"/>
      <c r="RSK36" s="153"/>
      <c r="RSL36" s="155"/>
      <c r="RSM36" s="155"/>
      <c r="RSN36" s="153"/>
      <c r="RSO36" s="155"/>
      <c r="RSP36" s="18"/>
      <c r="RSQ36" s="153"/>
      <c r="RSR36" s="155"/>
      <c r="RSS36" s="155"/>
      <c r="RST36" s="153"/>
      <c r="RSU36" s="155"/>
      <c r="RSV36" s="18"/>
      <c r="RSW36" s="153"/>
      <c r="RSX36" s="155"/>
      <c r="RSY36" s="155"/>
      <c r="RSZ36" s="153"/>
      <c r="RTA36" s="155"/>
      <c r="RTB36" s="18"/>
      <c r="RTC36" s="153"/>
      <c r="RTD36" s="155"/>
      <c r="RTE36" s="155"/>
      <c r="RTF36" s="153"/>
      <c r="RTG36" s="155"/>
      <c r="RTH36" s="18"/>
      <c r="RTI36" s="153"/>
      <c r="RTJ36" s="155"/>
      <c r="RTK36" s="155"/>
      <c r="RTL36" s="153"/>
      <c r="RTM36" s="155"/>
      <c r="RTN36" s="18"/>
      <c r="RTO36" s="153"/>
      <c r="RTP36" s="155"/>
      <c r="RTQ36" s="155"/>
      <c r="RTR36" s="153"/>
      <c r="RTS36" s="155"/>
      <c r="RTT36" s="18"/>
      <c r="RTU36" s="153"/>
      <c r="RTV36" s="155"/>
      <c r="RTW36" s="155"/>
      <c r="RTX36" s="153"/>
      <c r="RTY36" s="155"/>
      <c r="RTZ36" s="18"/>
      <c r="RUA36" s="153"/>
      <c r="RUB36" s="155"/>
      <c r="RUC36" s="155"/>
      <c r="RUD36" s="153"/>
      <c r="RUE36" s="155"/>
      <c r="RUF36" s="18"/>
      <c r="RUG36" s="153"/>
      <c r="RUH36" s="155"/>
      <c r="RUI36" s="155"/>
      <c r="RUJ36" s="153"/>
      <c r="RUK36" s="155"/>
      <c r="RUL36" s="18"/>
      <c r="RUM36" s="153"/>
      <c r="RUN36" s="155"/>
      <c r="RUO36" s="155"/>
      <c r="RUP36" s="153"/>
      <c r="RUQ36" s="155"/>
      <c r="RUR36" s="18"/>
      <c r="RUS36" s="153"/>
      <c r="RUT36" s="155"/>
      <c r="RUU36" s="155"/>
      <c r="RUV36" s="153"/>
      <c r="RUW36" s="155"/>
      <c r="RUX36" s="18"/>
      <c r="RUY36" s="153"/>
      <c r="RUZ36" s="155"/>
      <c r="RVA36" s="155"/>
      <c r="RVB36" s="153"/>
      <c r="RVC36" s="155"/>
      <c r="RVD36" s="18"/>
      <c r="RVE36" s="153"/>
      <c r="RVF36" s="155"/>
      <c r="RVG36" s="155"/>
      <c r="RVH36" s="153"/>
      <c r="RVI36" s="155"/>
      <c r="RVJ36" s="18"/>
      <c r="RVK36" s="153"/>
      <c r="RVL36" s="155"/>
      <c r="RVM36" s="155"/>
      <c r="RVN36" s="153"/>
      <c r="RVO36" s="155"/>
      <c r="RVP36" s="18"/>
      <c r="RVQ36" s="153"/>
      <c r="RVR36" s="155"/>
      <c r="RVS36" s="155"/>
      <c r="RVT36" s="153"/>
      <c r="RVU36" s="155"/>
      <c r="RVV36" s="18"/>
      <c r="RVW36" s="153"/>
      <c r="RVX36" s="155"/>
      <c r="RVY36" s="155"/>
      <c r="RVZ36" s="153"/>
      <c r="RWA36" s="155"/>
      <c r="RWB36" s="18"/>
      <c r="RWC36" s="153"/>
      <c r="RWD36" s="155"/>
      <c r="RWE36" s="155"/>
      <c r="RWF36" s="153"/>
      <c r="RWG36" s="155"/>
      <c r="RWH36" s="18"/>
      <c r="RWI36" s="153"/>
      <c r="RWJ36" s="155"/>
      <c r="RWK36" s="155"/>
      <c r="RWL36" s="153"/>
      <c r="RWM36" s="155"/>
      <c r="RWN36" s="18"/>
      <c r="RWO36" s="153"/>
      <c r="RWP36" s="155"/>
      <c r="RWQ36" s="155"/>
      <c r="RWR36" s="153"/>
      <c r="RWS36" s="155"/>
      <c r="RWT36" s="18"/>
      <c r="RWU36" s="153"/>
      <c r="RWV36" s="155"/>
      <c r="RWW36" s="155"/>
      <c r="RWX36" s="153"/>
      <c r="RWY36" s="155"/>
      <c r="RWZ36" s="18"/>
      <c r="RXA36" s="153"/>
      <c r="RXB36" s="155"/>
      <c r="RXC36" s="155"/>
      <c r="RXD36" s="153"/>
      <c r="RXE36" s="155"/>
      <c r="RXF36" s="18"/>
      <c r="RXG36" s="153"/>
      <c r="RXH36" s="155"/>
      <c r="RXI36" s="155"/>
      <c r="RXJ36" s="153"/>
      <c r="RXK36" s="155"/>
      <c r="RXL36" s="18"/>
      <c r="RXM36" s="153"/>
      <c r="RXN36" s="155"/>
      <c r="RXO36" s="155"/>
      <c r="RXP36" s="153"/>
      <c r="RXQ36" s="155"/>
      <c r="RXR36" s="18"/>
      <c r="RXS36" s="153"/>
      <c r="RXT36" s="155"/>
      <c r="RXU36" s="155"/>
      <c r="RXV36" s="153"/>
      <c r="RXW36" s="155"/>
      <c r="RXX36" s="18"/>
      <c r="RXY36" s="153"/>
      <c r="RXZ36" s="155"/>
      <c r="RYA36" s="155"/>
      <c r="RYB36" s="153"/>
      <c r="RYC36" s="155"/>
      <c r="RYD36" s="18"/>
      <c r="RYE36" s="153"/>
      <c r="RYF36" s="155"/>
      <c r="RYG36" s="155"/>
      <c r="RYH36" s="153"/>
      <c r="RYI36" s="155"/>
      <c r="RYJ36" s="18"/>
      <c r="RYK36" s="153"/>
      <c r="RYL36" s="155"/>
      <c r="RYM36" s="155"/>
      <c r="RYN36" s="153"/>
      <c r="RYO36" s="155"/>
      <c r="RYP36" s="18"/>
      <c r="RYQ36" s="153"/>
      <c r="RYR36" s="155"/>
      <c r="RYS36" s="155"/>
      <c r="RYT36" s="153"/>
      <c r="RYU36" s="155"/>
      <c r="RYV36" s="18"/>
      <c r="RYW36" s="153"/>
      <c r="RYX36" s="155"/>
      <c r="RYY36" s="155"/>
      <c r="RYZ36" s="153"/>
      <c r="RZA36" s="155"/>
      <c r="RZB36" s="18"/>
      <c r="RZC36" s="153"/>
      <c r="RZD36" s="155"/>
      <c r="RZE36" s="155"/>
      <c r="RZF36" s="153"/>
      <c r="RZG36" s="155"/>
      <c r="RZH36" s="18"/>
      <c r="RZI36" s="153"/>
      <c r="RZJ36" s="155"/>
      <c r="RZK36" s="155"/>
      <c r="RZL36" s="153"/>
      <c r="RZM36" s="155"/>
      <c r="RZN36" s="18"/>
      <c r="RZO36" s="153"/>
      <c r="RZP36" s="155"/>
      <c r="RZQ36" s="155"/>
      <c r="RZR36" s="153"/>
      <c r="RZS36" s="155"/>
      <c r="RZT36" s="18"/>
      <c r="RZU36" s="153"/>
      <c r="RZV36" s="155"/>
      <c r="RZW36" s="155"/>
      <c r="RZX36" s="153"/>
      <c r="RZY36" s="155"/>
      <c r="RZZ36" s="18"/>
      <c r="SAA36" s="153"/>
      <c r="SAB36" s="155"/>
      <c r="SAC36" s="155"/>
      <c r="SAD36" s="153"/>
      <c r="SAE36" s="155"/>
      <c r="SAF36" s="18"/>
      <c r="SAG36" s="153"/>
      <c r="SAH36" s="155"/>
      <c r="SAI36" s="155"/>
      <c r="SAJ36" s="153"/>
      <c r="SAK36" s="155"/>
      <c r="SAL36" s="18"/>
      <c r="SAM36" s="153"/>
      <c r="SAN36" s="155"/>
      <c r="SAO36" s="155"/>
      <c r="SAP36" s="153"/>
      <c r="SAQ36" s="155"/>
      <c r="SAR36" s="18"/>
      <c r="SAS36" s="153"/>
      <c r="SAT36" s="155"/>
      <c r="SAU36" s="155"/>
      <c r="SAV36" s="153"/>
      <c r="SAW36" s="155"/>
      <c r="SAX36" s="18"/>
      <c r="SAY36" s="153"/>
      <c r="SAZ36" s="155"/>
      <c r="SBA36" s="155"/>
      <c r="SBB36" s="153"/>
      <c r="SBC36" s="155"/>
      <c r="SBD36" s="18"/>
      <c r="SBE36" s="153"/>
      <c r="SBF36" s="155"/>
      <c r="SBG36" s="155"/>
      <c r="SBH36" s="153"/>
      <c r="SBI36" s="155"/>
      <c r="SBJ36" s="18"/>
      <c r="SBK36" s="153"/>
      <c r="SBL36" s="155"/>
      <c r="SBM36" s="155"/>
      <c r="SBN36" s="153"/>
      <c r="SBO36" s="155"/>
      <c r="SBP36" s="18"/>
      <c r="SBQ36" s="153"/>
      <c r="SBR36" s="155"/>
      <c r="SBS36" s="155"/>
      <c r="SBT36" s="153"/>
      <c r="SBU36" s="155"/>
      <c r="SBV36" s="18"/>
      <c r="SBW36" s="153"/>
      <c r="SBX36" s="155"/>
      <c r="SBY36" s="155"/>
      <c r="SBZ36" s="153"/>
      <c r="SCA36" s="155"/>
      <c r="SCB36" s="18"/>
      <c r="SCC36" s="153"/>
      <c r="SCD36" s="155"/>
      <c r="SCE36" s="155"/>
      <c r="SCF36" s="153"/>
      <c r="SCG36" s="155"/>
      <c r="SCH36" s="18"/>
      <c r="SCI36" s="153"/>
      <c r="SCJ36" s="155"/>
      <c r="SCK36" s="155"/>
      <c r="SCL36" s="153"/>
      <c r="SCM36" s="155"/>
      <c r="SCN36" s="18"/>
      <c r="SCO36" s="153"/>
      <c r="SCP36" s="155"/>
      <c r="SCQ36" s="155"/>
      <c r="SCR36" s="153"/>
      <c r="SCS36" s="155"/>
      <c r="SCT36" s="18"/>
      <c r="SCU36" s="153"/>
      <c r="SCV36" s="155"/>
      <c r="SCW36" s="155"/>
      <c r="SCX36" s="153"/>
      <c r="SCY36" s="155"/>
      <c r="SCZ36" s="18"/>
      <c r="SDA36" s="153"/>
      <c r="SDB36" s="155"/>
      <c r="SDC36" s="155"/>
      <c r="SDD36" s="153"/>
      <c r="SDE36" s="155"/>
      <c r="SDF36" s="18"/>
      <c r="SDG36" s="153"/>
      <c r="SDH36" s="155"/>
      <c r="SDI36" s="155"/>
      <c r="SDJ36" s="153"/>
      <c r="SDK36" s="155"/>
      <c r="SDL36" s="18"/>
      <c r="SDM36" s="153"/>
      <c r="SDN36" s="155"/>
      <c r="SDO36" s="155"/>
      <c r="SDP36" s="153"/>
      <c r="SDQ36" s="155"/>
      <c r="SDR36" s="18"/>
      <c r="SDS36" s="153"/>
      <c r="SDT36" s="155"/>
      <c r="SDU36" s="155"/>
      <c r="SDV36" s="153"/>
      <c r="SDW36" s="155"/>
      <c r="SDX36" s="18"/>
      <c r="SDY36" s="153"/>
      <c r="SDZ36" s="155"/>
      <c r="SEA36" s="155"/>
      <c r="SEB36" s="153"/>
      <c r="SEC36" s="155"/>
      <c r="SED36" s="18"/>
      <c r="SEE36" s="153"/>
      <c r="SEF36" s="155"/>
      <c r="SEG36" s="155"/>
      <c r="SEH36" s="153"/>
      <c r="SEI36" s="155"/>
      <c r="SEJ36" s="18"/>
      <c r="SEK36" s="153"/>
      <c r="SEL36" s="155"/>
      <c r="SEM36" s="155"/>
      <c r="SEN36" s="153"/>
      <c r="SEO36" s="155"/>
      <c r="SEP36" s="18"/>
      <c r="SEQ36" s="153"/>
      <c r="SER36" s="155"/>
      <c r="SES36" s="155"/>
      <c r="SET36" s="153"/>
      <c r="SEU36" s="155"/>
      <c r="SEV36" s="18"/>
      <c r="SEW36" s="153"/>
      <c r="SEX36" s="155"/>
      <c r="SEY36" s="155"/>
      <c r="SEZ36" s="153"/>
      <c r="SFA36" s="155"/>
      <c r="SFB36" s="18"/>
      <c r="SFC36" s="153"/>
      <c r="SFD36" s="155"/>
      <c r="SFE36" s="155"/>
      <c r="SFF36" s="153"/>
      <c r="SFG36" s="155"/>
      <c r="SFH36" s="18"/>
      <c r="SFI36" s="153"/>
      <c r="SFJ36" s="155"/>
      <c r="SFK36" s="155"/>
      <c r="SFL36" s="153"/>
      <c r="SFM36" s="155"/>
      <c r="SFN36" s="18"/>
      <c r="SFO36" s="153"/>
      <c r="SFP36" s="155"/>
      <c r="SFQ36" s="155"/>
      <c r="SFR36" s="153"/>
      <c r="SFS36" s="155"/>
      <c r="SFT36" s="18"/>
      <c r="SFU36" s="153"/>
      <c r="SFV36" s="155"/>
      <c r="SFW36" s="155"/>
      <c r="SFX36" s="153"/>
      <c r="SFY36" s="155"/>
      <c r="SFZ36" s="18"/>
      <c r="SGA36" s="153"/>
      <c r="SGB36" s="155"/>
      <c r="SGC36" s="155"/>
      <c r="SGD36" s="153"/>
      <c r="SGE36" s="155"/>
      <c r="SGF36" s="18"/>
      <c r="SGG36" s="153"/>
      <c r="SGH36" s="155"/>
      <c r="SGI36" s="155"/>
      <c r="SGJ36" s="153"/>
      <c r="SGK36" s="155"/>
      <c r="SGL36" s="18"/>
      <c r="SGM36" s="153"/>
      <c r="SGN36" s="155"/>
      <c r="SGO36" s="155"/>
      <c r="SGP36" s="153"/>
      <c r="SGQ36" s="155"/>
      <c r="SGR36" s="18"/>
      <c r="SGS36" s="153"/>
      <c r="SGT36" s="155"/>
      <c r="SGU36" s="155"/>
      <c r="SGV36" s="153"/>
      <c r="SGW36" s="155"/>
      <c r="SGX36" s="18"/>
      <c r="SGY36" s="153"/>
      <c r="SGZ36" s="155"/>
      <c r="SHA36" s="155"/>
      <c r="SHB36" s="153"/>
      <c r="SHC36" s="155"/>
      <c r="SHD36" s="18"/>
      <c r="SHE36" s="153"/>
      <c r="SHF36" s="155"/>
      <c r="SHG36" s="155"/>
      <c r="SHH36" s="153"/>
      <c r="SHI36" s="155"/>
      <c r="SHJ36" s="18"/>
      <c r="SHK36" s="153"/>
      <c r="SHL36" s="155"/>
      <c r="SHM36" s="155"/>
      <c r="SHN36" s="153"/>
      <c r="SHO36" s="155"/>
      <c r="SHP36" s="18"/>
      <c r="SHQ36" s="153"/>
      <c r="SHR36" s="155"/>
      <c r="SHS36" s="155"/>
      <c r="SHT36" s="153"/>
      <c r="SHU36" s="155"/>
      <c r="SHV36" s="18"/>
      <c r="SHW36" s="153"/>
      <c r="SHX36" s="155"/>
      <c r="SHY36" s="155"/>
      <c r="SHZ36" s="153"/>
      <c r="SIA36" s="155"/>
      <c r="SIB36" s="18"/>
      <c r="SIC36" s="153"/>
      <c r="SID36" s="155"/>
      <c r="SIE36" s="155"/>
      <c r="SIF36" s="153"/>
      <c r="SIG36" s="155"/>
      <c r="SIH36" s="18"/>
      <c r="SII36" s="153"/>
      <c r="SIJ36" s="155"/>
      <c r="SIK36" s="155"/>
      <c r="SIL36" s="153"/>
      <c r="SIM36" s="155"/>
      <c r="SIN36" s="18"/>
      <c r="SIO36" s="153"/>
      <c r="SIP36" s="155"/>
      <c r="SIQ36" s="155"/>
      <c r="SIR36" s="153"/>
      <c r="SIS36" s="155"/>
      <c r="SIT36" s="18"/>
      <c r="SIU36" s="153"/>
      <c r="SIV36" s="155"/>
      <c r="SIW36" s="155"/>
      <c r="SIX36" s="153"/>
      <c r="SIY36" s="155"/>
      <c r="SIZ36" s="18"/>
      <c r="SJA36" s="153"/>
      <c r="SJB36" s="155"/>
      <c r="SJC36" s="155"/>
      <c r="SJD36" s="153"/>
      <c r="SJE36" s="155"/>
      <c r="SJF36" s="18"/>
      <c r="SJG36" s="153"/>
      <c r="SJH36" s="155"/>
      <c r="SJI36" s="155"/>
      <c r="SJJ36" s="153"/>
      <c r="SJK36" s="155"/>
      <c r="SJL36" s="18"/>
      <c r="SJM36" s="153"/>
      <c r="SJN36" s="155"/>
      <c r="SJO36" s="155"/>
      <c r="SJP36" s="153"/>
      <c r="SJQ36" s="155"/>
      <c r="SJR36" s="18"/>
      <c r="SJS36" s="153"/>
      <c r="SJT36" s="155"/>
      <c r="SJU36" s="155"/>
      <c r="SJV36" s="153"/>
      <c r="SJW36" s="155"/>
      <c r="SJX36" s="18"/>
      <c r="SJY36" s="153"/>
      <c r="SJZ36" s="155"/>
      <c r="SKA36" s="155"/>
      <c r="SKB36" s="153"/>
      <c r="SKC36" s="155"/>
      <c r="SKD36" s="18"/>
      <c r="SKE36" s="153"/>
      <c r="SKF36" s="155"/>
      <c r="SKG36" s="155"/>
      <c r="SKH36" s="153"/>
      <c r="SKI36" s="155"/>
      <c r="SKJ36" s="18"/>
      <c r="SKK36" s="153"/>
      <c r="SKL36" s="155"/>
      <c r="SKM36" s="155"/>
      <c r="SKN36" s="153"/>
      <c r="SKO36" s="155"/>
      <c r="SKP36" s="18"/>
      <c r="SKQ36" s="153"/>
      <c r="SKR36" s="155"/>
      <c r="SKS36" s="155"/>
      <c r="SKT36" s="153"/>
      <c r="SKU36" s="155"/>
      <c r="SKV36" s="18"/>
      <c r="SKW36" s="153"/>
      <c r="SKX36" s="155"/>
      <c r="SKY36" s="155"/>
      <c r="SKZ36" s="153"/>
      <c r="SLA36" s="155"/>
      <c r="SLB36" s="18"/>
      <c r="SLC36" s="153"/>
      <c r="SLD36" s="155"/>
      <c r="SLE36" s="155"/>
      <c r="SLF36" s="153"/>
      <c r="SLG36" s="155"/>
      <c r="SLH36" s="18"/>
      <c r="SLI36" s="153"/>
      <c r="SLJ36" s="155"/>
      <c r="SLK36" s="155"/>
      <c r="SLL36" s="153"/>
      <c r="SLM36" s="155"/>
      <c r="SLN36" s="18"/>
      <c r="SLO36" s="153"/>
      <c r="SLP36" s="155"/>
      <c r="SLQ36" s="155"/>
      <c r="SLR36" s="153"/>
      <c r="SLS36" s="155"/>
      <c r="SLT36" s="18"/>
      <c r="SLU36" s="153"/>
      <c r="SLV36" s="155"/>
      <c r="SLW36" s="155"/>
      <c r="SLX36" s="153"/>
      <c r="SLY36" s="155"/>
      <c r="SLZ36" s="18"/>
      <c r="SMA36" s="153"/>
      <c r="SMB36" s="155"/>
      <c r="SMC36" s="155"/>
      <c r="SMD36" s="153"/>
      <c r="SME36" s="155"/>
      <c r="SMF36" s="18"/>
      <c r="SMG36" s="153"/>
      <c r="SMH36" s="155"/>
      <c r="SMI36" s="155"/>
      <c r="SMJ36" s="153"/>
      <c r="SMK36" s="155"/>
      <c r="SML36" s="18"/>
      <c r="SMM36" s="153"/>
      <c r="SMN36" s="155"/>
      <c r="SMO36" s="155"/>
      <c r="SMP36" s="153"/>
      <c r="SMQ36" s="155"/>
      <c r="SMR36" s="18"/>
      <c r="SMS36" s="153"/>
      <c r="SMT36" s="155"/>
      <c r="SMU36" s="155"/>
      <c r="SMV36" s="153"/>
      <c r="SMW36" s="155"/>
      <c r="SMX36" s="18"/>
      <c r="SMY36" s="153"/>
      <c r="SMZ36" s="155"/>
      <c r="SNA36" s="155"/>
      <c r="SNB36" s="153"/>
      <c r="SNC36" s="155"/>
      <c r="SND36" s="18"/>
      <c r="SNE36" s="153"/>
      <c r="SNF36" s="155"/>
      <c r="SNG36" s="155"/>
      <c r="SNH36" s="153"/>
      <c r="SNI36" s="155"/>
      <c r="SNJ36" s="18"/>
      <c r="SNK36" s="153"/>
      <c r="SNL36" s="155"/>
      <c r="SNM36" s="155"/>
      <c r="SNN36" s="153"/>
      <c r="SNO36" s="155"/>
      <c r="SNP36" s="18"/>
      <c r="SNQ36" s="153"/>
      <c r="SNR36" s="155"/>
      <c r="SNS36" s="155"/>
      <c r="SNT36" s="153"/>
      <c r="SNU36" s="155"/>
      <c r="SNV36" s="18"/>
      <c r="SNW36" s="153"/>
      <c r="SNX36" s="155"/>
      <c r="SNY36" s="155"/>
      <c r="SNZ36" s="153"/>
      <c r="SOA36" s="155"/>
      <c r="SOB36" s="18"/>
      <c r="SOC36" s="153"/>
      <c r="SOD36" s="155"/>
      <c r="SOE36" s="155"/>
      <c r="SOF36" s="153"/>
      <c r="SOG36" s="155"/>
      <c r="SOH36" s="18"/>
      <c r="SOI36" s="153"/>
      <c r="SOJ36" s="155"/>
      <c r="SOK36" s="155"/>
      <c r="SOL36" s="153"/>
      <c r="SOM36" s="155"/>
      <c r="SON36" s="18"/>
      <c r="SOO36" s="153"/>
      <c r="SOP36" s="155"/>
      <c r="SOQ36" s="155"/>
      <c r="SOR36" s="153"/>
      <c r="SOS36" s="155"/>
      <c r="SOT36" s="18"/>
      <c r="SOU36" s="153"/>
      <c r="SOV36" s="155"/>
      <c r="SOW36" s="155"/>
      <c r="SOX36" s="153"/>
      <c r="SOY36" s="155"/>
      <c r="SOZ36" s="18"/>
      <c r="SPA36" s="153"/>
      <c r="SPB36" s="155"/>
      <c r="SPC36" s="155"/>
      <c r="SPD36" s="153"/>
      <c r="SPE36" s="155"/>
      <c r="SPF36" s="18"/>
      <c r="SPG36" s="153"/>
      <c r="SPH36" s="155"/>
      <c r="SPI36" s="155"/>
      <c r="SPJ36" s="153"/>
      <c r="SPK36" s="155"/>
      <c r="SPL36" s="18"/>
      <c r="SPM36" s="153"/>
      <c r="SPN36" s="155"/>
      <c r="SPO36" s="155"/>
      <c r="SPP36" s="153"/>
      <c r="SPQ36" s="155"/>
      <c r="SPR36" s="18"/>
      <c r="SPS36" s="153"/>
      <c r="SPT36" s="155"/>
      <c r="SPU36" s="155"/>
      <c r="SPV36" s="153"/>
      <c r="SPW36" s="155"/>
      <c r="SPX36" s="18"/>
      <c r="SPY36" s="153"/>
      <c r="SPZ36" s="155"/>
      <c r="SQA36" s="155"/>
      <c r="SQB36" s="153"/>
      <c r="SQC36" s="155"/>
      <c r="SQD36" s="18"/>
      <c r="SQE36" s="153"/>
      <c r="SQF36" s="155"/>
      <c r="SQG36" s="155"/>
      <c r="SQH36" s="153"/>
      <c r="SQI36" s="155"/>
      <c r="SQJ36" s="18"/>
      <c r="SQK36" s="153"/>
      <c r="SQL36" s="155"/>
      <c r="SQM36" s="155"/>
      <c r="SQN36" s="153"/>
      <c r="SQO36" s="155"/>
      <c r="SQP36" s="18"/>
      <c r="SQQ36" s="153"/>
      <c r="SQR36" s="155"/>
      <c r="SQS36" s="155"/>
      <c r="SQT36" s="153"/>
      <c r="SQU36" s="155"/>
      <c r="SQV36" s="18"/>
      <c r="SQW36" s="153"/>
      <c r="SQX36" s="155"/>
      <c r="SQY36" s="155"/>
      <c r="SQZ36" s="153"/>
      <c r="SRA36" s="155"/>
      <c r="SRB36" s="18"/>
      <c r="SRC36" s="153"/>
      <c r="SRD36" s="155"/>
      <c r="SRE36" s="155"/>
      <c r="SRF36" s="153"/>
      <c r="SRG36" s="155"/>
      <c r="SRH36" s="18"/>
      <c r="SRI36" s="153"/>
      <c r="SRJ36" s="155"/>
      <c r="SRK36" s="155"/>
      <c r="SRL36" s="153"/>
      <c r="SRM36" s="155"/>
      <c r="SRN36" s="18"/>
      <c r="SRO36" s="153"/>
      <c r="SRP36" s="155"/>
      <c r="SRQ36" s="155"/>
      <c r="SRR36" s="153"/>
      <c r="SRS36" s="155"/>
      <c r="SRT36" s="18"/>
      <c r="SRU36" s="153"/>
      <c r="SRV36" s="155"/>
      <c r="SRW36" s="155"/>
      <c r="SRX36" s="153"/>
      <c r="SRY36" s="155"/>
      <c r="SRZ36" s="18"/>
      <c r="SSA36" s="153"/>
      <c r="SSB36" s="155"/>
      <c r="SSC36" s="155"/>
      <c r="SSD36" s="153"/>
      <c r="SSE36" s="155"/>
      <c r="SSF36" s="18"/>
      <c r="SSG36" s="153"/>
      <c r="SSH36" s="155"/>
      <c r="SSI36" s="155"/>
      <c r="SSJ36" s="153"/>
      <c r="SSK36" s="155"/>
      <c r="SSL36" s="18"/>
      <c r="SSM36" s="153"/>
      <c r="SSN36" s="155"/>
      <c r="SSO36" s="155"/>
      <c r="SSP36" s="153"/>
      <c r="SSQ36" s="155"/>
      <c r="SSR36" s="18"/>
      <c r="SSS36" s="153"/>
      <c r="SST36" s="155"/>
      <c r="SSU36" s="155"/>
      <c r="SSV36" s="153"/>
      <c r="SSW36" s="155"/>
      <c r="SSX36" s="18"/>
      <c r="SSY36" s="153"/>
      <c r="SSZ36" s="155"/>
      <c r="STA36" s="155"/>
      <c r="STB36" s="153"/>
      <c r="STC36" s="155"/>
      <c r="STD36" s="18"/>
      <c r="STE36" s="153"/>
      <c r="STF36" s="155"/>
      <c r="STG36" s="155"/>
      <c r="STH36" s="153"/>
      <c r="STI36" s="155"/>
      <c r="STJ36" s="18"/>
      <c r="STK36" s="153"/>
      <c r="STL36" s="155"/>
      <c r="STM36" s="155"/>
      <c r="STN36" s="153"/>
      <c r="STO36" s="155"/>
      <c r="STP36" s="18"/>
      <c r="STQ36" s="153"/>
      <c r="STR36" s="155"/>
      <c r="STS36" s="155"/>
      <c r="STT36" s="153"/>
      <c r="STU36" s="155"/>
      <c r="STV36" s="18"/>
      <c r="STW36" s="153"/>
      <c r="STX36" s="155"/>
      <c r="STY36" s="155"/>
      <c r="STZ36" s="153"/>
      <c r="SUA36" s="155"/>
      <c r="SUB36" s="18"/>
      <c r="SUC36" s="153"/>
      <c r="SUD36" s="155"/>
      <c r="SUE36" s="155"/>
      <c r="SUF36" s="153"/>
      <c r="SUG36" s="155"/>
      <c r="SUH36" s="18"/>
      <c r="SUI36" s="153"/>
      <c r="SUJ36" s="155"/>
      <c r="SUK36" s="155"/>
      <c r="SUL36" s="153"/>
      <c r="SUM36" s="155"/>
      <c r="SUN36" s="18"/>
      <c r="SUO36" s="153"/>
      <c r="SUP36" s="155"/>
      <c r="SUQ36" s="155"/>
      <c r="SUR36" s="153"/>
      <c r="SUS36" s="155"/>
      <c r="SUT36" s="18"/>
      <c r="SUU36" s="153"/>
      <c r="SUV36" s="155"/>
      <c r="SUW36" s="155"/>
      <c r="SUX36" s="153"/>
      <c r="SUY36" s="155"/>
      <c r="SUZ36" s="18"/>
      <c r="SVA36" s="153"/>
      <c r="SVB36" s="155"/>
      <c r="SVC36" s="155"/>
      <c r="SVD36" s="153"/>
      <c r="SVE36" s="155"/>
      <c r="SVF36" s="18"/>
      <c r="SVG36" s="153"/>
      <c r="SVH36" s="155"/>
      <c r="SVI36" s="155"/>
      <c r="SVJ36" s="153"/>
      <c r="SVK36" s="155"/>
      <c r="SVL36" s="18"/>
      <c r="SVM36" s="153"/>
      <c r="SVN36" s="155"/>
      <c r="SVO36" s="155"/>
      <c r="SVP36" s="153"/>
      <c r="SVQ36" s="155"/>
      <c r="SVR36" s="18"/>
      <c r="SVS36" s="153"/>
      <c r="SVT36" s="155"/>
      <c r="SVU36" s="155"/>
      <c r="SVV36" s="153"/>
      <c r="SVW36" s="155"/>
      <c r="SVX36" s="18"/>
      <c r="SVY36" s="153"/>
      <c r="SVZ36" s="155"/>
      <c r="SWA36" s="155"/>
      <c r="SWB36" s="153"/>
      <c r="SWC36" s="155"/>
      <c r="SWD36" s="18"/>
      <c r="SWE36" s="153"/>
      <c r="SWF36" s="155"/>
      <c r="SWG36" s="155"/>
      <c r="SWH36" s="153"/>
      <c r="SWI36" s="155"/>
      <c r="SWJ36" s="18"/>
      <c r="SWK36" s="153"/>
      <c r="SWL36" s="155"/>
      <c r="SWM36" s="155"/>
      <c r="SWN36" s="153"/>
      <c r="SWO36" s="155"/>
      <c r="SWP36" s="18"/>
      <c r="SWQ36" s="153"/>
      <c r="SWR36" s="155"/>
      <c r="SWS36" s="155"/>
      <c r="SWT36" s="153"/>
      <c r="SWU36" s="155"/>
      <c r="SWV36" s="18"/>
      <c r="SWW36" s="153"/>
      <c r="SWX36" s="155"/>
      <c r="SWY36" s="155"/>
      <c r="SWZ36" s="153"/>
      <c r="SXA36" s="155"/>
      <c r="SXB36" s="18"/>
      <c r="SXC36" s="153"/>
      <c r="SXD36" s="155"/>
      <c r="SXE36" s="155"/>
      <c r="SXF36" s="153"/>
      <c r="SXG36" s="155"/>
      <c r="SXH36" s="18"/>
      <c r="SXI36" s="153"/>
      <c r="SXJ36" s="155"/>
      <c r="SXK36" s="155"/>
      <c r="SXL36" s="153"/>
      <c r="SXM36" s="155"/>
      <c r="SXN36" s="18"/>
      <c r="SXO36" s="153"/>
      <c r="SXP36" s="155"/>
      <c r="SXQ36" s="155"/>
      <c r="SXR36" s="153"/>
      <c r="SXS36" s="155"/>
      <c r="SXT36" s="18"/>
      <c r="SXU36" s="153"/>
      <c r="SXV36" s="155"/>
      <c r="SXW36" s="155"/>
      <c r="SXX36" s="153"/>
      <c r="SXY36" s="155"/>
      <c r="SXZ36" s="18"/>
      <c r="SYA36" s="153"/>
      <c r="SYB36" s="155"/>
      <c r="SYC36" s="155"/>
      <c r="SYD36" s="153"/>
      <c r="SYE36" s="155"/>
      <c r="SYF36" s="18"/>
      <c r="SYG36" s="153"/>
      <c r="SYH36" s="155"/>
      <c r="SYI36" s="155"/>
      <c r="SYJ36" s="153"/>
      <c r="SYK36" s="155"/>
      <c r="SYL36" s="18"/>
      <c r="SYM36" s="153"/>
      <c r="SYN36" s="155"/>
      <c r="SYO36" s="155"/>
      <c r="SYP36" s="153"/>
      <c r="SYQ36" s="155"/>
      <c r="SYR36" s="18"/>
      <c r="SYS36" s="153"/>
      <c r="SYT36" s="155"/>
      <c r="SYU36" s="155"/>
      <c r="SYV36" s="153"/>
      <c r="SYW36" s="155"/>
      <c r="SYX36" s="18"/>
      <c r="SYY36" s="153"/>
      <c r="SYZ36" s="155"/>
      <c r="SZA36" s="155"/>
      <c r="SZB36" s="153"/>
      <c r="SZC36" s="155"/>
      <c r="SZD36" s="18"/>
      <c r="SZE36" s="153"/>
      <c r="SZF36" s="155"/>
      <c r="SZG36" s="155"/>
      <c r="SZH36" s="153"/>
      <c r="SZI36" s="155"/>
      <c r="SZJ36" s="18"/>
      <c r="SZK36" s="153"/>
      <c r="SZL36" s="155"/>
      <c r="SZM36" s="155"/>
      <c r="SZN36" s="153"/>
      <c r="SZO36" s="155"/>
      <c r="SZP36" s="18"/>
      <c r="SZQ36" s="153"/>
      <c r="SZR36" s="155"/>
      <c r="SZS36" s="155"/>
      <c r="SZT36" s="153"/>
      <c r="SZU36" s="155"/>
      <c r="SZV36" s="18"/>
      <c r="SZW36" s="153"/>
      <c r="SZX36" s="155"/>
      <c r="SZY36" s="155"/>
      <c r="SZZ36" s="153"/>
      <c r="TAA36" s="155"/>
      <c r="TAB36" s="18"/>
      <c r="TAC36" s="153"/>
      <c r="TAD36" s="155"/>
      <c r="TAE36" s="155"/>
      <c r="TAF36" s="153"/>
      <c r="TAG36" s="155"/>
      <c r="TAH36" s="18"/>
      <c r="TAI36" s="153"/>
      <c r="TAJ36" s="155"/>
      <c r="TAK36" s="155"/>
      <c r="TAL36" s="153"/>
      <c r="TAM36" s="155"/>
      <c r="TAN36" s="18"/>
      <c r="TAO36" s="153"/>
      <c r="TAP36" s="155"/>
      <c r="TAQ36" s="155"/>
      <c r="TAR36" s="153"/>
      <c r="TAS36" s="155"/>
      <c r="TAT36" s="18"/>
      <c r="TAU36" s="153"/>
      <c r="TAV36" s="155"/>
      <c r="TAW36" s="155"/>
      <c r="TAX36" s="153"/>
      <c r="TAY36" s="155"/>
      <c r="TAZ36" s="18"/>
      <c r="TBA36" s="153"/>
      <c r="TBB36" s="155"/>
      <c r="TBC36" s="155"/>
      <c r="TBD36" s="153"/>
      <c r="TBE36" s="155"/>
      <c r="TBF36" s="18"/>
      <c r="TBG36" s="153"/>
      <c r="TBH36" s="155"/>
      <c r="TBI36" s="155"/>
      <c r="TBJ36" s="153"/>
      <c r="TBK36" s="155"/>
      <c r="TBL36" s="18"/>
      <c r="TBM36" s="153"/>
      <c r="TBN36" s="155"/>
      <c r="TBO36" s="155"/>
      <c r="TBP36" s="153"/>
      <c r="TBQ36" s="155"/>
      <c r="TBR36" s="18"/>
      <c r="TBS36" s="153"/>
      <c r="TBT36" s="155"/>
      <c r="TBU36" s="155"/>
      <c r="TBV36" s="153"/>
      <c r="TBW36" s="155"/>
      <c r="TBX36" s="18"/>
      <c r="TBY36" s="153"/>
      <c r="TBZ36" s="155"/>
      <c r="TCA36" s="155"/>
      <c r="TCB36" s="153"/>
      <c r="TCC36" s="155"/>
      <c r="TCD36" s="18"/>
      <c r="TCE36" s="153"/>
      <c r="TCF36" s="155"/>
      <c r="TCG36" s="155"/>
      <c r="TCH36" s="153"/>
      <c r="TCI36" s="155"/>
      <c r="TCJ36" s="18"/>
      <c r="TCK36" s="153"/>
      <c r="TCL36" s="155"/>
      <c r="TCM36" s="155"/>
      <c r="TCN36" s="153"/>
      <c r="TCO36" s="155"/>
      <c r="TCP36" s="18"/>
      <c r="TCQ36" s="153"/>
      <c r="TCR36" s="155"/>
      <c r="TCS36" s="155"/>
      <c r="TCT36" s="153"/>
      <c r="TCU36" s="155"/>
      <c r="TCV36" s="18"/>
      <c r="TCW36" s="153"/>
      <c r="TCX36" s="155"/>
      <c r="TCY36" s="155"/>
      <c r="TCZ36" s="153"/>
      <c r="TDA36" s="155"/>
      <c r="TDB36" s="18"/>
      <c r="TDC36" s="153"/>
      <c r="TDD36" s="155"/>
      <c r="TDE36" s="155"/>
      <c r="TDF36" s="153"/>
      <c r="TDG36" s="155"/>
      <c r="TDH36" s="18"/>
      <c r="TDI36" s="153"/>
      <c r="TDJ36" s="155"/>
      <c r="TDK36" s="155"/>
      <c r="TDL36" s="153"/>
      <c r="TDM36" s="155"/>
      <c r="TDN36" s="18"/>
      <c r="TDO36" s="153"/>
      <c r="TDP36" s="155"/>
      <c r="TDQ36" s="155"/>
      <c r="TDR36" s="153"/>
      <c r="TDS36" s="155"/>
      <c r="TDT36" s="18"/>
      <c r="TDU36" s="153"/>
      <c r="TDV36" s="155"/>
      <c r="TDW36" s="155"/>
      <c r="TDX36" s="153"/>
      <c r="TDY36" s="155"/>
      <c r="TDZ36" s="18"/>
      <c r="TEA36" s="153"/>
      <c r="TEB36" s="155"/>
      <c r="TEC36" s="155"/>
      <c r="TED36" s="153"/>
      <c r="TEE36" s="155"/>
      <c r="TEF36" s="18"/>
      <c r="TEG36" s="153"/>
      <c r="TEH36" s="155"/>
      <c r="TEI36" s="155"/>
      <c r="TEJ36" s="153"/>
      <c r="TEK36" s="155"/>
      <c r="TEL36" s="18"/>
      <c r="TEM36" s="153"/>
      <c r="TEN36" s="155"/>
      <c r="TEO36" s="155"/>
      <c r="TEP36" s="153"/>
      <c r="TEQ36" s="155"/>
      <c r="TER36" s="18"/>
      <c r="TES36" s="153"/>
      <c r="TET36" s="155"/>
      <c r="TEU36" s="155"/>
      <c r="TEV36" s="153"/>
      <c r="TEW36" s="155"/>
      <c r="TEX36" s="18"/>
      <c r="TEY36" s="153"/>
      <c r="TEZ36" s="155"/>
      <c r="TFA36" s="155"/>
      <c r="TFB36" s="153"/>
      <c r="TFC36" s="155"/>
      <c r="TFD36" s="18"/>
      <c r="TFE36" s="153"/>
      <c r="TFF36" s="155"/>
      <c r="TFG36" s="155"/>
      <c r="TFH36" s="153"/>
      <c r="TFI36" s="155"/>
      <c r="TFJ36" s="18"/>
      <c r="TFK36" s="153"/>
      <c r="TFL36" s="155"/>
      <c r="TFM36" s="155"/>
      <c r="TFN36" s="153"/>
      <c r="TFO36" s="155"/>
      <c r="TFP36" s="18"/>
      <c r="TFQ36" s="153"/>
      <c r="TFR36" s="155"/>
      <c r="TFS36" s="155"/>
      <c r="TFT36" s="153"/>
      <c r="TFU36" s="155"/>
      <c r="TFV36" s="18"/>
      <c r="TFW36" s="153"/>
      <c r="TFX36" s="155"/>
      <c r="TFY36" s="155"/>
      <c r="TFZ36" s="153"/>
      <c r="TGA36" s="155"/>
      <c r="TGB36" s="18"/>
      <c r="TGC36" s="153"/>
      <c r="TGD36" s="155"/>
      <c r="TGE36" s="155"/>
      <c r="TGF36" s="153"/>
      <c r="TGG36" s="155"/>
      <c r="TGH36" s="18"/>
      <c r="TGI36" s="153"/>
      <c r="TGJ36" s="155"/>
      <c r="TGK36" s="155"/>
      <c r="TGL36" s="153"/>
      <c r="TGM36" s="155"/>
      <c r="TGN36" s="18"/>
      <c r="TGO36" s="153"/>
      <c r="TGP36" s="155"/>
      <c r="TGQ36" s="155"/>
      <c r="TGR36" s="153"/>
      <c r="TGS36" s="155"/>
      <c r="TGT36" s="18"/>
      <c r="TGU36" s="153"/>
      <c r="TGV36" s="155"/>
      <c r="TGW36" s="155"/>
      <c r="TGX36" s="153"/>
      <c r="TGY36" s="155"/>
      <c r="TGZ36" s="18"/>
      <c r="THA36" s="153"/>
      <c r="THB36" s="155"/>
      <c r="THC36" s="155"/>
      <c r="THD36" s="153"/>
      <c r="THE36" s="155"/>
      <c r="THF36" s="18"/>
      <c r="THG36" s="153"/>
      <c r="THH36" s="155"/>
      <c r="THI36" s="155"/>
      <c r="THJ36" s="153"/>
      <c r="THK36" s="155"/>
      <c r="THL36" s="18"/>
      <c r="THM36" s="153"/>
      <c r="THN36" s="155"/>
      <c r="THO36" s="155"/>
      <c r="THP36" s="153"/>
      <c r="THQ36" s="155"/>
      <c r="THR36" s="18"/>
      <c r="THS36" s="153"/>
      <c r="THT36" s="155"/>
      <c r="THU36" s="155"/>
      <c r="THV36" s="153"/>
      <c r="THW36" s="155"/>
      <c r="THX36" s="18"/>
      <c r="THY36" s="153"/>
      <c r="THZ36" s="155"/>
      <c r="TIA36" s="155"/>
      <c r="TIB36" s="153"/>
      <c r="TIC36" s="155"/>
      <c r="TID36" s="18"/>
      <c r="TIE36" s="153"/>
      <c r="TIF36" s="155"/>
      <c r="TIG36" s="155"/>
      <c r="TIH36" s="153"/>
      <c r="TII36" s="155"/>
      <c r="TIJ36" s="18"/>
      <c r="TIK36" s="153"/>
      <c r="TIL36" s="155"/>
      <c r="TIM36" s="155"/>
      <c r="TIN36" s="153"/>
      <c r="TIO36" s="155"/>
      <c r="TIP36" s="18"/>
      <c r="TIQ36" s="153"/>
      <c r="TIR36" s="155"/>
      <c r="TIS36" s="155"/>
      <c r="TIT36" s="153"/>
      <c r="TIU36" s="155"/>
      <c r="TIV36" s="18"/>
      <c r="TIW36" s="153"/>
      <c r="TIX36" s="155"/>
      <c r="TIY36" s="155"/>
      <c r="TIZ36" s="153"/>
      <c r="TJA36" s="155"/>
      <c r="TJB36" s="18"/>
      <c r="TJC36" s="153"/>
      <c r="TJD36" s="155"/>
      <c r="TJE36" s="155"/>
      <c r="TJF36" s="153"/>
      <c r="TJG36" s="155"/>
      <c r="TJH36" s="18"/>
      <c r="TJI36" s="153"/>
      <c r="TJJ36" s="155"/>
      <c r="TJK36" s="155"/>
      <c r="TJL36" s="153"/>
      <c r="TJM36" s="155"/>
      <c r="TJN36" s="18"/>
      <c r="TJO36" s="153"/>
      <c r="TJP36" s="155"/>
      <c r="TJQ36" s="155"/>
      <c r="TJR36" s="153"/>
      <c r="TJS36" s="155"/>
      <c r="TJT36" s="18"/>
      <c r="TJU36" s="153"/>
      <c r="TJV36" s="155"/>
      <c r="TJW36" s="155"/>
      <c r="TJX36" s="153"/>
      <c r="TJY36" s="155"/>
      <c r="TJZ36" s="18"/>
      <c r="TKA36" s="153"/>
      <c r="TKB36" s="155"/>
      <c r="TKC36" s="155"/>
      <c r="TKD36" s="153"/>
      <c r="TKE36" s="155"/>
      <c r="TKF36" s="18"/>
      <c r="TKG36" s="153"/>
      <c r="TKH36" s="155"/>
      <c r="TKI36" s="155"/>
      <c r="TKJ36" s="153"/>
      <c r="TKK36" s="155"/>
      <c r="TKL36" s="18"/>
      <c r="TKM36" s="153"/>
      <c r="TKN36" s="155"/>
      <c r="TKO36" s="155"/>
      <c r="TKP36" s="153"/>
      <c r="TKQ36" s="155"/>
      <c r="TKR36" s="18"/>
      <c r="TKS36" s="153"/>
      <c r="TKT36" s="155"/>
      <c r="TKU36" s="155"/>
      <c r="TKV36" s="153"/>
      <c r="TKW36" s="155"/>
      <c r="TKX36" s="18"/>
      <c r="TKY36" s="153"/>
      <c r="TKZ36" s="155"/>
      <c r="TLA36" s="155"/>
      <c r="TLB36" s="153"/>
      <c r="TLC36" s="155"/>
      <c r="TLD36" s="18"/>
      <c r="TLE36" s="153"/>
      <c r="TLF36" s="155"/>
      <c r="TLG36" s="155"/>
      <c r="TLH36" s="153"/>
      <c r="TLI36" s="155"/>
      <c r="TLJ36" s="18"/>
      <c r="TLK36" s="153"/>
      <c r="TLL36" s="155"/>
      <c r="TLM36" s="155"/>
      <c r="TLN36" s="153"/>
      <c r="TLO36" s="155"/>
      <c r="TLP36" s="18"/>
      <c r="TLQ36" s="153"/>
      <c r="TLR36" s="155"/>
      <c r="TLS36" s="155"/>
      <c r="TLT36" s="153"/>
      <c r="TLU36" s="155"/>
      <c r="TLV36" s="18"/>
      <c r="TLW36" s="153"/>
      <c r="TLX36" s="155"/>
      <c r="TLY36" s="155"/>
      <c r="TLZ36" s="153"/>
      <c r="TMA36" s="155"/>
      <c r="TMB36" s="18"/>
      <c r="TMC36" s="153"/>
      <c r="TMD36" s="155"/>
      <c r="TME36" s="155"/>
      <c r="TMF36" s="153"/>
      <c r="TMG36" s="155"/>
      <c r="TMH36" s="18"/>
      <c r="TMI36" s="153"/>
      <c r="TMJ36" s="155"/>
      <c r="TMK36" s="155"/>
      <c r="TML36" s="153"/>
      <c r="TMM36" s="155"/>
      <c r="TMN36" s="18"/>
      <c r="TMO36" s="153"/>
      <c r="TMP36" s="155"/>
      <c r="TMQ36" s="155"/>
      <c r="TMR36" s="153"/>
      <c r="TMS36" s="155"/>
      <c r="TMT36" s="18"/>
      <c r="TMU36" s="153"/>
      <c r="TMV36" s="155"/>
      <c r="TMW36" s="155"/>
      <c r="TMX36" s="153"/>
      <c r="TMY36" s="155"/>
      <c r="TMZ36" s="18"/>
      <c r="TNA36" s="153"/>
      <c r="TNB36" s="155"/>
      <c r="TNC36" s="155"/>
      <c r="TND36" s="153"/>
      <c r="TNE36" s="155"/>
      <c r="TNF36" s="18"/>
      <c r="TNG36" s="153"/>
      <c r="TNH36" s="155"/>
      <c r="TNI36" s="155"/>
      <c r="TNJ36" s="153"/>
      <c r="TNK36" s="155"/>
      <c r="TNL36" s="18"/>
      <c r="TNM36" s="153"/>
      <c r="TNN36" s="155"/>
      <c r="TNO36" s="155"/>
      <c r="TNP36" s="153"/>
      <c r="TNQ36" s="155"/>
      <c r="TNR36" s="18"/>
      <c r="TNS36" s="153"/>
      <c r="TNT36" s="155"/>
      <c r="TNU36" s="155"/>
      <c r="TNV36" s="153"/>
      <c r="TNW36" s="155"/>
      <c r="TNX36" s="18"/>
      <c r="TNY36" s="153"/>
      <c r="TNZ36" s="155"/>
      <c r="TOA36" s="155"/>
      <c r="TOB36" s="153"/>
      <c r="TOC36" s="155"/>
      <c r="TOD36" s="18"/>
      <c r="TOE36" s="153"/>
      <c r="TOF36" s="155"/>
      <c r="TOG36" s="155"/>
      <c r="TOH36" s="153"/>
      <c r="TOI36" s="155"/>
      <c r="TOJ36" s="18"/>
      <c r="TOK36" s="153"/>
      <c r="TOL36" s="155"/>
      <c r="TOM36" s="155"/>
      <c r="TON36" s="153"/>
      <c r="TOO36" s="155"/>
      <c r="TOP36" s="18"/>
      <c r="TOQ36" s="153"/>
      <c r="TOR36" s="155"/>
      <c r="TOS36" s="155"/>
      <c r="TOT36" s="153"/>
      <c r="TOU36" s="155"/>
      <c r="TOV36" s="18"/>
      <c r="TOW36" s="153"/>
      <c r="TOX36" s="155"/>
      <c r="TOY36" s="155"/>
      <c r="TOZ36" s="153"/>
      <c r="TPA36" s="155"/>
      <c r="TPB36" s="18"/>
      <c r="TPC36" s="153"/>
      <c r="TPD36" s="155"/>
      <c r="TPE36" s="155"/>
      <c r="TPF36" s="153"/>
      <c r="TPG36" s="155"/>
      <c r="TPH36" s="18"/>
      <c r="TPI36" s="153"/>
      <c r="TPJ36" s="155"/>
      <c r="TPK36" s="155"/>
      <c r="TPL36" s="153"/>
      <c r="TPM36" s="155"/>
      <c r="TPN36" s="18"/>
      <c r="TPO36" s="153"/>
      <c r="TPP36" s="155"/>
      <c r="TPQ36" s="155"/>
      <c r="TPR36" s="153"/>
      <c r="TPS36" s="155"/>
      <c r="TPT36" s="18"/>
      <c r="TPU36" s="153"/>
      <c r="TPV36" s="155"/>
      <c r="TPW36" s="155"/>
      <c r="TPX36" s="153"/>
      <c r="TPY36" s="155"/>
      <c r="TPZ36" s="18"/>
      <c r="TQA36" s="153"/>
      <c r="TQB36" s="155"/>
      <c r="TQC36" s="155"/>
      <c r="TQD36" s="153"/>
      <c r="TQE36" s="155"/>
      <c r="TQF36" s="18"/>
      <c r="TQG36" s="153"/>
      <c r="TQH36" s="155"/>
      <c r="TQI36" s="155"/>
      <c r="TQJ36" s="153"/>
      <c r="TQK36" s="155"/>
      <c r="TQL36" s="18"/>
      <c r="TQM36" s="153"/>
      <c r="TQN36" s="155"/>
      <c r="TQO36" s="155"/>
      <c r="TQP36" s="153"/>
      <c r="TQQ36" s="155"/>
      <c r="TQR36" s="18"/>
      <c r="TQS36" s="153"/>
      <c r="TQT36" s="155"/>
      <c r="TQU36" s="155"/>
      <c r="TQV36" s="153"/>
      <c r="TQW36" s="155"/>
      <c r="TQX36" s="18"/>
      <c r="TQY36" s="153"/>
      <c r="TQZ36" s="155"/>
      <c r="TRA36" s="155"/>
      <c r="TRB36" s="153"/>
      <c r="TRC36" s="155"/>
      <c r="TRD36" s="18"/>
      <c r="TRE36" s="153"/>
      <c r="TRF36" s="155"/>
      <c r="TRG36" s="155"/>
      <c r="TRH36" s="153"/>
      <c r="TRI36" s="155"/>
      <c r="TRJ36" s="18"/>
      <c r="TRK36" s="153"/>
      <c r="TRL36" s="155"/>
      <c r="TRM36" s="155"/>
      <c r="TRN36" s="153"/>
      <c r="TRO36" s="155"/>
      <c r="TRP36" s="18"/>
      <c r="TRQ36" s="153"/>
      <c r="TRR36" s="155"/>
      <c r="TRS36" s="155"/>
      <c r="TRT36" s="153"/>
      <c r="TRU36" s="155"/>
      <c r="TRV36" s="18"/>
      <c r="TRW36" s="153"/>
      <c r="TRX36" s="155"/>
      <c r="TRY36" s="155"/>
      <c r="TRZ36" s="153"/>
      <c r="TSA36" s="155"/>
      <c r="TSB36" s="18"/>
      <c r="TSC36" s="153"/>
      <c r="TSD36" s="155"/>
      <c r="TSE36" s="155"/>
      <c r="TSF36" s="153"/>
      <c r="TSG36" s="155"/>
      <c r="TSH36" s="18"/>
      <c r="TSI36" s="153"/>
      <c r="TSJ36" s="155"/>
      <c r="TSK36" s="155"/>
      <c r="TSL36" s="153"/>
      <c r="TSM36" s="155"/>
      <c r="TSN36" s="18"/>
      <c r="TSO36" s="153"/>
      <c r="TSP36" s="155"/>
      <c r="TSQ36" s="155"/>
      <c r="TSR36" s="153"/>
      <c r="TSS36" s="155"/>
      <c r="TST36" s="18"/>
      <c r="TSU36" s="153"/>
      <c r="TSV36" s="155"/>
      <c r="TSW36" s="155"/>
      <c r="TSX36" s="153"/>
      <c r="TSY36" s="155"/>
      <c r="TSZ36" s="18"/>
      <c r="TTA36" s="153"/>
      <c r="TTB36" s="155"/>
      <c r="TTC36" s="155"/>
      <c r="TTD36" s="153"/>
      <c r="TTE36" s="155"/>
      <c r="TTF36" s="18"/>
      <c r="TTG36" s="153"/>
      <c r="TTH36" s="155"/>
      <c r="TTI36" s="155"/>
      <c r="TTJ36" s="153"/>
      <c r="TTK36" s="155"/>
      <c r="TTL36" s="18"/>
      <c r="TTM36" s="153"/>
      <c r="TTN36" s="155"/>
      <c r="TTO36" s="155"/>
      <c r="TTP36" s="153"/>
      <c r="TTQ36" s="155"/>
      <c r="TTR36" s="18"/>
      <c r="TTS36" s="153"/>
      <c r="TTT36" s="155"/>
      <c r="TTU36" s="155"/>
      <c r="TTV36" s="153"/>
      <c r="TTW36" s="155"/>
      <c r="TTX36" s="18"/>
      <c r="TTY36" s="153"/>
      <c r="TTZ36" s="155"/>
      <c r="TUA36" s="155"/>
      <c r="TUB36" s="153"/>
      <c r="TUC36" s="155"/>
      <c r="TUD36" s="18"/>
      <c r="TUE36" s="153"/>
      <c r="TUF36" s="155"/>
      <c r="TUG36" s="155"/>
      <c r="TUH36" s="153"/>
      <c r="TUI36" s="155"/>
      <c r="TUJ36" s="18"/>
      <c r="TUK36" s="153"/>
      <c r="TUL36" s="155"/>
      <c r="TUM36" s="155"/>
      <c r="TUN36" s="153"/>
      <c r="TUO36" s="155"/>
      <c r="TUP36" s="18"/>
      <c r="TUQ36" s="153"/>
      <c r="TUR36" s="155"/>
      <c r="TUS36" s="155"/>
      <c r="TUT36" s="153"/>
      <c r="TUU36" s="155"/>
      <c r="TUV36" s="18"/>
      <c r="TUW36" s="153"/>
      <c r="TUX36" s="155"/>
      <c r="TUY36" s="155"/>
      <c r="TUZ36" s="153"/>
      <c r="TVA36" s="155"/>
      <c r="TVB36" s="18"/>
      <c r="TVC36" s="153"/>
      <c r="TVD36" s="155"/>
      <c r="TVE36" s="155"/>
      <c r="TVF36" s="153"/>
      <c r="TVG36" s="155"/>
      <c r="TVH36" s="18"/>
      <c r="TVI36" s="153"/>
      <c r="TVJ36" s="155"/>
      <c r="TVK36" s="155"/>
      <c r="TVL36" s="153"/>
      <c r="TVM36" s="155"/>
      <c r="TVN36" s="18"/>
      <c r="TVO36" s="153"/>
      <c r="TVP36" s="155"/>
      <c r="TVQ36" s="155"/>
      <c r="TVR36" s="153"/>
      <c r="TVS36" s="155"/>
      <c r="TVT36" s="18"/>
      <c r="TVU36" s="153"/>
      <c r="TVV36" s="155"/>
      <c r="TVW36" s="155"/>
      <c r="TVX36" s="153"/>
      <c r="TVY36" s="155"/>
      <c r="TVZ36" s="18"/>
      <c r="TWA36" s="153"/>
      <c r="TWB36" s="155"/>
      <c r="TWC36" s="155"/>
      <c r="TWD36" s="153"/>
      <c r="TWE36" s="155"/>
      <c r="TWF36" s="18"/>
      <c r="TWG36" s="153"/>
      <c r="TWH36" s="155"/>
      <c r="TWI36" s="155"/>
      <c r="TWJ36" s="153"/>
      <c r="TWK36" s="155"/>
      <c r="TWL36" s="18"/>
      <c r="TWM36" s="153"/>
      <c r="TWN36" s="155"/>
      <c r="TWO36" s="155"/>
      <c r="TWP36" s="153"/>
      <c r="TWQ36" s="155"/>
      <c r="TWR36" s="18"/>
      <c r="TWS36" s="153"/>
      <c r="TWT36" s="155"/>
      <c r="TWU36" s="155"/>
      <c r="TWV36" s="153"/>
      <c r="TWW36" s="155"/>
      <c r="TWX36" s="18"/>
      <c r="TWY36" s="153"/>
      <c r="TWZ36" s="155"/>
      <c r="TXA36" s="155"/>
      <c r="TXB36" s="153"/>
      <c r="TXC36" s="155"/>
      <c r="TXD36" s="18"/>
      <c r="TXE36" s="153"/>
      <c r="TXF36" s="155"/>
      <c r="TXG36" s="155"/>
      <c r="TXH36" s="153"/>
      <c r="TXI36" s="155"/>
      <c r="TXJ36" s="18"/>
      <c r="TXK36" s="153"/>
      <c r="TXL36" s="155"/>
      <c r="TXM36" s="155"/>
      <c r="TXN36" s="153"/>
      <c r="TXO36" s="155"/>
      <c r="TXP36" s="18"/>
      <c r="TXQ36" s="153"/>
      <c r="TXR36" s="155"/>
      <c r="TXS36" s="155"/>
      <c r="TXT36" s="153"/>
      <c r="TXU36" s="155"/>
      <c r="TXV36" s="18"/>
      <c r="TXW36" s="153"/>
      <c r="TXX36" s="155"/>
      <c r="TXY36" s="155"/>
      <c r="TXZ36" s="153"/>
      <c r="TYA36" s="155"/>
      <c r="TYB36" s="18"/>
      <c r="TYC36" s="153"/>
      <c r="TYD36" s="155"/>
      <c r="TYE36" s="155"/>
      <c r="TYF36" s="153"/>
      <c r="TYG36" s="155"/>
      <c r="TYH36" s="18"/>
      <c r="TYI36" s="153"/>
      <c r="TYJ36" s="155"/>
      <c r="TYK36" s="155"/>
      <c r="TYL36" s="153"/>
      <c r="TYM36" s="155"/>
      <c r="TYN36" s="18"/>
      <c r="TYO36" s="153"/>
      <c r="TYP36" s="155"/>
      <c r="TYQ36" s="155"/>
      <c r="TYR36" s="153"/>
      <c r="TYS36" s="155"/>
      <c r="TYT36" s="18"/>
      <c r="TYU36" s="153"/>
      <c r="TYV36" s="155"/>
      <c r="TYW36" s="155"/>
      <c r="TYX36" s="153"/>
      <c r="TYY36" s="155"/>
      <c r="TYZ36" s="18"/>
      <c r="TZA36" s="153"/>
      <c r="TZB36" s="155"/>
      <c r="TZC36" s="155"/>
      <c r="TZD36" s="153"/>
      <c r="TZE36" s="155"/>
      <c r="TZF36" s="18"/>
      <c r="TZG36" s="153"/>
      <c r="TZH36" s="155"/>
      <c r="TZI36" s="155"/>
      <c r="TZJ36" s="153"/>
      <c r="TZK36" s="155"/>
      <c r="TZL36" s="18"/>
      <c r="TZM36" s="153"/>
      <c r="TZN36" s="155"/>
      <c r="TZO36" s="155"/>
      <c r="TZP36" s="153"/>
      <c r="TZQ36" s="155"/>
      <c r="TZR36" s="18"/>
      <c r="TZS36" s="153"/>
      <c r="TZT36" s="155"/>
      <c r="TZU36" s="155"/>
      <c r="TZV36" s="153"/>
      <c r="TZW36" s="155"/>
      <c r="TZX36" s="18"/>
      <c r="TZY36" s="153"/>
      <c r="TZZ36" s="155"/>
      <c r="UAA36" s="155"/>
      <c r="UAB36" s="153"/>
      <c r="UAC36" s="155"/>
      <c r="UAD36" s="18"/>
      <c r="UAE36" s="153"/>
      <c r="UAF36" s="155"/>
      <c r="UAG36" s="155"/>
      <c r="UAH36" s="153"/>
      <c r="UAI36" s="155"/>
      <c r="UAJ36" s="18"/>
      <c r="UAK36" s="153"/>
      <c r="UAL36" s="155"/>
      <c r="UAM36" s="155"/>
      <c r="UAN36" s="153"/>
      <c r="UAO36" s="155"/>
      <c r="UAP36" s="18"/>
      <c r="UAQ36" s="153"/>
      <c r="UAR36" s="155"/>
      <c r="UAS36" s="155"/>
      <c r="UAT36" s="153"/>
      <c r="UAU36" s="155"/>
      <c r="UAV36" s="18"/>
      <c r="UAW36" s="153"/>
      <c r="UAX36" s="155"/>
      <c r="UAY36" s="155"/>
      <c r="UAZ36" s="153"/>
      <c r="UBA36" s="155"/>
      <c r="UBB36" s="18"/>
      <c r="UBC36" s="153"/>
      <c r="UBD36" s="155"/>
      <c r="UBE36" s="155"/>
      <c r="UBF36" s="153"/>
      <c r="UBG36" s="155"/>
      <c r="UBH36" s="18"/>
      <c r="UBI36" s="153"/>
      <c r="UBJ36" s="155"/>
      <c r="UBK36" s="155"/>
      <c r="UBL36" s="153"/>
      <c r="UBM36" s="155"/>
      <c r="UBN36" s="18"/>
      <c r="UBO36" s="153"/>
      <c r="UBP36" s="155"/>
      <c r="UBQ36" s="155"/>
      <c r="UBR36" s="153"/>
      <c r="UBS36" s="155"/>
      <c r="UBT36" s="18"/>
      <c r="UBU36" s="153"/>
      <c r="UBV36" s="155"/>
      <c r="UBW36" s="155"/>
      <c r="UBX36" s="153"/>
      <c r="UBY36" s="155"/>
      <c r="UBZ36" s="18"/>
      <c r="UCA36" s="153"/>
      <c r="UCB36" s="155"/>
      <c r="UCC36" s="155"/>
      <c r="UCD36" s="153"/>
      <c r="UCE36" s="155"/>
      <c r="UCF36" s="18"/>
      <c r="UCG36" s="153"/>
      <c r="UCH36" s="155"/>
      <c r="UCI36" s="155"/>
      <c r="UCJ36" s="153"/>
      <c r="UCK36" s="155"/>
      <c r="UCL36" s="18"/>
      <c r="UCM36" s="153"/>
      <c r="UCN36" s="155"/>
      <c r="UCO36" s="155"/>
      <c r="UCP36" s="153"/>
      <c r="UCQ36" s="155"/>
      <c r="UCR36" s="18"/>
      <c r="UCS36" s="153"/>
      <c r="UCT36" s="155"/>
      <c r="UCU36" s="155"/>
      <c r="UCV36" s="153"/>
      <c r="UCW36" s="155"/>
      <c r="UCX36" s="18"/>
      <c r="UCY36" s="153"/>
      <c r="UCZ36" s="155"/>
      <c r="UDA36" s="155"/>
      <c r="UDB36" s="153"/>
      <c r="UDC36" s="155"/>
      <c r="UDD36" s="18"/>
      <c r="UDE36" s="153"/>
      <c r="UDF36" s="155"/>
      <c r="UDG36" s="155"/>
      <c r="UDH36" s="153"/>
      <c r="UDI36" s="155"/>
      <c r="UDJ36" s="18"/>
      <c r="UDK36" s="153"/>
      <c r="UDL36" s="155"/>
      <c r="UDM36" s="155"/>
      <c r="UDN36" s="153"/>
      <c r="UDO36" s="155"/>
      <c r="UDP36" s="18"/>
      <c r="UDQ36" s="153"/>
      <c r="UDR36" s="155"/>
      <c r="UDS36" s="155"/>
      <c r="UDT36" s="153"/>
      <c r="UDU36" s="155"/>
      <c r="UDV36" s="18"/>
      <c r="UDW36" s="153"/>
      <c r="UDX36" s="155"/>
      <c r="UDY36" s="155"/>
      <c r="UDZ36" s="153"/>
      <c r="UEA36" s="155"/>
      <c r="UEB36" s="18"/>
      <c r="UEC36" s="153"/>
      <c r="UED36" s="155"/>
      <c r="UEE36" s="155"/>
      <c r="UEF36" s="153"/>
      <c r="UEG36" s="155"/>
      <c r="UEH36" s="18"/>
      <c r="UEI36" s="153"/>
      <c r="UEJ36" s="155"/>
      <c r="UEK36" s="155"/>
      <c r="UEL36" s="153"/>
      <c r="UEM36" s="155"/>
      <c r="UEN36" s="18"/>
      <c r="UEO36" s="153"/>
      <c r="UEP36" s="155"/>
      <c r="UEQ36" s="155"/>
      <c r="UER36" s="153"/>
      <c r="UES36" s="155"/>
      <c r="UET36" s="18"/>
      <c r="UEU36" s="153"/>
      <c r="UEV36" s="155"/>
      <c r="UEW36" s="155"/>
      <c r="UEX36" s="153"/>
      <c r="UEY36" s="155"/>
      <c r="UEZ36" s="18"/>
      <c r="UFA36" s="153"/>
      <c r="UFB36" s="155"/>
      <c r="UFC36" s="155"/>
      <c r="UFD36" s="153"/>
      <c r="UFE36" s="155"/>
      <c r="UFF36" s="18"/>
      <c r="UFG36" s="153"/>
      <c r="UFH36" s="155"/>
      <c r="UFI36" s="155"/>
      <c r="UFJ36" s="153"/>
      <c r="UFK36" s="155"/>
      <c r="UFL36" s="18"/>
      <c r="UFM36" s="153"/>
      <c r="UFN36" s="155"/>
      <c r="UFO36" s="155"/>
      <c r="UFP36" s="153"/>
      <c r="UFQ36" s="155"/>
      <c r="UFR36" s="18"/>
      <c r="UFS36" s="153"/>
      <c r="UFT36" s="155"/>
      <c r="UFU36" s="155"/>
      <c r="UFV36" s="153"/>
      <c r="UFW36" s="155"/>
      <c r="UFX36" s="18"/>
      <c r="UFY36" s="153"/>
      <c r="UFZ36" s="155"/>
      <c r="UGA36" s="155"/>
      <c r="UGB36" s="153"/>
      <c r="UGC36" s="155"/>
      <c r="UGD36" s="18"/>
      <c r="UGE36" s="153"/>
      <c r="UGF36" s="155"/>
      <c r="UGG36" s="155"/>
      <c r="UGH36" s="153"/>
      <c r="UGI36" s="155"/>
      <c r="UGJ36" s="18"/>
      <c r="UGK36" s="153"/>
      <c r="UGL36" s="155"/>
      <c r="UGM36" s="155"/>
      <c r="UGN36" s="153"/>
      <c r="UGO36" s="155"/>
      <c r="UGP36" s="18"/>
      <c r="UGQ36" s="153"/>
      <c r="UGR36" s="155"/>
      <c r="UGS36" s="155"/>
      <c r="UGT36" s="153"/>
      <c r="UGU36" s="155"/>
      <c r="UGV36" s="18"/>
      <c r="UGW36" s="153"/>
      <c r="UGX36" s="155"/>
      <c r="UGY36" s="155"/>
      <c r="UGZ36" s="153"/>
      <c r="UHA36" s="155"/>
      <c r="UHB36" s="18"/>
      <c r="UHC36" s="153"/>
      <c r="UHD36" s="155"/>
      <c r="UHE36" s="155"/>
      <c r="UHF36" s="153"/>
      <c r="UHG36" s="155"/>
      <c r="UHH36" s="18"/>
      <c r="UHI36" s="153"/>
      <c r="UHJ36" s="155"/>
      <c r="UHK36" s="155"/>
      <c r="UHL36" s="153"/>
      <c r="UHM36" s="155"/>
      <c r="UHN36" s="18"/>
      <c r="UHO36" s="153"/>
      <c r="UHP36" s="155"/>
      <c r="UHQ36" s="155"/>
      <c r="UHR36" s="153"/>
      <c r="UHS36" s="155"/>
      <c r="UHT36" s="18"/>
      <c r="UHU36" s="153"/>
      <c r="UHV36" s="155"/>
      <c r="UHW36" s="155"/>
      <c r="UHX36" s="153"/>
      <c r="UHY36" s="155"/>
      <c r="UHZ36" s="18"/>
      <c r="UIA36" s="153"/>
      <c r="UIB36" s="155"/>
      <c r="UIC36" s="155"/>
      <c r="UID36" s="153"/>
      <c r="UIE36" s="155"/>
      <c r="UIF36" s="18"/>
      <c r="UIG36" s="153"/>
      <c r="UIH36" s="155"/>
      <c r="UII36" s="155"/>
      <c r="UIJ36" s="153"/>
      <c r="UIK36" s="155"/>
      <c r="UIL36" s="18"/>
      <c r="UIM36" s="153"/>
      <c r="UIN36" s="155"/>
      <c r="UIO36" s="155"/>
      <c r="UIP36" s="153"/>
      <c r="UIQ36" s="155"/>
      <c r="UIR36" s="18"/>
      <c r="UIS36" s="153"/>
      <c r="UIT36" s="155"/>
      <c r="UIU36" s="155"/>
      <c r="UIV36" s="153"/>
      <c r="UIW36" s="155"/>
      <c r="UIX36" s="18"/>
      <c r="UIY36" s="153"/>
      <c r="UIZ36" s="155"/>
      <c r="UJA36" s="155"/>
      <c r="UJB36" s="153"/>
      <c r="UJC36" s="155"/>
      <c r="UJD36" s="18"/>
      <c r="UJE36" s="153"/>
      <c r="UJF36" s="155"/>
      <c r="UJG36" s="155"/>
      <c r="UJH36" s="153"/>
      <c r="UJI36" s="155"/>
      <c r="UJJ36" s="18"/>
      <c r="UJK36" s="153"/>
      <c r="UJL36" s="155"/>
      <c r="UJM36" s="155"/>
      <c r="UJN36" s="153"/>
      <c r="UJO36" s="155"/>
      <c r="UJP36" s="18"/>
      <c r="UJQ36" s="153"/>
      <c r="UJR36" s="155"/>
      <c r="UJS36" s="155"/>
      <c r="UJT36" s="153"/>
      <c r="UJU36" s="155"/>
      <c r="UJV36" s="18"/>
      <c r="UJW36" s="153"/>
      <c r="UJX36" s="155"/>
      <c r="UJY36" s="155"/>
      <c r="UJZ36" s="153"/>
      <c r="UKA36" s="155"/>
      <c r="UKB36" s="18"/>
      <c r="UKC36" s="153"/>
      <c r="UKD36" s="155"/>
      <c r="UKE36" s="155"/>
      <c r="UKF36" s="153"/>
      <c r="UKG36" s="155"/>
      <c r="UKH36" s="18"/>
      <c r="UKI36" s="153"/>
      <c r="UKJ36" s="155"/>
      <c r="UKK36" s="155"/>
      <c r="UKL36" s="153"/>
      <c r="UKM36" s="155"/>
      <c r="UKN36" s="18"/>
      <c r="UKO36" s="153"/>
      <c r="UKP36" s="155"/>
      <c r="UKQ36" s="155"/>
      <c r="UKR36" s="153"/>
      <c r="UKS36" s="155"/>
      <c r="UKT36" s="18"/>
      <c r="UKU36" s="153"/>
      <c r="UKV36" s="155"/>
      <c r="UKW36" s="155"/>
      <c r="UKX36" s="153"/>
      <c r="UKY36" s="155"/>
      <c r="UKZ36" s="18"/>
      <c r="ULA36" s="153"/>
      <c r="ULB36" s="155"/>
      <c r="ULC36" s="155"/>
      <c r="ULD36" s="153"/>
      <c r="ULE36" s="155"/>
      <c r="ULF36" s="18"/>
      <c r="ULG36" s="153"/>
      <c r="ULH36" s="155"/>
      <c r="ULI36" s="155"/>
      <c r="ULJ36" s="153"/>
      <c r="ULK36" s="155"/>
      <c r="ULL36" s="18"/>
      <c r="ULM36" s="153"/>
      <c r="ULN36" s="155"/>
      <c r="ULO36" s="155"/>
      <c r="ULP36" s="153"/>
      <c r="ULQ36" s="155"/>
      <c r="ULR36" s="18"/>
      <c r="ULS36" s="153"/>
      <c r="ULT36" s="155"/>
      <c r="ULU36" s="155"/>
      <c r="ULV36" s="153"/>
      <c r="ULW36" s="155"/>
      <c r="ULX36" s="18"/>
      <c r="ULY36" s="153"/>
      <c r="ULZ36" s="155"/>
      <c r="UMA36" s="155"/>
      <c r="UMB36" s="153"/>
      <c r="UMC36" s="155"/>
      <c r="UMD36" s="18"/>
      <c r="UME36" s="153"/>
      <c r="UMF36" s="155"/>
      <c r="UMG36" s="155"/>
      <c r="UMH36" s="153"/>
      <c r="UMI36" s="155"/>
      <c r="UMJ36" s="18"/>
      <c r="UMK36" s="153"/>
      <c r="UML36" s="155"/>
      <c r="UMM36" s="155"/>
      <c r="UMN36" s="153"/>
      <c r="UMO36" s="155"/>
      <c r="UMP36" s="18"/>
      <c r="UMQ36" s="153"/>
      <c r="UMR36" s="155"/>
      <c r="UMS36" s="155"/>
      <c r="UMT36" s="153"/>
      <c r="UMU36" s="155"/>
      <c r="UMV36" s="18"/>
      <c r="UMW36" s="153"/>
      <c r="UMX36" s="155"/>
      <c r="UMY36" s="155"/>
      <c r="UMZ36" s="153"/>
      <c r="UNA36" s="155"/>
      <c r="UNB36" s="18"/>
      <c r="UNC36" s="153"/>
      <c r="UND36" s="155"/>
      <c r="UNE36" s="155"/>
      <c r="UNF36" s="153"/>
      <c r="UNG36" s="155"/>
      <c r="UNH36" s="18"/>
      <c r="UNI36" s="153"/>
      <c r="UNJ36" s="155"/>
      <c r="UNK36" s="155"/>
      <c r="UNL36" s="153"/>
      <c r="UNM36" s="155"/>
      <c r="UNN36" s="18"/>
      <c r="UNO36" s="153"/>
      <c r="UNP36" s="155"/>
      <c r="UNQ36" s="155"/>
      <c r="UNR36" s="153"/>
      <c r="UNS36" s="155"/>
      <c r="UNT36" s="18"/>
      <c r="UNU36" s="153"/>
      <c r="UNV36" s="155"/>
      <c r="UNW36" s="155"/>
      <c r="UNX36" s="153"/>
      <c r="UNY36" s="155"/>
      <c r="UNZ36" s="18"/>
      <c r="UOA36" s="153"/>
      <c r="UOB36" s="155"/>
      <c r="UOC36" s="155"/>
      <c r="UOD36" s="153"/>
      <c r="UOE36" s="155"/>
      <c r="UOF36" s="18"/>
      <c r="UOG36" s="153"/>
      <c r="UOH36" s="155"/>
      <c r="UOI36" s="155"/>
      <c r="UOJ36" s="153"/>
      <c r="UOK36" s="155"/>
      <c r="UOL36" s="18"/>
      <c r="UOM36" s="153"/>
      <c r="UON36" s="155"/>
      <c r="UOO36" s="155"/>
      <c r="UOP36" s="153"/>
      <c r="UOQ36" s="155"/>
      <c r="UOR36" s="18"/>
      <c r="UOS36" s="153"/>
      <c r="UOT36" s="155"/>
      <c r="UOU36" s="155"/>
      <c r="UOV36" s="153"/>
      <c r="UOW36" s="155"/>
      <c r="UOX36" s="18"/>
      <c r="UOY36" s="153"/>
      <c r="UOZ36" s="155"/>
      <c r="UPA36" s="155"/>
      <c r="UPB36" s="153"/>
      <c r="UPC36" s="155"/>
      <c r="UPD36" s="18"/>
      <c r="UPE36" s="153"/>
      <c r="UPF36" s="155"/>
      <c r="UPG36" s="155"/>
      <c r="UPH36" s="153"/>
      <c r="UPI36" s="155"/>
      <c r="UPJ36" s="18"/>
      <c r="UPK36" s="153"/>
      <c r="UPL36" s="155"/>
      <c r="UPM36" s="155"/>
      <c r="UPN36" s="153"/>
      <c r="UPO36" s="155"/>
      <c r="UPP36" s="18"/>
      <c r="UPQ36" s="153"/>
      <c r="UPR36" s="155"/>
      <c r="UPS36" s="155"/>
      <c r="UPT36" s="153"/>
      <c r="UPU36" s="155"/>
      <c r="UPV36" s="18"/>
      <c r="UPW36" s="153"/>
      <c r="UPX36" s="155"/>
      <c r="UPY36" s="155"/>
      <c r="UPZ36" s="153"/>
      <c r="UQA36" s="155"/>
      <c r="UQB36" s="18"/>
      <c r="UQC36" s="153"/>
      <c r="UQD36" s="155"/>
      <c r="UQE36" s="155"/>
      <c r="UQF36" s="153"/>
      <c r="UQG36" s="155"/>
      <c r="UQH36" s="18"/>
      <c r="UQI36" s="153"/>
      <c r="UQJ36" s="155"/>
      <c r="UQK36" s="155"/>
      <c r="UQL36" s="153"/>
      <c r="UQM36" s="155"/>
      <c r="UQN36" s="18"/>
      <c r="UQO36" s="153"/>
      <c r="UQP36" s="155"/>
      <c r="UQQ36" s="155"/>
      <c r="UQR36" s="153"/>
      <c r="UQS36" s="155"/>
      <c r="UQT36" s="18"/>
      <c r="UQU36" s="153"/>
      <c r="UQV36" s="155"/>
      <c r="UQW36" s="155"/>
      <c r="UQX36" s="153"/>
      <c r="UQY36" s="155"/>
      <c r="UQZ36" s="18"/>
      <c r="URA36" s="153"/>
      <c r="URB36" s="155"/>
      <c r="URC36" s="155"/>
      <c r="URD36" s="153"/>
      <c r="URE36" s="155"/>
      <c r="URF36" s="18"/>
      <c r="URG36" s="153"/>
      <c r="URH36" s="155"/>
      <c r="URI36" s="155"/>
      <c r="URJ36" s="153"/>
      <c r="URK36" s="155"/>
      <c r="URL36" s="18"/>
      <c r="URM36" s="153"/>
      <c r="URN36" s="155"/>
      <c r="URO36" s="155"/>
      <c r="URP36" s="153"/>
      <c r="URQ36" s="155"/>
      <c r="URR36" s="18"/>
      <c r="URS36" s="153"/>
      <c r="URT36" s="155"/>
      <c r="URU36" s="155"/>
      <c r="URV36" s="153"/>
      <c r="URW36" s="155"/>
      <c r="URX36" s="18"/>
      <c r="URY36" s="153"/>
      <c r="URZ36" s="155"/>
      <c r="USA36" s="155"/>
      <c r="USB36" s="153"/>
      <c r="USC36" s="155"/>
      <c r="USD36" s="18"/>
      <c r="USE36" s="153"/>
      <c r="USF36" s="155"/>
      <c r="USG36" s="155"/>
      <c r="USH36" s="153"/>
      <c r="USI36" s="155"/>
      <c r="USJ36" s="18"/>
      <c r="USK36" s="153"/>
      <c r="USL36" s="155"/>
      <c r="USM36" s="155"/>
      <c r="USN36" s="153"/>
      <c r="USO36" s="155"/>
      <c r="USP36" s="18"/>
      <c r="USQ36" s="153"/>
      <c r="USR36" s="155"/>
      <c r="USS36" s="155"/>
      <c r="UST36" s="153"/>
      <c r="USU36" s="155"/>
      <c r="USV36" s="18"/>
      <c r="USW36" s="153"/>
      <c r="USX36" s="155"/>
      <c r="USY36" s="155"/>
      <c r="USZ36" s="153"/>
      <c r="UTA36" s="155"/>
      <c r="UTB36" s="18"/>
      <c r="UTC36" s="153"/>
      <c r="UTD36" s="155"/>
      <c r="UTE36" s="155"/>
      <c r="UTF36" s="153"/>
      <c r="UTG36" s="155"/>
      <c r="UTH36" s="18"/>
      <c r="UTI36" s="153"/>
      <c r="UTJ36" s="155"/>
      <c r="UTK36" s="155"/>
      <c r="UTL36" s="153"/>
      <c r="UTM36" s="155"/>
      <c r="UTN36" s="18"/>
      <c r="UTO36" s="153"/>
      <c r="UTP36" s="155"/>
      <c r="UTQ36" s="155"/>
      <c r="UTR36" s="153"/>
      <c r="UTS36" s="155"/>
      <c r="UTT36" s="18"/>
      <c r="UTU36" s="153"/>
      <c r="UTV36" s="155"/>
      <c r="UTW36" s="155"/>
      <c r="UTX36" s="153"/>
      <c r="UTY36" s="155"/>
      <c r="UTZ36" s="18"/>
      <c r="UUA36" s="153"/>
      <c r="UUB36" s="155"/>
      <c r="UUC36" s="155"/>
      <c r="UUD36" s="153"/>
      <c r="UUE36" s="155"/>
      <c r="UUF36" s="18"/>
      <c r="UUG36" s="153"/>
      <c r="UUH36" s="155"/>
      <c r="UUI36" s="155"/>
      <c r="UUJ36" s="153"/>
      <c r="UUK36" s="155"/>
      <c r="UUL36" s="18"/>
      <c r="UUM36" s="153"/>
      <c r="UUN36" s="155"/>
      <c r="UUO36" s="155"/>
      <c r="UUP36" s="153"/>
      <c r="UUQ36" s="155"/>
      <c r="UUR36" s="18"/>
      <c r="UUS36" s="153"/>
      <c r="UUT36" s="155"/>
      <c r="UUU36" s="155"/>
      <c r="UUV36" s="153"/>
      <c r="UUW36" s="155"/>
      <c r="UUX36" s="18"/>
      <c r="UUY36" s="153"/>
      <c r="UUZ36" s="155"/>
      <c r="UVA36" s="155"/>
      <c r="UVB36" s="153"/>
      <c r="UVC36" s="155"/>
      <c r="UVD36" s="18"/>
      <c r="UVE36" s="153"/>
      <c r="UVF36" s="155"/>
      <c r="UVG36" s="155"/>
      <c r="UVH36" s="153"/>
      <c r="UVI36" s="155"/>
      <c r="UVJ36" s="18"/>
      <c r="UVK36" s="153"/>
      <c r="UVL36" s="155"/>
      <c r="UVM36" s="155"/>
      <c r="UVN36" s="153"/>
      <c r="UVO36" s="155"/>
      <c r="UVP36" s="18"/>
      <c r="UVQ36" s="153"/>
      <c r="UVR36" s="155"/>
      <c r="UVS36" s="155"/>
      <c r="UVT36" s="153"/>
      <c r="UVU36" s="155"/>
      <c r="UVV36" s="18"/>
      <c r="UVW36" s="153"/>
      <c r="UVX36" s="155"/>
      <c r="UVY36" s="155"/>
      <c r="UVZ36" s="153"/>
      <c r="UWA36" s="155"/>
      <c r="UWB36" s="18"/>
      <c r="UWC36" s="153"/>
      <c r="UWD36" s="155"/>
      <c r="UWE36" s="155"/>
      <c r="UWF36" s="153"/>
      <c r="UWG36" s="155"/>
      <c r="UWH36" s="18"/>
      <c r="UWI36" s="153"/>
      <c r="UWJ36" s="155"/>
      <c r="UWK36" s="155"/>
      <c r="UWL36" s="153"/>
      <c r="UWM36" s="155"/>
      <c r="UWN36" s="18"/>
      <c r="UWO36" s="153"/>
      <c r="UWP36" s="155"/>
      <c r="UWQ36" s="155"/>
      <c r="UWR36" s="153"/>
      <c r="UWS36" s="155"/>
      <c r="UWT36" s="18"/>
      <c r="UWU36" s="153"/>
      <c r="UWV36" s="155"/>
      <c r="UWW36" s="155"/>
      <c r="UWX36" s="153"/>
      <c r="UWY36" s="155"/>
      <c r="UWZ36" s="18"/>
      <c r="UXA36" s="153"/>
      <c r="UXB36" s="155"/>
      <c r="UXC36" s="155"/>
      <c r="UXD36" s="153"/>
      <c r="UXE36" s="155"/>
      <c r="UXF36" s="18"/>
      <c r="UXG36" s="153"/>
      <c r="UXH36" s="155"/>
      <c r="UXI36" s="155"/>
      <c r="UXJ36" s="153"/>
      <c r="UXK36" s="155"/>
      <c r="UXL36" s="18"/>
      <c r="UXM36" s="153"/>
      <c r="UXN36" s="155"/>
      <c r="UXO36" s="155"/>
      <c r="UXP36" s="153"/>
      <c r="UXQ36" s="155"/>
      <c r="UXR36" s="18"/>
      <c r="UXS36" s="153"/>
      <c r="UXT36" s="155"/>
      <c r="UXU36" s="155"/>
      <c r="UXV36" s="153"/>
      <c r="UXW36" s="155"/>
      <c r="UXX36" s="18"/>
      <c r="UXY36" s="153"/>
      <c r="UXZ36" s="155"/>
      <c r="UYA36" s="155"/>
      <c r="UYB36" s="153"/>
      <c r="UYC36" s="155"/>
      <c r="UYD36" s="18"/>
      <c r="UYE36" s="153"/>
      <c r="UYF36" s="155"/>
      <c r="UYG36" s="155"/>
      <c r="UYH36" s="153"/>
      <c r="UYI36" s="155"/>
      <c r="UYJ36" s="18"/>
      <c r="UYK36" s="153"/>
      <c r="UYL36" s="155"/>
      <c r="UYM36" s="155"/>
      <c r="UYN36" s="153"/>
      <c r="UYO36" s="155"/>
      <c r="UYP36" s="18"/>
      <c r="UYQ36" s="153"/>
      <c r="UYR36" s="155"/>
      <c r="UYS36" s="155"/>
      <c r="UYT36" s="153"/>
      <c r="UYU36" s="155"/>
      <c r="UYV36" s="18"/>
      <c r="UYW36" s="153"/>
      <c r="UYX36" s="155"/>
      <c r="UYY36" s="155"/>
      <c r="UYZ36" s="153"/>
      <c r="UZA36" s="155"/>
      <c r="UZB36" s="18"/>
      <c r="UZC36" s="153"/>
      <c r="UZD36" s="155"/>
      <c r="UZE36" s="155"/>
      <c r="UZF36" s="153"/>
      <c r="UZG36" s="155"/>
      <c r="UZH36" s="18"/>
      <c r="UZI36" s="153"/>
      <c r="UZJ36" s="155"/>
      <c r="UZK36" s="155"/>
      <c r="UZL36" s="153"/>
      <c r="UZM36" s="155"/>
      <c r="UZN36" s="18"/>
      <c r="UZO36" s="153"/>
      <c r="UZP36" s="155"/>
      <c r="UZQ36" s="155"/>
      <c r="UZR36" s="153"/>
      <c r="UZS36" s="155"/>
      <c r="UZT36" s="18"/>
      <c r="UZU36" s="153"/>
      <c r="UZV36" s="155"/>
      <c r="UZW36" s="155"/>
      <c r="UZX36" s="153"/>
      <c r="UZY36" s="155"/>
      <c r="UZZ36" s="18"/>
      <c r="VAA36" s="153"/>
      <c r="VAB36" s="155"/>
      <c r="VAC36" s="155"/>
      <c r="VAD36" s="153"/>
      <c r="VAE36" s="155"/>
      <c r="VAF36" s="18"/>
      <c r="VAG36" s="153"/>
      <c r="VAH36" s="155"/>
      <c r="VAI36" s="155"/>
      <c r="VAJ36" s="153"/>
      <c r="VAK36" s="155"/>
      <c r="VAL36" s="18"/>
      <c r="VAM36" s="153"/>
      <c r="VAN36" s="155"/>
      <c r="VAO36" s="155"/>
      <c r="VAP36" s="153"/>
      <c r="VAQ36" s="155"/>
      <c r="VAR36" s="18"/>
      <c r="VAS36" s="153"/>
      <c r="VAT36" s="155"/>
      <c r="VAU36" s="155"/>
      <c r="VAV36" s="153"/>
      <c r="VAW36" s="155"/>
      <c r="VAX36" s="18"/>
      <c r="VAY36" s="153"/>
      <c r="VAZ36" s="155"/>
      <c r="VBA36" s="155"/>
      <c r="VBB36" s="153"/>
      <c r="VBC36" s="155"/>
      <c r="VBD36" s="18"/>
      <c r="VBE36" s="153"/>
      <c r="VBF36" s="155"/>
      <c r="VBG36" s="155"/>
      <c r="VBH36" s="153"/>
      <c r="VBI36" s="155"/>
      <c r="VBJ36" s="18"/>
      <c r="VBK36" s="153"/>
      <c r="VBL36" s="155"/>
      <c r="VBM36" s="155"/>
      <c r="VBN36" s="153"/>
      <c r="VBO36" s="155"/>
      <c r="VBP36" s="18"/>
      <c r="VBQ36" s="153"/>
      <c r="VBR36" s="155"/>
      <c r="VBS36" s="155"/>
      <c r="VBT36" s="153"/>
      <c r="VBU36" s="155"/>
      <c r="VBV36" s="18"/>
      <c r="VBW36" s="153"/>
      <c r="VBX36" s="155"/>
      <c r="VBY36" s="155"/>
      <c r="VBZ36" s="153"/>
      <c r="VCA36" s="155"/>
      <c r="VCB36" s="18"/>
      <c r="VCC36" s="153"/>
      <c r="VCD36" s="155"/>
      <c r="VCE36" s="155"/>
      <c r="VCF36" s="153"/>
      <c r="VCG36" s="155"/>
      <c r="VCH36" s="18"/>
      <c r="VCI36" s="153"/>
      <c r="VCJ36" s="155"/>
      <c r="VCK36" s="155"/>
      <c r="VCL36" s="153"/>
      <c r="VCM36" s="155"/>
      <c r="VCN36" s="18"/>
      <c r="VCO36" s="153"/>
      <c r="VCP36" s="155"/>
      <c r="VCQ36" s="155"/>
      <c r="VCR36" s="153"/>
      <c r="VCS36" s="155"/>
      <c r="VCT36" s="18"/>
      <c r="VCU36" s="153"/>
      <c r="VCV36" s="155"/>
      <c r="VCW36" s="155"/>
      <c r="VCX36" s="153"/>
      <c r="VCY36" s="155"/>
      <c r="VCZ36" s="18"/>
      <c r="VDA36" s="153"/>
      <c r="VDB36" s="155"/>
      <c r="VDC36" s="155"/>
      <c r="VDD36" s="153"/>
      <c r="VDE36" s="155"/>
      <c r="VDF36" s="18"/>
      <c r="VDG36" s="153"/>
      <c r="VDH36" s="155"/>
      <c r="VDI36" s="155"/>
      <c r="VDJ36" s="153"/>
      <c r="VDK36" s="155"/>
      <c r="VDL36" s="18"/>
      <c r="VDM36" s="153"/>
      <c r="VDN36" s="155"/>
      <c r="VDO36" s="155"/>
      <c r="VDP36" s="153"/>
      <c r="VDQ36" s="155"/>
      <c r="VDR36" s="18"/>
      <c r="VDS36" s="153"/>
      <c r="VDT36" s="155"/>
      <c r="VDU36" s="155"/>
      <c r="VDV36" s="153"/>
      <c r="VDW36" s="155"/>
      <c r="VDX36" s="18"/>
      <c r="VDY36" s="153"/>
      <c r="VDZ36" s="155"/>
      <c r="VEA36" s="155"/>
      <c r="VEB36" s="153"/>
      <c r="VEC36" s="155"/>
      <c r="VED36" s="18"/>
      <c r="VEE36" s="153"/>
      <c r="VEF36" s="155"/>
      <c r="VEG36" s="155"/>
      <c r="VEH36" s="153"/>
      <c r="VEI36" s="155"/>
      <c r="VEJ36" s="18"/>
      <c r="VEK36" s="153"/>
      <c r="VEL36" s="155"/>
      <c r="VEM36" s="155"/>
      <c r="VEN36" s="153"/>
      <c r="VEO36" s="155"/>
      <c r="VEP36" s="18"/>
      <c r="VEQ36" s="153"/>
      <c r="VER36" s="155"/>
      <c r="VES36" s="155"/>
      <c r="VET36" s="153"/>
      <c r="VEU36" s="155"/>
      <c r="VEV36" s="18"/>
      <c r="VEW36" s="153"/>
      <c r="VEX36" s="155"/>
      <c r="VEY36" s="155"/>
      <c r="VEZ36" s="153"/>
      <c r="VFA36" s="155"/>
      <c r="VFB36" s="18"/>
      <c r="VFC36" s="153"/>
      <c r="VFD36" s="155"/>
      <c r="VFE36" s="155"/>
      <c r="VFF36" s="153"/>
      <c r="VFG36" s="155"/>
      <c r="VFH36" s="18"/>
      <c r="VFI36" s="153"/>
      <c r="VFJ36" s="155"/>
      <c r="VFK36" s="155"/>
      <c r="VFL36" s="153"/>
      <c r="VFM36" s="155"/>
      <c r="VFN36" s="18"/>
      <c r="VFO36" s="153"/>
      <c r="VFP36" s="155"/>
      <c r="VFQ36" s="155"/>
      <c r="VFR36" s="153"/>
      <c r="VFS36" s="155"/>
      <c r="VFT36" s="18"/>
      <c r="VFU36" s="153"/>
      <c r="VFV36" s="155"/>
      <c r="VFW36" s="155"/>
      <c r="VFX36" s="153"/>
      <c r="VFY36" s="155"/>
      <c r="VFZ36" s="18"/>
      <c r="VGA36" s="153"/>
      <c r="VGB36" s="155"/>
      <c r="VGC36" s="155"/>
      <c r="VGD36" s="153"/>
      <c r="VGE36" s="155"/>
      <c r="VGF36" s="18"/>
      <c r="VGG36" s="153"/>
      <c r="VGH36" s="155"/>
      <c r="VGI36" s="155"/>
      <c r="VGJ36" s="153"/>
      <c r="VGK36" s="155"/>
      <c r="VGL36" s="18"/>
      <c r="VGM36" s="153"/>
      <c r="VGN36" s="155"/>
      <c r="VGO36" s="155"/>
      <c r="VGP36" s="153"/>
      <c r="VGQ36" s="155"/>
      <c r="VGR36" s="18"/>
      <c r="VGS36" s="153"/>
      <c r="VGT36" s="155"/>
      <c r="VGU36" s="155"/>
      <c r="VGV36" s="153"/>
      <c r="VGW36" s="155"/>
      <c r="VGX36" s="18"/>
      <c r="VGY36" s="153"/>
      <c r="VGZ36" s="155"/>
      <c r="VHA36" s="155"/>
      <c r="VHB36" s="153"/>
      <c r="VHC36" s="155"/>
      <c r="VHD36" s="18"/>
      <c r="VHE36" s="153"/>
      <c r="VHF36" s="155"/>
      <c r="VHG36" s="155"/>
      <c r="VHH36" s="153"/>
      <c r="VHI36" s="155"/>
      <c r="VHJ36" s="18"/>
      <c r="VHK36" s="153"/>
      <c r="VHL36" s="155"/>
      <c r="VHM36" s="155"/>
      <c r="VHN36" s="153"/>
      <c r="VHO36" s="155"/>
      <c r="VHP36" s="18"/>
      <c r="VHQ36" s="153"/>
      <c r="VHR36" s="155"/>
      <c r="VHS36" s="155"/>
      <c r="VHT36" s="153"/>
      <c r="VHU36" s="155"/>
      <c r="VHV36" s="18"/>
      <c r="VHW36" s="153"/>
      <c r="VHX36" s="155"/>
      <c r="VHY36" s="155"/>
      <c r="VHZ36" s="153"/>
      <c r="VIA36" s="155"/>
      <c r="VIB36" s="18"/>
      <c r="VIC36" s="153"/>
      <c r="VID36" s="155"/>
      <c r="VIE36" s="155"/>
      <c r="VIF36" s="153"/>
      <c r="VIG36" s="155"/>
      <c r="VIH36" s="18"/>
      <c r="VII36" s="153"/>
      <c r="VIJ36" s="155"/>
      <c r="VIK36" s="155"/>
      <c r="VIL36" s="153"/>
      <c r="VIM36" s="155"/>
      <c r="VIN36" s="18"/>
      <c r="VIO36" s="153"/>
      <c r="VIP36" s="155"/>
      <c r="VIQ36" s="155"/>
      <c r="VIR36" s="153"/>
      <c r="VIS36" s="155"/>
      <c r="VIT36" s="18"/>
      <c r="VIU36" s="153"/>
      <c r="VIV36" s="155"/>
      <c r="VIW36" s="155"/>
      <c r="VIX36" s="153"/>
      <c r="VIY36" s="155"/>
      <c r="VIZ36" s="18"/>
      <c r="VJA36" s="153"/>
      <c r="VJB36" s="155"/>
      <c r="VJC36" s="155"/>
      <c r="VJD36" s="153"/>
      <c r="VJE36" s="155"/>
      <c r="VJF36" s="18"/>
      <c r="VJG36" s="153"/>
      <c r="VJH36" s="155"/>
      <c r="VJI36" s="155"/>
      <c r="VJJ36" s="153"/>
      <c r="VJK36" s="155"/>
      <c r="VJL36" s="18"/>
      <c r="VJM36" s="153"/>
      <c r="VJN36" s="155"/>
      <c r="VJO36" s="155"/>
      <c r="VJP36" s="153"/>
      <c r="VJQ36" s="155"/>
      <c r="VJR36" s="18"/>
      <c r="VJS36" s="153"/>
      <c r="VJT36" s="155"/>
      <c r="VJU36" s="155"/>
      <c r="VJV36" s="153"/>
      <c r="VJW36" s="155"/>
      <c r="VJX36" s="18"/>
      <c r="VJY36" s="153"/>
      <c r="VJZ36" s="155"/>
      <c r="VKA36" s="155"/>
      <c r="VKB36" s="153"/>
      <c r="VKC36" s="155"/>
      <c r="VKD36" s="18"/>
      <c r="VKE36" s="153"/>
      <c r="VKF36" s="155"/>
      <c r="VKG36" s="155"/>
      <c r="VKH36" s="153"/>
      <c r="VKI36" s="155"/>
      <c r="VKJ36" s="18"/>
      <c r="VKK36" s="153"/>
      <c r="VKL36" s="155"/>
      <c r="VKM36" s="155"/>
      <c r="VKN36" s="153"/>
      <c r="VKO36" s="155"/>
      <c r="VKP36" s="18"/>
      <c r="VKQ36" s="153"/>
      <c r="VKR36" s="155"/>
      <c r="VKS36" s="155"/>
      <c r="VKT36" s="153"/>
      <c r="VKU36" s="155"/>
      <c r="VKV36" s="18"/>
      <c r="VKW36" s="153"/>
      <c r="VKX36" s="155"/>
      <c r="VKY36" s="155"/>
      <c r="VKZ36" s="153"/>
      <c r="VLA36" s="155"/>
      <c r="VLB36" s="18"/>
      <c r="VLC36" s="153"/>
      <c r="VLD36" s="155"/>
      <c r="VLE36" s="155"/>
      <c r="VLF36" s="153"/>
      <c r="VLG36" s="155"/>
      <c r="VLH36" s="18"/>
      <c r="VLI36" s="153"/>
      <c r="VLJ36" s="155"/>
      <c r="VLK36" s="155"/>
      <c r="VLL36" s="153"/>
      <c r="VLM36" s="155"/>
      <c r="VLN36" s="18"/>
      <c r="VLO36" s="153"/>
      <c r="VLP36" s="155"/>
      <c r="VLQ36" s="155"/>
      <c r="VLR36" s="153"/>
      <c r="VLS36" s="155"/>
      <c r="VLT36" s="18"/>
      <c r="VLU36" s="153"/>
      <c r="VLV36" s="155"/>
      <c r="VLW36" s="155"/>
      <c r="VLX36" s="153"/>
      <c r="VLY36" s="155"/>
      <c r="VLZ36" s="18"/>
      <c r="VMA36" s="153"/>
      <c r="VMB36" s="155"/>
      <c r="VMC36" s="155"/>
      <c r="VMD36" s="153"/>
      <c r="VME36" s="155"/>
      <c r="VMF36" s="18"/>
      <c r="VMG36" s="153"/>
      <c r="VMH36" s="155"/>
      <c r="VMI36" s="155"/>
      <c r="VMJ36" s="153"/>
      <c r="VMK36" s="155"/>
      <c r="VML36" s="18"/>
      <c r="VMM36" s="153"/>
      <c r="VMN36" s="155"/>
      <c r="VMO36" s="155"/>
      <c r="VMP36" s="153"/>
      <c r="VMQ36" s="155"/>
      <c r="VMR36" s="18"/>
      <c r="VMS36" s="153"/>
      <c r="VMT36" s="155"/>
      <c r="VMU36" s="155"/>
      <c r="VMV36" s="153"/>
      <c r="VMW36" s="155"/>
      <c r="VMX36" s="18"/>
      <c r="VMY36" s="153"/>
      <c r="VMZ36" s="155"/>
      <c r="VNA36" s="155"/>
      <c r="VNB36" s="153"/>
      <c r="VNC36" s="155"/>
      <c r="VND36" s="18"/>
      <c r="VNE36" s="153"/>
      <c r="VNF36" s="155"/>
      <c r="VNG36" s="155"/>
      <c r="VNH36" s="153"/>
      <c r="VNI36" s="155"/>
      <c r="VNJ36" s="18"/>
      <c r="VNK36" s="153"/>
      <c r="VNL36" s="155"/>
      <c r="VNM36" s="155"/>
      <c r="VNN36" s="153"/>
      <c r="VNO36" s="155"/>
      <c r="VNP36" s="18"/>
      <c r="VNQ36" s="153"/>
      <c r="VNR36" s="155"/>
      <c r="VNS36" s="155"/>
      <c r="VNT36" s="153"/>
      <c r="VNU36" s="155"/>
      <c r="VNV36" s="18"/>
      <c r="VNW36" s="153"/>
      <c r="VNX36" s="155"/>
      <c r="VNY36" s="155"/>
      <c r="VNZ36" s="153"/>
      <c r="VOA36" s="155"/>
      <c r="VOB36" s="18"/>
      <c r="VOC36" s="153"/>
      <c r="VOD36" s="155"/>
      <c r="VOE36" s="155"/>
      <c r="VOF36" s="153"/>
      <c r="VOG36" s="155"/>
      <c r="VOH36" s="18"/>
      <c r="VOI36" s="153"/>
      <c r="VOJ36" s="155"/>
      <c r="VOK36" s="155"/>
      <c r="VOL36" s="153"/>
      <c r="VOM36" s="155"/>
      <c r="VON36" s="18"/>
      <c r="VOO36" s="153"/>
      <c r="VOP36" s="155"/>
      <c r="VOQ36" s="155"/>
      <c r="VOR36" s="153"/>
      <c r="VOS36" s="155"/>
      <c r="VOT36" s="18"/>
      <c r="VOU36" s="153"/>
      <c r="VOV36" s="155"/>
      <c r="VOW36" s="155"/>
      <c r="VOX36" s="153"/>
      <c r="VOY36" s="155"/>
      <c r="VOZ36" s="18"/>
      <c r="VPA36" s="153"/>
      <c r="VPB36" s="155"/>
      <c r="VPC36" s="155"/>
      <c r="VPD36" s="153"/>
      <c r="VPE36" s="155"/>
      <c r="VPF36" s="18"/>
      <c r="VPG36" s="153"/>
      <c r="VPH36" s="155"/>
      <c r="VPI36" s="155"/>
      <c r="VPJ36" s="153"/>
      <c r="VPK36" s="155"/>
      <c r="VPL36" s="18"/>
      <c r="VPM36" s="153"/>
      <c r="VPN36" s="155"/>
      <c r="VPO36" s="155"/>
      <c r="VPP36" s="153"/>
      <c r="VPQ36" s="155"/>
      <c r="VPR36" s="18"/>
      <c r="VPS36" s="153"/>
      <c r="VPT36" s="155"/>
      <c r="VPU36" s="155"/>
      <c r="VPV36" s="153"/>
      <c r="VPW36" s="155"/>
      <c r="VPX36" s="18"/>
      <c r="VPY36" s="153"/>
      <c r="VPZ36" s="155"/>
      <c r="VQA36" s="155"/>
      <c r="VQB36" s="153"/>
      <c r="VQC36" s="155"/>
      <c r="VQD36" s="18"/>
      <c r="VQE36" s="153"/>
      <c r="VQF36" s="155"/>
      <c r="VQG36" s="155"/>
      <c r="VQH36" s="153"/>
      <c r="VQI36" s="155"/>
      <c r="VQJ36" s="18"/>
      <c r="VQK36" s="153"/>
      <c r="VQL36" s="155"/>
      <c r="VQM36" s="155"/>
      <c r="VQN36" s="153"/>
      <c r="VQO36" s="155"/>
      <c r="VQP36" s="18"/>
      <c r="VQQ36" s="153"/>
      <c r="VQR36" s="155"/>
      <c r="VQS36" s="155"/>
      <c r="VQT36" s="153"/>
      <c r="VQU36" s="155"/>
      <c r="VQV36" s="18"/>
      <c r="VQW36" s="153"/>
      <c r="VQX36" s="155"/>
      <c r="VQY36" s="155"/>
      <c r="VQZ36" s="153"/>
      <c r="VRA36" s="155"/>
      <c r="VRB36" s="18"/>
      <c r="VRC36" s="153"/>
      <c r="VRD36" s="155"/>
      <c r="VRE36" s="155"/>
      <c r="VRF36" s="153"/>
      <c r="VRG36" s="155"/>
      <c r="VRH36" s="18"/>
      <c r="VRI36" s="153"/>
      <c r="VRJ36" s="155"/>
      <c r="VRK36" s="155"/>
      <c r="VRL36" s="153"/>
      <c r="VRM36" s="155"/>
      <c r="VRN36" s="18"/>
      <c r="VRO36" s="153"/>
      <c r="VRP36" s="155"/>
      <c r="VRQ36" s="155"/>
      <c r="VRR36" s="153"/>
      <c r="VRS36" s="155"/>
      <c r="VRT36" s="18"/>
      <c r="VRU36" s="153"/>
      <c r="VRV36" s="155"/>
      <c r="VRW36" s="155"/>
      <c r="VRX36" s="153"/>
      <c r="VRY36" s="155"/>
      <c r="VRZ36" s="18"/>
      <c r="VSA36" s="153"/>
      <c r="VSB36" s="155"/>
      <c r="VSC36" s="155"/>
      <c r="VSD36" s="153"/>
      <c r="VSE36" s="155"/>
      <c r="VSF36" s="18"/>
      <c r="VSG36" s="153"/>
      <c r="VSH36" s="155"/>
      <c r="VSI36" s="155"/>
      <c r="VSJ36" s="153"/>
      <c r="VSK36" s="155"/>
      <c r="VSL36" s="18"/>
      <c r="VSM36" s="153"/>
      <c r="VSN36" s="155"/>
      <c r="VSO36" s="155"/>
      <c r="VSP36" s="153"/>
      <c r="VSQ36" s="155"/>
      <c r="VSR36" s="18"/>
      <c r="VSS36" s="153"/>
      <c r="VST36" s="155"/>
      <c r="VSU36" s="155"/>
      <c r="VSV36" s="153"/>
      <c r="VSW36" s="155"/>
      <c r="VSX36" s="18"/>
      <c r="VSY36" s="153"/>
      <c r="VSZ36" s="155"/>
      <c r="VTA36" s="155"/>
      <c r="VTB36" s="153"/>
      <c r="VTC36" s="155"/>
      <c r="VTD36" s="18"/>
      <c r="VTE36" s="153"/>
      <c r="VTF36" s="155"/>
      <c r="VTG36" s="155"/>
      <c r="VTH36" s="153"/>
      <c r="VTI36" s="155"/>
      <c r="VTJ36" s="18"/>
      <c r="VTK36" s="153"/>
      <c r="VTL36" s="155"/>
      <c r="VTM36" s="155"/>
      <c r="VTN36" s="153"/>
      <c r="VTO36" s="155"/>
      <c r="VTP36" s="18"/>
      <c r="VTQ36" s="153"/>
      <c r="VTR36" s="155"/>
      <c r="VTS36" s="155"/>
      <c r="VTT36" s="153"/>
      <c r="VTU36" s="155"/>
      <c r="VTV36" s="18"/>
      <c r="VTW36" s="153"/>
      <c r="VTX36" s="155"/>
      <c r="VTY36" s="155"/>
      <c r="VTZ36" s="153"/>
      <c r="VUA36" s="155"/>
      <c r="VUB36" s="18"/>
      <c r="VUC36" s="153"/>
      <c r="VUD36" s="155"/>
      <c r="VUE36" s="155"/>
      <c r="VUF36" s="153"/>
      <c r="VUG36" s="155"/>
      <c r="VUH36" s="18"/>
      <c r="VUI36" s="153"/>
      <c r="VUJ36" s="155"/>
      <c r="VUK36" s="155"/>
      <c r="VUL36" s="153"/>
      <c r="VUM36" s="155"/>
      <c r="VUN36" s="18"/>
      <c r="VUO36" s="153"/>
      <c r="VUP36" s="155"/>
      <c r="VUQ36" s="155"/>
      <c r="VUR36" s="153"/>
      <c r="VUS36" s="155"/>
      <c r="VUT36" s="18"/>
      <c r="VUU36" s="153"/>
      <c r="VUV36" s="155"/>
      <c r="VUW36" s="155"/>
      <c r="VUX36" s="153"/>
      <c r="VUY36" s="155"/>
      <c r="VUZ36" s="18"/>
      <c r="VVA36" s="153"/>
      <c r="VVB36" s="155"/>
      <c r="VVC36" s="155"/>
      <c r="VVD36" s="153"/>
      <c r="VVE36" s="155"/>
      <c r="VVF36" s="18"/>
      <c r="VVG36" s="153"/>
      <c r="VVH36" s="155"/>
      <c r="VVI36" s="155"/>
      <c r="VVJ36" s="153"/>
      <c r="VVK36" s="155"/>
      <c r="VVL36" s="18"/>
      <c r="VVM36" s="153"/>
      <c r="VVN36" s="155"/>
      <c r="VVO36" s="155"/>
      <c r="VVP36" s="153"/>
      <c r="VVQ36" s="155"/>
      <c r="VVR36" s="18"/>
      <c r="VVS36" s="153"/>
      <c r="VVT36" s="155"/>
      <c r="VVU36" s="155"/>
      <c r="VVV36" s="153"/>
      <c r="VVW36" s="155"/>
      <c r="VVX36" s="18"/>
      <c r="VVY36" s="153"/>
      <c r="VVZ36" s="155"/>
      <c r="VWA36" s="155"/>
      <c r="VWB36" s="153"/>
      <c r="VWC36" s="155"/>
      <c r="VWD36" s="18"/>
      <c r="VWE36" s="153"/>
      <c r="VWF36" s="155"/>
      <c r="VWG36" s="155"/>
      <c r="VWH36" s="153"/>
      <c r="VWI36" s="155"/>
      <c r="VWJ36" s="18"/>
      <c r="VWK36" s="153"/>
      <c r="VWL36" s="155"/>
      <c r="VWM36" s="155"/>
      <c r="VWN36" s="153"/>
      <c r="VWO36" s="155"/>
      <c r="VWP36" s="18"/>
      <c r="VWQ36" s="153"/>
      <c r="VWR36" s="155"/>
      <c r="VWS36" s="155"/>
      <c r="VWT36" s="153"/>
      <c r="VWU36" s="155"/>
      <c r="VWV36" s="18"/>
      <c r="VWW36" s="153"/>
      <c r="VWX36" s="155"/>
      <c r="VWY36" s="155"/>
      <c r="VWZ36" s="153"/>
      <c r="VXA36" s="155"/>
      <c r="VXB36" s="18"/>
      <c r="VXC36" s="153"/>
      <c r="VXD36" s="155"/>
      <c r="VXE36" s="155"/>
      <c r="VXF36" s="153"/>
      <c r="VXG36" s="155"/>
      <c r="VXH36" s="18"/>
      <c r="VXI36" s="153"/>
      <c r="VXJ36" s="155"/>
      <c r="VXK36" s="155"/>
      <c r="VXL36" s="153"/>
      <c r="VXM36" s="155"/>
      <c r="VXN36" s="18"/>
      <c r="VXO36" s="153"/>
      <c r="VXP36" s="155"/>
      <c r="VXQ36" s="155"/>
      <c r="VXR36" s="153"/>
      <c r="VXS36" s="155"/>
      <c r="VXT36" s="18"/>
      <c r="VXU36" s="153"/>
      <c r="VXV36" s="155"/>
      <c r="VXW36" s="155"/>
      <c r="VXX36" s="153"/>
      <c r="VXY36" s="155"/>
      <c r="VXZ36" s="18"/>
      <c r="VYA36" s="153"/>
      <c r="VYB36" s="155"/>
      <c r="VYC36" s="155"/>
      <c r="VYD36" s="153"/>
      <c r="VYE36" s="155"/>
      <c r="VYF36" s="18"/>
      <c r="VYG36" s="153"/>
      <c r="VYH36" s="155"/>
      <c r="VYI36" s="155"/>
      <c r="VYJ36" s="153"/>
      <c r="VYK36" s="155"/>
      <c r="VYL36" s="18"/>
      <c r="VYM36" s="153"/>
      <c r="VYN36" s="155"/>
      <c r="VYO36" s="155"/>
      <c r="VYP36" s="153"/>
      <c r="VYQ36" s="155"/>
      <c r="VYR36" s="18"/>
      <c r="VYS36" s="153"/>
      <c r="VYT36" s="155"/>
      <c r="VYU36" s="155"/>
      <c r="VYV36" s="153"/>
      <c r="VYW36" s="155"/>
      <c r="VYX36" s="18"/>
      <c r="VYY36" s="153"/>
      <c r="VYZ36" s="155"/>
      <c r="VZA36" s="155"/>
      <c r="VZB36" s="153"/>
      <c r="VZC36" s="155"/>
      <c r="VZD36" s="18"/>
      <c r="VZE36" s="153"/>
      <c r="VZF36" s="155"/>
      <c r="VZG36" s="155"/>
      <c r="VZH36" s="153"/>
      <c r="VZI36" s="155"/>
      <c r="VZJ36" s="18"/>
      <c r="VZK36" s="153"/>
      <c r="VZL36" s="155"/>
      <c r="VZM36" s="155"/>
      <c r="VZN36" s="153"/>
      <c r="VZO36" s="155"/>
      <c r="VZP36" s="18"/>
      <c r="VZQ36" s="153"/>
      <c r="VZR36" s="155"/>
      <c r="VZS36" s="155"/>
      <c r="VZT36" s="153"/>
      <c r="VZU36" s="155"/>
      <c r="VZV36" s="18"/>
      <c r="VZW36" s="153"/>
      <c r="VZX36" s="155"/>
      <c r="VZY36" s="155"/>
      <c r="VZZ36" s="153"/>
      <c r="WAA36" s="155"/>
      <c r="WAB36" s="18"/>
      <c r="WAC36" s="153"/>
      <c r="WAD36" s="155"/>
      <c r="WAE36" s="155"/>
      <c r="WAF36" s="153"/>
      <c r="WAG36" s="155"/>
      <c r="WAH36" s="18"/>
      <c r="WAI36" s="153"/>
      <c r="WAJ36" s="155"/>
      <c r="WAK36" s="155"/>
      <c r="WAL36" s="153"/>
      <c r="WAM36" s="155"/>
      <c r="WAN36" s="18"/>
      <c r="WAO36" s="153"/>
      <c r="WAP36" s="155"/>
      <c r="WAQ36" s="155"/>
      <c r="WAR36" s="153"/>
      <c r="WAS36" s="155"/>
      <c r="WAT36" s="18"/>
      <c r="WAU36" s="153"/>
      <c r="WAV36" s="155"/>
      <c r="WAW36" s="155"/>
      <c r="WAX36" s="153"/>
      <c r="WAY36" s="155"/>
      <c r="WAZ36" s="18"/>
      <c r="WBA36" s="153"/>
      <c r="WBB36" s="155"/>
      <c r="WBC36" s="155"/>
      <c r="WBD36" s="153"/>
      <c r="WBE36" s="155"/>
      <c r="WBF36" s="18"/>
      <c r="WBG36" s="153"/>
      <c r="WBH36" s="155"/>
      <c r="WBI36" s="155"/>
      <c r="WBJ36" s="153"/>
      <c r="WBK36" s="155"/>
      <c r="WBL36" s="18"/>
      <c r="WBM36" s="153"/>
      <c r="WBN36" s="155"/>
      <c r="WBO36" s="155"/>
      <c r="WBP36" s="153"/>
      <c r="WBQ36" s="155"/>
      <c r="WBR36" s="18"/>
      <c r="WBS36" s="153"/>
      <c r="WBT36" s="155"/>
      <c r="WBU36" s="155"/>
      <c r="WBV36" s="153"/>
      <c r="WBW36" s="155"/>
      <c r="WBX36" s="18"/>
      <c r="WBY36" s="153"/>
      <c r="WBZ36" s="155"/>
      <c r="WCA36" s="155"/>
      <c r="WCB36" s="153"/>
      <c r="WCC36" s="155"/>
      <c r="WCD36" s="18"/>
      <c r="WCE36" s="153"/>
      <c r="WCF36" s="155"/>
      <c r="WCG36" s="155"/>
      <c r="WCH36" s="153"/>
      <c r="WCI36" s="155"/>
      <c r="WCJ36" s="18"/>
      <c r="WCK36" s="153"/>
      <c r="WCL36" s="155"/>
      <c r="WCM36" s="155"/>
      <c r="WCN36" s="153"/>
      <c r="WCO36" s="155"/>
      <c r="WCP36" s="18"/>
      <c r="WCQ36" s="153"/>
      <c r="WCR36" s="155"/>
      <c r="WCS36" s="155"/>
      <c r="WCT36" s="153"/>
      <c r="WCU36" s="155"/>
      <c r="WCV36" s="18"/>
      <c r="WCW36" s="153"/>
      <c r="WCX36" s="155"/>
      <c r="WCY36" s="155"/>
      <c r="WCZ36" s="153"/>
      <c r="WDA36" s="155"/>
      <c r="WDB36" s="18"/>
      <c r="WDC36" s="153"/>
      <c r="WDD36" s="155"/>
      <c r="WDE36" s="155"/>
      <c r="WDF36" s="153"/>
      <c r="WDG36" s="155"/>
      <c r="WDH36" s="18"/>
      <c r="WDI36" s="153"/>
      <c r="WDJ36" s="155"/>
      <c r="WDK36" s="155"/>
      <c r="WDL36" s="153"/>
      <c r="WDM36" s="155"/>
      <c r="WDN36" s="18"/>
      <c r="WDO36" s="153"/>
      <c r="WDP36" s="155"/>
      <c r="WDQ36" s="155"/>
      <c r="WDR36" s="153"/>
      <c r="WDS36" s="155"/>
      <c r="WDT36" s="18"/>
      <c r="WDU36" s="153"/>
      <c r="WDV36" s="155"/>
      <c r="WDW36" s="155"/>
      <c r="WDX36" s="153"/>
      <c r="WDY36" s="155"/>
      <c r="WDZ36" s="18"/>
      <c r="WEA36" s="153"/>
      <c r="WEB36" s="155"/>
      <c r="WEC36" s="155"/>
      <c r="WED36" s="153"/>
      <c r="WEE36" s="155"/>
      <c r="WEF36" s="18"/>
      <c r="WEG36" s="153"/>
      <c r="WEH36" s="155"/>
      <c r="WEI36" s="155"/>
      <c r="WEJ36" s="153"/>
      <c r="WEK36" s="155"/>
      <c r="WEL36" s="18"/>
      <c r="WEM36" s="153"/>
      <c r="WEN36" s="155"/>
      <c r="WEO36" s="155"/>
      <c r="WEP36" s="153"/>
      <c r="WEQ36" s="155"/>
      <c r="WER36" s="18"/>
      <c r="WES36" s="153"/>
      <c r="WET36" s="155"/>
      <c r="WEU36" s="155"/>
      <c r="WEV36" s="153"/>
      <c r="WEW36" s="155"/>
      <c r="WEX36" s="18"/>
      <c r="WEY36" s="153"/>
      <c r="WEZ36" s="155"/>
      <c r="WFA36" s="155"/>
      <c r="WFB36" s="153"/>
      <c r="WFC36" s="155"/>
      <c r="WFD36" s="18"/>
      <c r="WFE36" s="153"/>
      <c r="WFF36" s="155"/>
      <c r="WFG36" s="155"/>
      <c r="WFH36" s="153"/>
      <c r="WFI36" s="155"/>
      <c r="WFJ36" s="18"/>
      <c r="WFK36" s="153"/>
      <c r="WFL36" s="155"/>
      <c r="WFM36" s="155"/>
      <c r="WFN36" s="153"/>
      <c r="WFO36" s="155"/>
      <c r="WFP36" s="18"/>
      <c r="WFQ36" s="153"/>
      <c r="WFR36" s="155"/>
      <c r="WFS36" s="155"/>
      <c r="WFT36" s="153"/>
      <c r="WFU36" s="155"/>
      <c r="WFV36" s="18"/>
      <c r="WFW36" s="153"/>
      <c r="WFX36" s="155"/>
      <c r="WFY36" s="155"/>
      <c r="WFZ36" s="153"/>
      <c r="WGA36" s="155"/>
      <c r="WGB36" s="18"/>
      <c r="WGC36" s="153"/>
      <c r="WGD36" s="155"/>
      <c r="WGE36" s="155"/>
      <c r="WGF36" s="153"/>
      <c r="WGG36" s="155"/>
      <c r="WGH36" s="18"/>
      <c r="WGI36" s="153"/>
      <c r="WGJ36" s="155"/>
      <c r="WGK36" s="155"/>
      <c r="WGL36" s="153"/>
      <c r="WGM36" s="155"/>
      <c r="WGN36" s="18"/>
      <c r="WGO36" s="153"/>
      <c r="WGP36" s="155"/>
      <c r="WGQ36" s="155"/>
      <c r="WGR36" s="153"/>
      <c r="WGS36" s="155"/>
      <c r="WGT36" s="18"/>
      <c r="WGU36" s="153"/>
      <c r="WGV36" s="155"/>
      <c r="WGW36" s="155"/>
      <c r="WGX36" s="153"/>
      <c r="WGY36" s="155"/>
      <c r="WGZ36" s="18"/>
      <c r="WHA36" s="153"/>
      <c r="WHB36" s="155"/>
      <c r="WHC36" s="155"/>
      <c r="WHD36" s="153"/>
      <c r="WHE36" s="155"/>
      <c r="WHF36" s="18"/>
      <c r="WHG36" s="153"/>
      <c r="WHH36" s="155"/>
      <c r="WHI36" s="155"/>
      <c r="WHJ36" s="153"/>
      <c r="WHK36" s="155"/>
      <c r="WHL36" s="18"/>
      <c r="WHM36" s="153"/>
      <c r="WHN36" s="155"/>
      <c r="WHO36" s="155"/>
      <c r="WHP36" s="153"/>
      <c r="WHQ36" s="155"/>
      <c r="WHR36" s="18"/>
      <c r="WHS36" s="153"/>
      <c r="WHT36" s="155"/>
      <c r="WHU36" s="155"/>
      <c r="WHV36" s="153"/>
      <c r="WHW36" s="155"/>
      <c r="WHX36" s="18"/>
      <c r="WHY36" s="153"/>
      <c r="WHZ36" s="155"/>
      <c r="WIA36" s="155"/>
      <c r="WIB36" s="153"/>
      <c r="WIC36" s="155"/>
      <c r="WID36" s="18"/>
      <c r="WIE36" s="153"/>
      <c r="WIF36" s="155"/>
      <c r="WIG36" s="155"/>
      <c r="WIH36" s="153"/>
      <c r="WII36" s="155"/>
      <c r="WIJ36" s="18"/>
      <c r="WIK36" s="153"/>
      <c r="WIL36" s="155"/>
      <c r="WIM36" s="155"/>
      <c r="WIN36" s="153"/>
      <c r="WIO36" s="155"/>
      <c r="WIP36" s="18"/>
      <c r="WIQ36" s="153"/>
      <c r="WIR36" s="155"/>
      <c r="WIS36" s="155"/>
      <c r="WIT36" s="153"/>
      <c r="WIU36" s="155"/>
      <c r="WIV36" s="18"/>
      <c r="WIW36" s="153"/>
      <c r="WIX36" s="155"/>
      <c r="WIY36" s="155"/>
      <c r="WIZ36" s="153"/>
      <c r="WJA36" s="155"/>
      <c r="WJB36" s="18"/>
      <c r="WJC36" s="153"/>
      <c r="WJD36" s="155"/>
      <c r="WJE36" s="155"/>
      <c r="WJF36" s="153"/>
      <c r="WJG36" s="155"/>
      <c r="WJH36" s="18"/>
      <c r="WJI36" s="153"/>
      <c r="WJJ36" s="155"/>
      <c r="WJK36" s="155"/>
      <c r="WJL36" s="153"/>
      <c r="WJM36" s="155"/>
      <c r="WJN36" s="18"/>
      <c r="WJO36" s="153"/>
      <c r="WJP36" s="155"/>
      <c r="WJQ36" s="155"/>
      <c r="WJR36" s="153"/>
      <c r="WJS36" s="155"/>
      <c r="WJT36" s="18"/>
      <c r="WJU36" s="153"/>
      <c r="WJV36" s="155"/>
      <c r="WJW36" s="155"/>
      <c r="WJX36" s="153"/>
      <c r="WJY36" s="155"/>
      <c r="WJZ36" s="18"/>
      <c r="WKA36" s="153"/>
      <c r="WKB36" s="155"/>
      <c r="WKC36" s="155"/>
      <c r="WKD36" s="153"/>
      <c r="WKE36" s="155"/>
      <c r="WKF36" s="18"/>
      <c r="WKG36" s="153"/>
      <c r="WKH36" s="155"/>
      <c r="WKI36" s="155"/>
      <c r="WKJ36" s="153"/>
      <c r="WKK36" s="155"/>
      <c r="WKL36" s="18"/>
      <c r="WKM36" s="153"/>
      <c r="WKN36" s="155"/>
      <c r="WKO36" s="155"/>
      <c r="WKP36" s="153"/>
      <c r="WKQ36" s="155"/>
      <c r="WKR36" s="18"/>
      <c r="WKS36" s="153"/>
      <c r="WKT36" s="155"/>
      <c r="WKU36" s="155"/>
      <c r="WKV36" s="153"/>
      <c r="WKW36" s="155"/>
      <c r="WKX36" s="18"/>
      <c r="WKY36" s="153"/>
      <c r="WKZ36" s="155"/>
      <c r="WLA36" s="155"/>
      <c r="WLB36" s="153"/>
      <c r="WLC36" s="155"/>
      <c r="WLD36" s="18"/>
      <c r="WLE36" s="153"/>
      <c r="WLF36" s="155"/>
      <c r="WLG36" s="155"/>
      <c r="WLH36" s="153"/>
      <c r="WLI36" s="155"/>
      <c r="WLJ36" s="18"/>
      <c r="WLK36" s="153"/>
      <c r="WLL36" s="155"/>
      <c r="WLM36" s="155"/>
      <c r="WLN36" s="153"/>
      <c r="WLO36" s="155"/>
      <c r="WLP36" s="18"/>
      <c r="WLQ36" s="153"/>
      <c r="WLR36" s="155"/>
      <c r="WLS36" s="155"/>
      <c r="WLT36" s="153"/>
      <c r="WLU36" s="155"/>
      <c r="WLV36" s="18"/>
      <c r="WLW36" s="153"/>
      <c r="WLX36" s="155"/>
      <c r="WLY36" s="155"/>
      <c r="WLZ36" s="153"/>
      <c r="WMA36" s="155"/>
      <c r="WMB36" s="18"/>
      <c r="WMC36" s="153"/>
      <c r="WMD36" s="155"/>
      <c r="WME36" s="155"/>
      <c r="WMF36" s="153"/>
      <c r="WMG36" s="155"/>
      <c r="WMH36" s="18"/>
      <c r="WMI36" s="153"/>
      <c r="WMJ36" s="155"/>
      <c r="WMK36" s="155"/>
      <c r="WML36" s="153"/>
      <c r="WMM36" s="155"/>
      <c r="WMN36" s="18"/>
      <c r="WMO36" s="153"/>
      <c r="WMP36" s="155"/>
      <c r="WMQ36" s="155"/>
      <c r="WMR36" s="153"/>
      <c r="WMS36" s="155"/>
      <c r="WMT36" s="18"/>
      <c r="WMU36" s="153"/>
      <c r="WMV36" s="155"/>
      <c r="WMW36" s="155"/>
      <c r="WMX36" s="153"/>
      <c r="WMY36" s="155"/>
      <c r="WMZ36" s="18"/>
      <c r="WNA36" s="153"/>
      <c r="WNB36" s="155"/>
      <c r="WNC36" s="155"/>
      <c r="WND36" s="153"/>
      <c r="WNE36" s="155"/>
      <c r="WNF36" s="18"/>
      <c r="WNG36" s="153"/>
      <c r="WNH36" s="155"/>
      <c r="WNI36" s="155"/>
      <c r="WNJ36" s="153"/>
      <c r="WNK36" s="155"/>
      <c r="WNL36" s="18"/>
      <c r="WNM36" s="153"/>
      <c r="WNN36" s="155"/>
      <c r="WNO36" s="155"/>
      <c r="WNP36" s="153"/>
      <c r="WNQ36" s="155"/>
      <c r="WNR36" s="18"/>
      <c r="WNS36" s="153"/>
      <c r="WNT36" s="155"/>
      <c r="WNU36" s="155"/>
      <c r="WNV36" s="153"/>
      <c r="WNW36" s="155"/>
      <c r="WNX36" s="18"/>
      <c r="WNY36" s="153"/>
      <c r="WNZ36" s="155"/>
      <c r="WOA36" s="155"/>
      <c r="WOB36" s="153"/>
      <c r="WOC36" s="155"/>
      <c r="WOD36" s="18"/>
      <c r="WOE36" s="153"/>
      <c r="WOF36" s="155"/>
      <c r="WOG36" s="155"/>
      <c r="WOH36" s="153"/>
      <c r="WOI36" s="155"/>
      <c r="WOJ36" s="18"/>
      <c r="WOK36" s="153"/>
      <c r="WOL36" s="155"/>
      <c r="WOM36" s="155"/>
      <c r="WON36" s="153"/>
      <c r="WOO36" s="155"/>
      <c r="WOP36" s="18"/>
      <c r="WOQ36" s="153"/>
      <c r="WOR36" s="155"/>
      <c r="WOS36" s="155"/>
      <c r="WOT36" s="153"/>
      <c r="WOU36" s="155"/>
      <c r="WOV36" s="18"/>
      <c r="WOW36" s="153"/>
      <c r="WOX36" s="155"/>
      <c r="WOY36" s="155"/>
      <c r="WOZ36" s="153"/>
      <c r="WPA36" s="155"/>
      <c r="WPB36" s="18"/>
      <c r="WPC36" s="153"/>
      <c r="WPD36" s="155"/>
      <c r="WPE36" s="155"/>
      <c r="WPF36" s="153"/>
      <c r="WPG36" s="155"/>
      <c r="WPH36" s="18"/>
      <c r="WPI36" s="153"/>
      <c r="WPJ36" s="155"/>
      <c r="WPK36" s="155"/>
      <c r="WPL36" s="153"/>
      <c r="WPM36" s="155"/>
      <c r="WPN36" s="18"/>
      <c r="WPO36" s="153"/>
      <c r="WPP36" s="155"/>
      <c r="WPQ36" s="155"/>
      <c r="WPR36" s="153"/>
      <c r="WPS36" s="155"/>
      <c r="WPT36" s="18"/>
      <c r="WPU36" s="153"/>
      <c r="WPV36" s="155"/>
      <c r="WPW36" s="155"/>
      <c r="WPX36" s="153"/>
      <c r="WPY36" s="155"/>
      <c r="WPZ36" s="18"/>
      <c r="WQA36" s="153"/>
      <c r="WQB36" s="155"/>
      <c r="WQC36" s="155"/>
      <c r="WQD36" s="153"/>
      <c r="WQE36" s="155"/>
      <c r="WQF36" s="18"/>
      <c r="WQG36" s="153"/>
      <c r="WQH36" s="155"/>
      <c r="WQI36" s="155"/>
      <c r="WQJ36" s="153"/>
      <c r="WQK36" s="155"/>
      <c r="WQL36" s="18"/>
      <c r="WQM36" s="153"/>
      <c r="WQN36" s="155"/>
      <c r="WQO36" s="155"/>
      <c r="WQP36" s="153"/>
      <c r="WQQ36" s="155"/>
      <c r="WQR36" s="18"/>
      <c r="WQS36" s="153"/>
      <c r="WQT36" s="155"/>
      <c r="WQU36" s="155"/>
      <c r="WQV36" s="153"/>
      <c r="WQW36" s="155"/>
      <c r="WQX36" s="18"/>
      <c r="WQY36" s="153"/>
      <c r="WQZ36" s="155"/>
      <c r="WRA36" s="155"/>
      <c r="WRB36" s="153"/>
      <c r="WRC36" s="155"/>
      <c r="WRD36" s="18"/>
      <c r="WRE36" s="153"/>
      <c r="WRF36" s="155"/>
      <c r="WRG36" s="155"/>
      <c r="WRH36" s="153"/>
      <c r="WRI36" s="155"/>
      <c r="WRJ36" s="18"/>
      <c r="WRK36" s="153"/>
      <c r="WRL36" s="155"/>
      <c r="WRM36" s="155"/>
      <c r="WRN36" s="153"/>
      <c r="WRO36" s="155"/>
      <c r="WRP36" s="18"/>
      <c r="WRQ36" s="153"/>
      <c r="WRR36" s="155"/>
      <c r="WRS36" s="155"/>
      <c r="WRT36" s="153"/>
      <c r="WRU36" s="155"/>
      <c r="WRV36" s="18"/>
      <c r="WRW36" s="153"/>
      <c r="WRX36" s="155"/>
      <c r="WRY36" s="155"/>
      <c r="WRZ36" s="153"/>
      <c r="WSA36" s="155"/>
      <c r="WSB36" s="18"/>
      <c r="WSC36" s="153"/>
      <c r="WSD36" s="155"/>
      <c r="WSE36" s="155"/>
      <c r="WSF36" s="153"/>
      <c r="WSG36" s="155"/>
      <c r="WSH36" s="18"/>
      <c r="WSI36" s="153"/>
      <c r="WSJ36" s="155"/>
      <c r="WSK36" s="155"/>
      <c r="WSL36" s="153"/>
      <c r="WSM36" s="155"/>
      <c r="WSN36" s="18"/>
      <c r="WSO36" s="153"/>
      <c r="WSP36" s="155"/>
      <c r="WSQ36" s="155"/>
      <c r="WSR36" s="153"/>
      <c r="WSS36" s="155"/>
      <c r="WST36" s="18"/>
      <c r="WSU36" s="153"/>
      <c r="WSV36" s="155"/>
      <c r="WSW36" s="155"/>
      <c r="WSX36" s="153"/>
      <c r="WSY36" s="155"/>
      <c r="WSZ36" s="18"/>
      <c r="WTA36" s="153"/>
      <c r="WTB36" s="155"/>
      <c r="WTC36" s="155"/>
      <c r="WTD36" s="153"/>
      <c r="WTE36" s="155"/>
      <c r="WTF36" s="18"/>
      <c r="WTG36" s="153"/>
      <c r="WTH36" s="155"/>
      <c r="WTI36" s="155"/>
      <c r="WTJ36" s="153"/>
      <c r="WTK36" s="155"/>
      <c r="WTL36" s="18"/>
      <c r="WTM36" s="153"/>
      <c r="WTN36" s="155"/>
      <c r="WTO36" s="155"/>
      <c r="WTP36" s="153"/>
      <c r="WTQ36" s="155"/>
      <c r="WTR36" s="18"/>
      <c r="WTS36" s="153"/>
      <c r="WTT36" s="155"/>
      <c r="WTU36" s="155"/>
      <c r="WTV36" s="153"/>
      <c r="WTW36" s="155"/>
      <c r="WTX36" s="18"/>
      <c r="WTY36" s="153"/>
      <c r="WTZ36" s="155"/>
      <c r="WUA36" s="155"/>
      <c r="WUB36" s="153"/>
      <c r="WUC36" s="155"/>
      <c r="WUD36" s="18"/>
      <c r="WUE36" s="153"/>
      <c r="WUF36" s="155"/>
      <c r="WUG36" s="155"/>
      <c r="WUH36" s="153"/>
      <c r="WUI36" s="155"/>
      <c r="WUJ36" s="18"/>
      <c r="WUK36" s="153"/>
      <c r="WUL36" s="155"/>
      <c r="WUM36" s="155"/>
      <c r="WUN36" s="153"/>
      <c r="WUO36" s="155"/>
      <c r="WUP36" s="18"/>
      <c r="WUQ36" s="153"/>
      <c r="WUR36" s="155"/>
      <c r="WUS36" s="155"/>
      <c r="WUT36" s="153"/>
      <c r="WUU36" s="155"/>
      <c r="WUV36" s="18"/>
      <c r="WUW36" s="153"/>
      <c r="WUX36" s="155"/>
      <c r="WUY36" s="155"/>
      <c r="WUZ36" s="153"/>
      <c r="WVA36" s="155"/>
      <c r="WVB36" s="18"/>
      <c r="WVC36" s="153"/>
      <c r="WVD36" s="155"/>
      <c r="WVE36" s="155"/>
      <c r="WVF36" s="153"/>
      <c r="WVG36" s="155"/>
      <c r="WVH36" s="18"/>
      <c r="WVI36" s="153"/>
      <c r="WVJ36" s="155"/>
      <c r="WVK36" s="155"/>
      <c r="WVL36" s="153"/>
      <c r="WVM36" s="155"/>
      <c r="WVN36" s="18"/>
      <c r="WVO36" s="153"/>
      <c r="WVP36" s="155"/>
      <c r="WVQ36" s="155"/>
      <c r="WVR36" s="153"/>
      <c r="WVS36" s="155"/>
      <c r="WVT36" s="18"/>
      <c r="WVU36" s="153"/>
      <c r="WVV36" s="155"/>
      <c r="WVW36" s="155"/>
      <c r="WVX36" s="153"/>
      <c r="WVY36" s="155"/>
      <c r="WVZ36" s="18"/>
      <c r="WWA36" s="153"/>
      <c r="WWB36" s="155"/>
      <c r="WWC36" s="155"/>
      <c r="WWD36" s="153"/>
      <c r="WWE36" s="155"/>
      <c r="WWF36" s="18"/>
      <c r="WWG36" s="153"/>
      <c r="WWH36" s="155"/>
      <c r="WWI36" s="155"/>
      <c r="WWJ36" s="153"/>
      <c r="WWK36" s="155"/>
      <c r="WWL36" s="18"/>
      <c r="WWM36" s="153"/>
      <c r="WWN36" s="155"/>
      <c r="WWO36" s="155"/>
      <c r="WWP36" s="153"/>
      <c r="WWQ36" s="155"/>
      <c r="WWR36" s="18"/>
      <c r="WWS36" s="153"/>
      <c r="WWT36" s="155"/>
      <c r="WWU36" s="155"/>
      <c r="WWV36" s="153"/>
      <c r="WWW36" s="155"/>
      <c r="WWX36" s="18"/>
      <c r="WWY36" s="153"/>
      <c r="WWZ36" s="155"/>
      <c r="WXA36" s="155"/>
      <c r="WXB36" s="153"/>
      <c r="WXC36" s="155"/>
      <c r="WXD36" s="18"/>
      <c r="WXE36" s="153"/>
      <c r="WXF36" s="155"/>
      <c r="WXG36" s="155"/>
      <c r="WXH36" s="153"/>
      <c r="WXI36" s="155"/>
      <c r="WXJ36" s="18"/>
      <c r="WXK36" s="153"/>
      <c r="WXL36" s="155"/>
      <c r="WXM36" s="155"/>
      <c r="WXN36" s="153"/>
      <c r="WXO36" s="155"/>
      <c r="WXP36" s="18"/>
      <c r="WXQ36" s="153"/>
      <c r="WXR36" s="155"/>
      <c r="WXS36" s="155"/>
      <c r="WXT36" s="153"/>
      <c r="WXU36" s="155"/>
      <c r="WXV36" s="18"/>
      <c r="WXW36" s="153"/>
      <c r="WXX36" s="155"/>
      <c r="WXY36" s="155"/>
      <c r="WXZ36" s="153"/>
      <c r="WYA36" s="155"/>
      <c r="WYB36" s="18"/>
      <c r="WYC36" s="153"/>
      <c r="WYD36" s="155"/>
      <c r="WYE36" s="155"/>
      <c r="WYF36" s="153"/>
      <c r="WYG36" s="155"/>
      <c r="WYH36" s="18"/>
      <c r="WYI36" s="153"/>
      <c r="WYJ36" s="155"/>
      <c r="WYK36" s="155"/>
      <c r="WYL36" s="153"/>
      <c r="WYM36" s="155"/>
      <c r="WYN36" s="18"/>
      <c r="WYO36" s="153"/>
      <c r="WYP36" s="155"/>
      <c r="WYQ36" s="155"/>
      <c r="WYR36" s="153"/>
      <c r="WYS36" s="155"/>
      <c r="WYT36" s="18"/>
      <c r="WYU36" s="153"/>
      <c r="WYV36" s="155"/>
      <c r="WYW36" s="155"/>
      <c r="WYX36" s="153"/>
      <c r="WYY36" s="155"/>
      <c r="WYZ36" s="18"/>
      <c r="WZA36" s="153"/>
      <c r="WZB36" s="155"/>
      <c r="WZC36" s="155"/>
      <c r="WZD36" s="153"/>
      <c r="WZE36" s="155"/>
      <c r="WZF36" s="18"/>
      <c r="WZG36" s="153"/>
      <c r="WZH36" s="155"/>
      <c r="WZI36" s="155"/>
      <c r="WZJ36" s="153"/>
      <c r="WZK36" s="155"/>
      <c r="WZL36" s="18"/>
      <c r="WZM36" s="153"/>
      <c r="WZN36" s="155"/>
      <c r="WZO36" s="155"/>
      <c r="WZP36" s="153"/>
      <c r="WZQ36" s="155"/>
      <c r="WZR36" s="18"/>
      <c r="WZS36" s="153"/>
      <c r="WZT36" s="155"/>
      <c r="WZU36" s="155"/>
      <c r="WZV36" s="153"/>
      <c r="WZW36" s="155"/>
      <c r="WZX36" s="18"/>
      <c r="WZY36" s="153"/>
      <c r="WZZ36" s="155"/>
      <c r="XAA36" s="155"/>
      <c r="XAB36" s="153"/>
      <c r="XAC36" s="155"/>
      <c r="XAD36" s="18"/>
      <c r="XAE36" s="153"/>
      <c r="XAF36" s="155"/>
      <c r="XAG36" s="155"/>
      <c r="XAH36" s="153"/>
      <c r="XAI36" s="155"/>
      <c r="XAJ36" s="18"/>
      <c r="XAK36" s="153"/>
      <c r="XAL36" s="155"/>
      <c r="XAM36" s="155"/>
      <c r="XAN36" s="153"/>
      <c r="XAO36" s="155"/>
      <c r="XAP36" s="18"/>
      <c r="XAQ36" s="153"/>
      <c r="XAR36" s="155"/>
      <c r="XAS36" s="155"/>
      <c r="XAT36" s="153"/>
      <c r="XAU36" s="155"/>
      <c r="XAV36" s="18"/>
      <c r="XAW36" s="153"/>
      <c r="XAX36" s="155"/>
      <c r="XAY36" s="155"/>
      <c r="XAZ36" s="153"/>
      <c r="XBA36" s="155"/>
      <c r="XBB36" s="18"/>
      <c r="XBC36" s="153"/>
      <c r="XBD36" s="155"/>
      <c r="XBE36" s="155"/>
      <c r="XBF36" s="153"/>
      <c r="XBG36" s="155"/>
      <c r="XBH36" s="18"/>
      <c r="XBI36" s="153"/>
      <c r="XBJ36" s="155"/>
      <c r="XBK36" s="155"/>
      <c r="XBL36" s="153"/>
      <c r="XBM36" s="155"/>
      <c r="XBN36" s="18"/>
      <c r="XBO36" s="153"/>
      <c r="XBP36" s="155"/>
      <c r="XBQ36" s="155"/>
      <c r="XBR36" s="153"/>
      <c r="XBS36" s="155"/>
      <c r="XBT36" s="18"/>
      <c r="XBU36" s="153"/>
      <c r="XBV36" s="155"/>
      <c r="XBW36" s="155"/>
      <c r="XBX36" s="153"/>
      <c r="XBY36" s="155"/>
      <c r="XBZ36" s="18"/>
      <c r="XCA36" s="153"/>
      <c r="XCB36" s="155"/>
      <c r="XCC36" s="155"/>
      <c r="XCD36" s="153"/>
      <c r="XCE36" s="155"/>
      <c r="XCF36" s="18"/>
      <c r="XCG36" s="153"/>
      <c r="XCH36" s="155"/>
      <c r="XCI36" s="155"/>
      <c r="XCJ36" s="153"/>
      <c r="XCK36" s="155"/>
      <c r="XCL36" s="18"/>
      <c r="XCM36" s="153"/>
      <c r="XCN36" s="155"/>
      <c r="XCO36" s="155"/>
      <c r="XCP36" s="153"/>
      <c r="XCQ36" s="155"/>
      <c r="XCR36" s="18"/>
      <c r="XCS36" s="153"/>
      <c r="XCT36" s="155"/>
      <c r="XCU36" s="155"/>
      <c r="XCV36" s="153"/>
      <c r="XCW36" s="155"/>
      <c r="XCX36" s="18"/>
      <c r="XCY36" s="153"/>
      <c r="XCZ36" s="155"/>
      <c r="XDA36" s="155"/>
      <c r="XDB36" s="153"/>
      <c r="XDC36" s="155"/>
      <c r="XDD36" s="18"/>
      <c r="XDE36" s="153"/>
      <c r="XDF36" s="155"/>
      <c r="XDG36" s="155"/>
      <c r="XDH36" s="153"/>
      <c r="XDI36" s="155"/>
      <c r="XDJ36" s="18"/>
      <c r="XDK36" s="153"/>
      <c r="XDL36" s="155"/>
      <c r="XDM36" s="155"/>
      <c r="XDN36" s="153"/>
      <c r="XDO36" s="155"/>
      <c r="XDP36" s="18"/>
      <c r="XDQ36" s="153"/>
      <c r="XDR36" s="155"/>
      <c r="XDS36" s="155"/>
      <c r="XDT36" s="153"/>
      <c r="XDU36" s="155"/>
      <c r="XDV36" s="18"/>
      <c r="XDW36" s="153"/>
      <c r="XDX36" s="155"/>
      <c r="XDY36" s="155"/>
      <c r="XDZ36" s="153"/>
      <c r="XEA36" s="155"/>
      <c r="XEB36" s="18"/>
      <c r="XEC36" s="153"/>
      <c r="XED36" s="155"/>
      <c r="XEE36" s="155"/>
      <c r="XEF36" s="153"/>
      <c r="XEG36" s="155"/>
      <c r="XEH36" s="18"/>
      <c r="XEI36" s="153"/>
      <c r="XEJ36" s="155"/>
      <c r="XEK36" s="155"/>
      <c r="XEL36" s="153"/>
      <c r="XEM36" s="155"/>
      <c r="XEN36" s="18"/>
      <c r="XEO36" s="153"/>
      <c r="XEP36" s="155"/>
      <c r="XEQ36" s="155"/>
      <c r="XER36" s="153"/>
      <c r="XES36" s="155"/>
      <c r="XET36" s="18"/>
      <c r="XEU36" s="153"/>
      <c r="XEV36" s="155"/>
      <c r="XEW36" s="155"/>
      <c r="XEX36" s="153"/>
      <c r="XEY36" s="155"/>
      <c r="XEZ36" s="18"/>
      <c r="XFA36" s="153"/>
      <c r="XFB36" s="155"/>
      <c r="XFC36" s="155"/>
      <c r="XFD36" s="153"/>
    </row>
    <row r="37" spans="1:16384" s="1" customFormat="1" ht="20.25" thickBot="1" x14ac:dyDescent="0.35">
      <c r="A37" s="305" t="s">
        <v>352</v>
      </c>
      <c r="B37" s="305"/>
      <c r="C37" s="305"/>
      <c r="D37" s="305"/>
      <c r="E37" s="305"/>
      <c r="F37" s="305"/>
      <c r="G37" s="305"/>
      <c r="H37" s="305"/>
      <c r="I37" s="305"/>
      <c r="J37" s="305"/>
      <c r="K37" s="305"/>
      <c r="L37" s="305"/>
      <c r="M37" s="305"/>
    </row>
    <row r="38" spans="1:16384" s="18" customFormat="1" ht="15.75" customHeight="1" thickTop="1" x14ac:dyDescent="0.25">
      <c r="A38" s="21"/>
      <c r="B38" s="21"/>
      <c r="Q38" s="26"/>
      <c r="R38" s="26"/>
      <c r="S38" s="26"/>
      <c r="U38" s="26"/>
    </row>
    <row r="39" spans="1:16384" s="18" customFormat="1" ht="15" customHeight="1" x14ac:dyDescent="0.25">
      <c r="A39" s="153" t="s">
        <v>26</v>
      </c>
      <c r="B39" s="66">
        <v>8.0000000000000004E-4</v>
      </c>
      <c r="C39" s="153" t="s">
        <v>26</v>
      </c>
      <c r="D39" s="66">
        <v>2.3800000000000002E-2</v>
      </c>
      <c r="E39" s="153" t="s">
        <v>26</v>
      </c>
      <c r="F39" s="66">
        <v>0</v>
      </c>
      <c r="I39" s="153" t="s">
        <v>32</v>
      </c>
      <c r="J39" s="153" t="s">
        <v>33</v>
      </c>
      <c r="K39" s="153"/>
      <c r="L39" s="153"/>
    </row>
    <row r="40" spans="1:16384" s="18" customFormat="1" ht="15" customHeight="1" x14ac:dyDescent="0.25">
      <c r="A40" s="153" t="s">
        <v>27</v>
      </c>
      <c r="B40" s="66">
        <v>2.7699999999999999E-2</v>
      </c>
      <c r="C40" s="153" t="s">
        <v>27</v>
      </c>
      <c r="D40" s="66">
        <v>2.3300000000000001E-2</v>
      </c>
      <c r="E40" s="153" t="s">
        <v>27</v>
      </c>
      <c r="F40" s="66">
        <v>9.0899999999999995E-2</v>
      </c>
      <c r="H40" s="154"/>
      <c r="I40" s="153" t="s">
        <v>26</v>
      </c>
      <c r="J40" s="155">
        <v>5.8099999999999999E-2</v>
      </c>
      <c r="K40" s="155"/>
      <c r="L40" s="20"/>
      <c r="M40" s="155"/>
      <c r="P40" s="18" t="s">
        <v>1</v>
      </c>
      <c r="R40" s="18" t="s">
        <v>17</v>
      </c>
      <c r="T40" s="18" t="s">
        <v>18</v>
      </c>
    </row>
    <row r="41" spans="1:16384" s="18" customFormat="1" ht="15" customHeight="1" x14ac:dyDescent="0.25">
      <c r="A41" s="153" t="s">
        <v>28</v>
      </c>
      <c r="B41" s="66">
        <v>8.4099999999999994E-2</v>
      </c>
      <c r="C41" s="153" t="s">
        <v>28</v>
      </c>
      <c r="D41" s="66">
        <v>7.5200000000000003E-2</v>
      </c>
      <c r="E41" s="153" t="s">
        <v>28</v>
      </c>
      <c r="F41" s="66">
        <v>6.1400000000000003E-2</v>
      </c>
      <c r="H41" s="154"/>
      <c r="I41" s="153" t="s">
        <v>27</v>
      </c>
      <c r="J41" s="155">
        <v>3.5900000000000001E-2</v>
      </c>
      <c r="K41" s="155"/>
      <c r="M41" s="155"/>
      <c r="O41" s="18" t="s">
        <v>241</v>
      </c>
      <c r="P41" s="28">
        <v>4.2200000000000001E-2</v>
      </c>
      <c r="Q41" s="18" t="s">
        <v>248</v>
      </c>
      <c r="R41" s="28">
        <v>5.2200000000000003E-2</v>
      </c>
      <c r="S41" s="18" t="s">
        <v>254</v>
      </c>
      <c r="T41" s="22">
        <v>0</v>
      </c>
    </row>
    <row r="42" spans="1:16384" s="18" customFormat="1" x14ac:dyDescent="0.25">
      <c r="A42" s="153" t="s">
        <v>29</v>
      </c>
      <c r="B42" s="66">
        <v>2.6499999999999999E-2</v>
      </c>
      <c r="C42" s="153" t="s">
        <v>29</v>
      </c>
      <c r="D42" s="66">
        <v>2.7400000000000001E-2</v>
      </c>
      <c r="E42" s="153" t="s">
        <v>29</v>
      </c>
      <c r="F42" s="66">
        <v>3.1E-2</v>
      </c>
      <c r="H42" s="154"/>
      <c r="I42" s="153" t="s">
        <v>28</v>
      </c>
      <c r="J42" s="155">
        <v>1.9300000000000001E-2</v>
      </c>
      <c r="K42" s="155"/>
      <c r="L42" s="153"/>
      <c r="M42" s="155"/>
      <c r="O42" s="18" t="s">
        <v>242</v>
      </c>
      <c r="P42" s="28">
        <v>0.1089</v>
      </c>
      <c r="Q42" s="18" t="s">
        <v>249</v>
      </c>
      <c r="R42" s="28">
        <v>5.9400000000000001E-2</v>
      </c>
      <c r="S42" s="18" t="s">
        <v>255</v>
      </c>
      <c r="T42" s="28">
        <v>0.1699</v>
      </c>
    </row>
    <row r="43" spans="1:16384" s="18" customFormat="1" x14ac:dyDescent="0.25">
      <c r="A43" s="153" t="s">
        <v>55</v>
      </c>
      <c r="B43" s="66">
        <v>2.7000000000000001E-3</v>
      </c>
      <c r="C43" s="153" t="s">
        <v>55</v>
      </c>
      <c r="D43" s="66">
        <v>5.9999999999999995E-4</v>
      </c>
      <c r="E43" s="153" t="s">
        <v>55</v>
      </c>
      <c r="F43" s="66">
        <v>1.4E-3</v>
      </c>
      <c r="H43" s="154"/>
      <c r="I43" s="153"/>
      <c r="J43" s="155"/>
      <c r="K43" s="155"/>
      <c r="L43" s="153"/>
      <c r="M43" s="155"/>
      <c r="O43" s="18" t="s">
        <v>243</v>
      </c>
      <c r="P43" s="28">
        <v>5.6599999999999998E-2</v>
      </c>
      <c r="Q43" s="18" t="s">
        <v>250</v>
      </c>
      <c r="R43" s="28">
        <v>4.4600000000000001E-2</v>
      </c>
      <c r="S43" s="18" t="s">
        <v>256</v>
      </c>
      <c r="T43" s="28">
        <v>4.1799999999999997E-2</v>
      </c>
    </row>
    <row r="44" spans="1:16384" s="18" customFormat="1" x14ac:dyDescent="0.25">
      <c r="A44" s="153" t="s">
        <v>30</v>
      </c>
      <c r="B44" s="66">
        <v>0.7571</v>
      </c>
      <c r="C44" s="153" t="s">
        <v>30</v>
      </c>
      <c r="D44" s="66">
        <v>0.4768</v>
      </c>
      <c r="E44" s="153" t="s">
        <v>30</v>
      </c>
      <c r="F44" s="66">
        <v>0.38400000000000001</v>
      </c>
      <c r="H44" s="154"/>
      <c r="I44" s="153" t="s">
        <v>29</v>
      </c>
      <c r="J44" s="155">
        <v>1.8700000000000001E-2</v>
      </c>
      <c r="K44" s="155"/>
      <c r="L44" s="153"/>
      <c r="M44" s="155"/>
      <c r="O44" s="18" t="s">
        <v>244</v>
      </c>
      <c r="P44" s="22">
        <v>0</v>
      </c>
      <c r="Q44" s="18" t="s">
        <v>251</v>
      </c>
      <c r="R44" s="22">
        <v>0</v>
      </c>
      <c r="S44" s="18" t="s">
        <v>257</v>
      </c>
      <c r="T44" s="28">
        <v>2.0000000000000001E-4</v>
      </c>
    </row>
    <row r="45" spans="1:16384" s="18" customFormat="1" x14ac:dyDescent="0.25">
      <c r="A45" s="153" t="s">
        <v>31</v>
      </c>
      <c r="B45" s="66">
        <v>0.10100000000000001</v>
      </c>
      <c r="C45" s="153" t="s">
        <v>31</v>
      </c>
      <c r="D45" s="66">
        <v>0.373</v>
      </c>
      <c r="E45" s="153" t="s">
        <v>31</v>
      </c>
      <c r="F45" s="66">
        <v>0.43</v>
      </c>
      <c r="H45" s="154"/>
      <c r="I45" s="153" t="s">
        <v>30</v>
      </c>
      <c r="J45" s="155">
        <v>0.71050000000000002</v>
      </c>
      <c r="K45" s="155"/>
      <c r="L45" s="153"/>
      <c r="M45" s="155"/>
      <c r="O45" s="18" t="s">
        <v>245</v>
      </c>
      <c r="P45" s="28">
        <v>3.1E-2</v>
      </c>
      <c r="Q45" s="18" t="s">
        <v>252</v>
      </c>
      <c r="R45" s="28">
        <v>2.1999999999999999E-2</v>
      </c>
      <c r="S45" s="18" t="s">
        <v>258</v>
      </c>
      <c r="T45" s="28">
        <v>3.8600000000000002E-2</v>
      </c>
    </row>
    <row r="46" spans="1:16384" s="18" customFormat="1" x14ac:dyDescent="0.25">
      <c r="A46" s="153"/>
      <c r="B46" s="66"/>
      <c r="C46" s="153"/>
      <c r="D46" s="66"/>
      <c r="E46" s="153"/>
      <c r="F46" s="66"/>
      <c r="H46" s="154"/>
      <c r="I46" s="153"/>
      <c r="J46" s="155"/>
      <c r="K46" s="155"/>
      <c r="L46" s="153"/>
      <c r="M46" s="155"/>
      <c r="P46" s="28"/>
      <c r="R46" s="28"/>
      <c r="T46" s="28"/>
    </row>
    <row r="47" spans="1:16384" s="18" customFormat="1" x14ac:dyDescent="0.25">
      <c r="A47" s="153"/>
      <c r="B47" s="66"/>
      <c r="C47" s="153"/>
      <c r="D47" s="66"/>
      <c r="E47" s="153"/>
      <c r="F47" s="66"/>
      <c r="H47" s="154"/>
      <c r="I47" s="153"/>
      <c r="J47" s="155"/>
      <c r="K47" s="155"/>
      <c r="L47" s="153"/>
      <c r="M47" s="155"/>
      <c r="P47" s="28"/>
      <c r="R47" s="28"/>
      <c r="T47" s="28"/>
    </row>
    <row r="48" spans="1:16384" s="18" customFormat="1" x14ac:dyDescent="0.25">
      <c r="A48" s="153"/>
      <c r="B48" s="66"/>
      <c r="C48" s="153"/>
      <c r="D48" s="66"/>
      <c r="E48" s="153"/>
      <c r="F48" s="66"/>
      <c r="H48" s="154"/>
      <c r="I48" s="153"/>
      <c r="J48" s="155"/>
      <c r="K48" s="155"/>
      <c r="L48" s="153"/>
      <c r="M48" s="155"/>
      <c r="P48" s="28"/>
      <c r="R48" s="28"/>
      <c r="T48" s="28"/>
    </row>
    <row r="49" spans="1:30" s="18" customFormat="1" x14ac:dyDescent="0.25">
      <c r="A49" s="153"/>
      <c r="B49" s="66"/>
      <c r="C49" s="153"/>
      <c r="D49" s="66"/>
      <c r="E49" s="153"/>
      <c r="F49" s="66"/>
      <c r="H49" s="154"/>
      <c r="I49" s="153"/>
      <c r="J49" s="155"/>
      <c r="K49" s="155"/>
      <c r="L49" s="153"/>
      <c r="M49" s="155"/>
      <c r="P49" s="28"/>
      <c r="R49" s="28"/>
      <c r="T49" s="28"/>
    </row>
    <row r="50" spans="1:30" s="18" customFormat="1" x14ac:dyDescent="0.25">
      <c r="H50" s="154"/>
      <c r="I50" s="153" t="s">
        <v>31</v>
      </c>
      <c r="J50" s="155">
        <v>0.156</v>
      </c>
      <c r="K50" s="155"/>
      <c r="L50" s="153"/>
      <c r="M50" s="155"/>
      <c r="O50" s="18" t="s">
        <v>247</v>
      </c>
      <c r="P50" s="28">
        <v>0.60219999999999996</v>
      </c>
      <c r="Q50" s="18" t="s">
        <v>260</v>
      </c>
      <c r="R50" s="28">
        <v>0.65859999999999996</v>
      </c>
      <c r="S50" s="18" t="s">
        <v>259</v>
      </c>
      <c r="T50" s="28">
        <v>0.3629</v>
      </c>
    </row>
    <row r="51" spans="1:30" s="18" customFormat="1" x14ac:dyDescent="0.25">
      <c r="H51" s="154"/>
      <c r="O51" s="18" t="s">
        <v>246</v>
      </c>
      <c r="P51" s="28">
        <v>0.15759999999999999</v>
      </c>
      <c r="Q51" s="18" t="s">
        <v>253</v>
      </c>
      <c r="R51" s="28">
        <v>0.1628</v>
      </c>
      <c r="S51" s="18" t="s">
        <v>261</v>
      </c>
      <c r="T51" s="28">
        <v>0.3851</v>
      </c>
    </row>
    <row r="52" spans="1:30" s="18" customFormat="1" x14ac:dyDescent="0.25">
      <c r="H52" s="154"/>
    </row>
    <row r="53" spans="1:30" s="18" customFormat="1" x14ac:dyDescent="0.25"/>
    <row r="54" spans="1:30" s="18" customFormat="1" x14ac:dyDescent="0.25">
      <c r="A54" s="21"/>
      <c r="B54" s="21"/>
      <c r="C54" s="21"/>
      <c r="D54" s="21"/>
      <c r="E54" s="21"/>
      <c r="L54" s="23"/>
      <c r="M54" s="23"/>
      <c r="N54" s="23"/>
    </row>
    <row r="55" spans="1:30" s="18" customFormat="1" x14ac:dyDescent="0.25">
      <c r="A55" s="21"/>
      <c r="B55" s="21"/>
      <c r="C55" s="21"/>
      <c r="D55" s="21"/>
      <c r="E55" s="21"/>
      <c r="L55" s="23"/>
      <c r="M55" s="23"/>
      <c r="N55" s="23"/>
      <c r="O55" s="23"/>
      <c r="P55" s="23"/>
      <c r="Q55" s="23"/>
    </row>
    <row r="56" spans="1:30" s="18" customFormat="1" x14ac:dyDescent="0.25">
      <c r="A56" s="21"/>
      <c r="B56" s="21"/>
      <c r="C56" s="21"/>
      <c r="D56" s="21"/>
      <c r="E56" s="21"/>
      <c r="L56" s="23"/>
      <c r="M56" s="23"/>
      <c r="N56" s="23"/>
      <c r="O56" s="23"/>
      <c r="P56" s="23"/>
      <c r="Q56" s="23"/>
    </row>
    <row r="57" spans="1:30" s="18" customFormat="1" x14ac:dyDescent="0.25">
      <c r="A57" s="21"/>
      <c r="B57" s="21"/>
      <c r="C57" s="21"/>
      <c r="D57" s="21"/>
      <c r="L57" s="23"/>
      <c r="M57" s="23"/>
      <c r="N57" s="23"/>
      <c r="O57" s="23"/>
      <c r="P57" s="23"/>
      <c r="Q57" s="23"/>
    </row>
    <row r="58" spans="1:30" s="23" customFormat="1" x14ac:dyDescent="0.25">
      <c r="A58" s="21"/>
      <c r="B58" s="21"/>
      <c r="C58" s="21"/>
      <c r="D58" s="21"/>
      <c r="S58" s="18"/>
      <c r="T58" s="28"/>
      <c r="U58" s="18"/>
      <c r="V58" s="18"/>
      <c r="W58" s="18"/>
      <c r="X58" s="28"/>
      <c r="Y58" s="18"/>
      <c r="Z58" s="18"/>
      <c r="AA58" s="18" t="s">
        <v>292</v>
      </c>
      <c r="AB58" s="28">
        <v>2.4199999999999999E-2</v>
      </c>
      <c r="AC58" s="18"/>
      <c r="AD58" s="18"/>
    </row>
    <row r="59" spans="1:30" s="18" customFormat="1" x14ac:dyDescent="0.25">
      <c r="L59" s="23"/>
      <c r="M59" s="23"/>
      <c r="N59" s="23"/>
      <c r="O59" s="23"/>
      <c r="P59" s="23"/>
      <c r="Q59" s="23"/>
      <c r="S59" s="18" t="s">
        <v>284</v>
      </c>
      <c r="T59" s="28">
        <v>1.2999999999999999E-3</v>
      </c>
      <c r="W59" s="18" t="s">
        <v>288</v>
      </c>
      <c r="X59" s="28">
        <v>1.4500000000000001E-2</v>
      </c>
      <c r="AA59" s="18" t="s">
        <v>293</v>
      </c>
      <c r="AB59" s="28">
        <v>5.11E-2</v>
      </c>
    </row>
    <row r="60" spans="1:30" s="18" customFormat="1" x14ac:dyDescent="0.25">
      <c r="S60" s="18" t="s">
        <v>285</v>
      </c>
      <c r="T60" s="28">
        <v>0.1653</v>
      </c>
      <c r="W60" s="18" t="s">
        <v>289</v>
      </c>
      <c r="X60" s="28">
        <v>3.2000000000000001E-2</v>
      </c>
      <c r="AA60" s="18" t="s">
        <v>294</v>
      </c>
      <c r="AB60" s="28">
        <v>3.1600000000000003E-2</v>
      </c>
    </row>
    <row r="61" spans="1:30" s="18" customFormat="1" x14ac:dyDescent="0.25">
      <c r="A61" s="45"/>
      <c r="S61" s="18" t="s">
        <v>286</v>
      </c>
      <c r="T61" s="28">
        <v>1.03E-2</v>
      </c>
      <c r="W61" s="18" t="s">
        <v>290</v>
      </c>
      <c r="X61" s="28">
        <v>1.8499999999999999E-2</v>
      </c>
      <c r="AA61" s="18" t="s">
        <v>244</v>
      </c>
      <c r="AB61" s="22">
        <v>0</v>
      </c>
    </row>
    <row r="62" spans="1:30" s="18" customFormat="1" x14ac:dyDescent="0.25">
      <c r="A62" s="45"/>
      <c r="S62" s="18" t="s">
        <v>287</v>
      </c>
      <c r="T62" s="28">
        <v>1.6000000000000001E-3</v>
      </c>
      <c r="W62" s="18" t="s">
        <v>291</v>
      </c>
      <c r="X62" s="28">
        <v>1E-4</v>
      </c>
      <c r="AA62" s="18" t="s">
        <v>295</v>
      </c>
      <c r="AB62" s="28">
        <v>1.4800000000000001E-2</v>
      </c>
    </row>
    <row r="63" spans="1:30" s="18" customFormat="1" x14ac:dyDescent="0.25">
      <c r="A63" s="45"/>
      <c r="U63" s="23"/>
      <c r="AC63" s="23"/>
    </row>
    <row r="64" spans="1:30" s="18" customFormat="1" x14ac:dyDescent="0.25">
      <c r="A64" s="45"/>
      <c r="U64" s="23"/>
      <c r="AB64" s="23"/>
      <c r="AC64" s="23"/>
    </row>
    <row r="65" spans="1:29" s="18" customFormat="1" x14ac:dyDescent="0.25">
      <c r="A65" s="45"/>
      <c r="U65" s="23"/>
      <c r="AB65" s="23"/>
      <c r="AC65" s="23"/>
    </row>
    <row r="66" spans="1:29" s="18" customFormat="1" x14ac:dyDescent="0.25">
      <c r="A66" s="45"/>
      <c r="U66" s="23"/>
      <c r="AB66" s="23"/>
      <c r="AC66" s="23"/>
    </row>
    <row r="67" spans="1:29" s="18" customFormat="1" x14ac:dyDescent="0.25">
      <c r="A67" s="45"/>
      <c r="U67" s="23"/>
      <c r="AB67" s="23"/>
      <c r="AC67" s="23"/>
    </row>
    <row r="68" spans="1:29" s="18" customFormat="1" x14ac:dyDescent="0.25">
      <c r="A68" s="45"/>
      <c r="U68" s="23"/>
      <c r="AB68" s="23"/>
      <c r="AC68" s="23"/>
    </row>
    <row r="69" spans="1:29" s="18" customFormat="1" x14ac:dyDescent="0.25">
      <c r="A69" s="45"/>
      <c r="U69" s="23"/>
      <c r="AB69" s="23"/>
      <c r="AC69" s="23"/>
    </row>
    <row r="70" spans="1:29" s="18" customFormat="1" x14ac:dyDescent="0.25">
      <c r="A70" s="45"/>
      <c r="W70" s="1"/>
      <c r="X70" s="1"/>
      <c r="AA70" s="1"/>
    </row>
    <row r="71" spans="1:29" s="1" customFormat="1" ht="20.25" thickBot="1" x14ac:dyDescent="0.35">
      <c r="A71" s="305" t="s">
        <v>102</v>
      </c>
      <c r="B71" s="305"/>
      <c r="C71" s="305"/>
      <c r="D71" s="305"/>
      <c r="E71" s="305"/>
      <c r="F71" s="305"/>
      <c r="G71" s="305"/>
      <c r="H71" s="305"/>
      <c r="I71" s="305"/>
      <c r="J71" s="305"/>
      <c r="K71" s="305"/>
      <c r="L71" s="305"/>
      <c r="M71" s="305"/>
      <c r="W71" s="157"/>
      <c r="X71" s="157"/>
      <c r="AA71" s="157"/>
    </row>
    <row r="72" spans="1:29" s="157" customFormat="1" ht="15.75" thickTop="1" x14ac:dyDescent="0.25">
      <c r="A72" s="160"/>
      <c r="B72" s="161" t="s">
        <v>1</v>
      </c>
      <c r="C72" s="21" t="s">
        <v>17</v>
      </c>
      <c r="D72" s="160" t="s">
        <v>18</v>
      </c>
      <c r="E72" s="186"/>
      <c r="F72" s="186"/>
      <c r="G72" s="186"/>
      <c r="H72" s="186"/>
      <c r="I72" s="156"/>
      <c r="J72" s="156"/>
      <c r="K72" s="156"/>
      <c r="L72" s="156"/>
      <c r="W72" s="18"/>
      <c r="X72" s="18"/>
      <c r="AA72" s="18"/>
    </row>
    <row r="73" spans="1:29" s="18" customFormat="1" ht="15.75" customHeight="1" x14ac:dyDescent="0.25">
      <c r="A73" s="160" t="s">
        <v>15</v>
      </c>
      <c r="B73" s="123">
        <f>N76/N74</f>
        <v>0.98863636363636365</v>
      </c>
      <c r="C73" s="123" t="e">
        <f>#REF!/#REF!</f>
        <v>#REF!</v>
      </c>
      <c r="D73" s="123" t="e">
        <f>#REF!/#REF!</f>
        <v>#REF!</v>
      </c>
      <c r="E73" s="26"/>
      <c r="F73" s="26"/>
      <c r="G73" s="187"/>
      <c r="H73" s="189"/>
      <c r="L73" s="21"/>
      <c r="M73" s="38" t="s">
        <v>108</v>
      </c>
      <c r="N73" s="39" t="s">
        <v>38</v>
      </c>
      <c r="O73" s="26"/>
    </row>
    <row r="74" spans="1:29" s="18" customFormat="1" ht="15.75" customHeight="1" x14ac:dyDescent="0.25">
      <c r="A74" s="160"/>
      <c r="B74" s="123" t="s">
        <v>1</v>
      </c>
      <c r="C74" s="124" t="s">
        <v>17</v>
      </c>
      <c r="D74" s="125" t="s">
        <v>18</v>
      </c>
      <c r="E74" s="26"/>
      <c r="F74" s="26"/>
      <c r="G74" s="187"/>
      <c r="H74" s="189"/>
      <c r="L74" s="21"/>
      <c r="M74" s="40" t="s">
        <v>103</v>
      </c>
      <c r="N74" s="41">
        <v>176</v>
      </c>
      <c r="O74" s="26"/>
    </row>
    <row r="75" spans="1:29" s="18" customFormat="1" ht="15.75" customHeight="1" x14ac:dyDescent="0.25">
      <c r="A75" s="160" t="s">
        <v>16</v>
      </c>
      <c r="B75" s="123">
        <f>N77/N76</f>
        <v>0.15517241379310345</v>
      </c>
      <c r="C75" s="123" t="e">
        <f>#REF!/#REF!</f>
        <v>#REF!</v>
      </c>
      <c r="D75" s="123" t="e">
        <f>#REF!/#REF!</f>
        <v>#REF!</v>
      </c>
      <c r="E75" s="26"/>
      <c r="F75" s="26"/>
      <c r="G75" s="187"/>
      <c r="H75" s="189"/>
      <c r="L75" s="21"/>
      <c r="M75" s="42" t="s">
        <v>104</v>
      </c>
      <c r="N75" s="43">
        <v>2</v>
      </c>
      <c r="O75" s="26"/>
    </row>
    <row r="76" spans="1:29" s="18" customFormat="1" ht="15.75" customHeight="1" x14ac:dyDescent="0.25">
      <c r="A76" s="187"/>
      <c r="B76" s="188"/>
      <c r="C76" s="190"/>
      <c r="D76" s="190"/>
      <c r="E76" s="26"/>
      <c r="F76" s="26"/>
      <c r="G76" s="187"/>
      <c r="H76" s="189"/>
      <c r="L76" s="21"/>
      <c r="M76" s="42" t="s">
        <v>105</v>
      </c>
      <c r="N76" s="43">
        <v>174</v>
      </c>
      <c r="O76" s="26"/>
    </row>
    <row r="77" spans="1:29" s="18" customFormat="1" ht="15.75" customHeight="1" x14ac:dyDescent="0.25">
      <c r="A77" s="187"/>
      <c r="B77" s="188"/>
      <c r="C77" s="190"/>
      <c r="D77" s="190"/>
      <c r="E77" s="26"/>
      <c r="F77" s="26"/>
      <c r="G77" s="187"/>
      <c r="H77" s="189"/>
      <c r="L77" s="21"/>
      <c r="M77" s="42" t="s">
        <v>106</v>
      </c>
      <c r="N77" s="43">
        <v>27</v>
      </c>
      <c r="O77" s="26"/>
    </row>
    <row r="78" spans="1:29" s="18" customFormat="1" ht="15.75" customHeight="1" x14ac:dyDescent="0.25">
      <c r="A78" s="187"/>
      <c r="B78" s="188"/>
      <c r="C78" s="190"/>
      <c r="D78" s="190"/>
      <c r="E78" s="26"/>
      <c r="F78" s="26"/>
      <c r="G78" s="187"/>
      <c r="H78" s="189"/>
      <c r="L78" s="21"/>
      <c r="M78" s="42" t="s">
        <v>100</v>
      </c>
      <c r="N78" s="43">
        <v>1.32</v>
      </c>
      <c r="O78" s="26"/>
    </row>
    <row r="79" spans="1:29" s="18" customFormat="1" ht="15.75" customHeight="1" x14ac:dyDescent="0.25">
      <c r="A79" s="187"/>
      <c r="B79" s="188"/>
      <c r="C79" s="190"/>
      <c r="D79" s="190"/>
      <c r="E79" s="26"/>
      <c r="F79" s="26"/>
      <c r="G79" s="187"/>
      <c r="H79" s="189"/>
      <c r="L79" s="21"/>
    </row>
    <row r="80" spans="1:29" s="18" customFormat="1" ht="15.75" customHeight="1" x14ac:dyDescent="0.25">
      <c r="A80" s="187"/>
      <c r="B80" s="188"/>
      <c r="C80" s="190"/>
      <c r="D80" s="190"/>
      <c r="E80" s="26"/>
      <c r="F80" s="26"/>
      <c r="G80" s="187"/>
      <c r="H80" s="189"/>
      <c r="L80" s="21"/>
      <c r="M80" s="38" t="s">
        <v>107</v>
      </c>
      <c r="N80" s="39" t="s">
        <v>38</v>
      </c>
    </row>
    <row r="81" spans="1:27" s="18" customFormat="1" ht="15.75" customHeight="1" x14ac:dyDescent="0.25">
      <c r="A81" s="187"/>
      <c r="B81" s="189"/>
      <c r="C81" s="26"/>
      <c r="D81" s="187"/>
      <c r="E81" s="26"/>
      <c r="F81" s="26"/>
      <c r="G81" s="187"/>
      <c r="H81" s="189"/>
      <c r="L81" s="21"/>
      <c r="M81" s="40" t="s">
        <v>103</v>
      </c>
      <c r="N81" s="41">
        <v>171</v>
      </c>
    </row>
    <row r="82" spans="1:27" s="18" customFormat="1" ht="15.75" customHeight="1" x14ac:dyDescent="0.25">
      <c r="A82" s="187"/>
      <c r="B82" s="189"/>
      <c r="C82" s="26"/>
      <c r="D82" s="187"/>
      <c r="L82" s="21"/>
      <c r="M82" s="42" t="s">
        <v>104</v>
      </c>
      <c r="N82" s="43">
        <v>19</v>
      </c>
    </row>
    <row r="83" spans="1:27" s="18" customFormat="1" ht="15.75" customHeight="1" x14ac:dyDescent="0.25">
      <c r="A83" s="158"/>
      <c r="B83" s="159"/>
      <c r="D83" s="158"/>
      <c r="I83" s="21"/>
      <c r="J83" s="21"/>
      <c r="K83" s="21"/>
      <c r="L83" s="21"/>
      <c r="M83" s="42" t="s">
        <v>105</v>
      </c>
      <c r="N83" s="43">
        <v>152</v>
      </c>
    </row>
    <row r="84" spans="1:27" s="18" customFormat="1" ht="15.75" customHeight="1" x14ac:dyDescent="0.25">
      <c r="A84" s="158"/>
      <c r="B84" s="159"/>
      <c r="D84" s="158"/>
      <c r="I84" s="21"/>
      <c r="J84" s="21"/>
      <c r="K84" s="21"/>
      <c r="L84" s="21"/>
      <c r="M84" s="42" t="s">
        <v>106</v>
      </c>
      <c r="N84" s="43">
        <v>0</v>
      </c>
    </row>
    <row r="85" spans="1:27" s="18" customFormat="1" ht="15.75" customHeight="1" x14ac:dyDescent="0.25">
      <c r="A85" s="158"/>
      <c r="B85" s="159"/>
      <c r="D85" s="158"/>
      <c r="I85" s="21"/>
      <c r="J85" s="21"/>
      <c r="K85" s="21"/>
      <c r="L85" s="21"/>
      <c r="M85" s="42" t="s">
        <v>100</v>
      </c>
      <c r="N85" s="43">
        <v>1.01</v>
      </c>
    </row>
    <row r="86" spans="1:27" s="18" customFormat="1" ht="15.75" customHeight="1" x14ac:dyDescent="0.25">
      <c r="A86" s="162"/>
      <c r="B86" s="159"/>
      <c r="D86" s="158"/>
      <c r="F86" s="21"/>
      <c r="G86" s="160"/>
      <c r="H86" s="161"/>
      <c r="I86" s="21"/>
      <c r="J86" s="21"/>
      <c r="K86" s="21"/>
      <c r="L86" s="21"/>
      <c r="S86" s="1"/>
      <c r="T86" s="1"/>
      <c r="W86" s="1"/>
    </row>
    <row r="87" spans="1:27" s="1" customFormat="1" x14ac:dyDescent="0.25">
      <c r="A87" s="162"/>
      <c r="B87" s="26"/>
      <c r="C87" s="26"/>
      <c r="D87" s="26"/>
      <c r="E87" s="26"/>
      <c r="F87" s="26"/>
      <c r="G87" s="26"/>
      <c r="H87" s="26"/>
      <c r="I87" s="26"/>
      <c r="J87" s="26"/>
      <c r="K87" s="26"/>
      <c r="L87" s="26"/>
      <c r="M87" s="38" t="s">
        <v>117</v>
      </c>
      <c r="N87" s="39" t="s">
        <v>38</v>
      </c>
      <c r="W87" s="18"/>
      <c r="X87" s="18"/>
      <c r="AA87" s="18"/>
    </row>
    <row r="88" spans="1:27" s="18" customFormat="1" ht="15.75" customHeight="1" x14ac:dyDescent="0.25">
      <c r="A88" s="162"/>
      <c r="B88" s="163"/>
      <c r="C88" s="163"/>
      <c r="D88" s="163"/>
      <c r="E88" s="163"/>
      <c r="F88" s="163"/>
      <c r="G88" s="163"/>
      <c r="H88" s="163"/>
      <c r="I88" s="163"/>
      <c r="J88" s="163"/>
      <c r="K88" s="21"/>
      <c r="L88" s="21"/>
      <c r="M88" s="40" t="s">
        <v>114</v>
      </c>
      <c r="N88" s="41">
        <v>1135</v>
      </c>
    </row>
    <row r="89" spans="1:27" s="18" customFormat="1" ht="15.75" customHeight="1" x14ac:dyDescent="0.25">
      <c r="A89" s="164"/>
      <c r="B89" s="164"/>
      <c r="C89" s="164"/>
      <c r="D89" s="164"/>
      <c r="E89" s="164"/>
      <c r="F89" s="164"/>
      <c r="G89" s="164"/>
      <c r="H89" s="164"/>
      <c r="I89" s="164"/>
      <c r="J89" s="164"/>
      <c r="K89" s="21"/>
      <c r="L89" s="21"/>
      <c r="M89" s="42" t="s">
        <v>115</v>
      </c>
      <c r="N89" s="43">
        <v>22</v>
      </c>
    </row>
    <row r="90" spans="1:27" s="18" customFormat="1" ht="15.75" customHeight="1" x14ac:dyDescent="0.25">
      <c r="A90" s="186"/>
      <c r="B90" s="186" t="s">
        <v>1</v>
      </c>
      <c r="C90" s="186" t="s">
        <v>17</v>
      </c>
      <c r="D90" s="186" t="s">
        <v>82</v>
      </c>
      <c r="E90" s="21"/>
      <c r="F90" s="21"/>
      <c r="G90" s="160"/>
      <c r="H90" s="161"/>
      <c r="I90" s="21"/>
      <c r="J90" s="21"/>
      <c r="K90" s="21"/>
      <c r="L90" s="21"/>
      <c r="M90" s="42" t="s">
        <v>116</v>
      </c>
      <c r="N90" s="43">
        <f>N88-N89</f>
        <v>1113</v>
      </c>
    </row>
    <row r="91" spans="1:27" s="18" customFormat="1" ht="15.75" customHeight="1" x14ac:dyDescent="0.25">
      <c r="A91" s="187" t="s">
        <v>15</v>
      </c>
      <c r="B91" s="188">
        <f>N83/N81</f>
        <v>0.88888888888888884</v>
      </c>
      <c r="C91" s="188" t="e">
        <f>#REF!/#REF!</f>
        <v>#REF!</v>
      </c>
      <c r="D91" s="188" t="e">
        <f>#REF!/#REF!</f>
        <v>#REF!</v>
      </c>
      <c r="E91" s="21"/>
      <c r="F91" s="21"/>
      <c r="G91" s="160"/>
      <c r="H91" s="161"/>
      <c r="I91" s="21"/>
      <c r="J91" s="21"/>
      <c r="K91" s="21"/>
      <c r="L91" s="21"/>
    </row>
    <row r="92" spans="1:27" s="18" customFormat="1" ht="15.75" customHeight="1" x14ac:dyDescent="0.25">
      <c r="A92" s="187"/>
      <c r="B92" s="186" t="s">
        <v>1</v>
      </c>
      <c r="C92" s="186" t="s">
        <v>17</v>
      </c>
      <c r="D92" s="186" t="s">
        <v>82</v>
      </c>
      <c r="E92" s="21"/>
      <c r="F92" s="21"/>
      <c r="G92" s="160"/>
      <c r="H92" s="161"/>
      <c r="I92" s="21"/>
      <c r="J92" s="21"/>
      <c r="M92" s="18" t="s">
        <v>131</v>
      </c>
      <c r="N92" s="28">
        <f>N90/N88</f>
        <v>0.98061674008810573</v>
      </c>
    </row>
    <row r="93" spans="1:27" s="18" customFormat="1" ht="15.75" customHeight="1" x14ac:dyDescent="0.25">
      <c r="A93" s="187" t="s">
        <v>16</v>
      </c>
      <c r="B93" s="188">
        <f>N84/N83</f>
        <v>0</v>
      </c>
      <c r="C93" s="188" t="e">
        <f>#REF!/#REF!</f>
        <v>#REF!</v>
      </c>
      <c r="D93" s="188" t="e">
        <f>#REF!/#REF!</f>
        <v>#REF!</v>
      </c>
      <c r="E93" s="21"/>
      <c r="F93" s="21"/>
      <c r="G93" s="160"/>
      <c r="H93" s="161"/>
      <c r="I93" s="21"/>
      <c r="J93" s="21"/>
      <c r="M93" s="18" t="s">
        <v>132</v>
      </c>
      <c r="N93" s="28">
        <f>N89/N88</f>
        <v>1.9383259911894272E-2</v>
      </c>
    </row>
    <row r="94" spans="1:27" s="18" customFormat="1" ht="15.75" customHeight="1" x14ac:dyDescent="0.25">
      <c r="A94" s="160"/>
      <c r="B94" s="161"/>
      <c r="C94" s="21"/>
      <c r="D94" s="160"/>
      <c r="E94" s="21"/>
      <c r="F94" s="21"/>
      <c r="G94" s="160"/>
      <c r="H94" s="161"/>
      <c r="I94" s="21"/>
      <c r="J94" s="21"/>
    </row>
    <row r="95" spans="1:27" s="18" customFormat="1" ht="15.75" customHeight="1" x14ac:dyDescent="0.25">
      <c r="A95" s="160"/>
      <c r="B95" s="161"/>
      <c r="C95" s="21"/>
      <c r="D95" s="160"/>
      <c r="E95" s="21"/>
      <c r="F95" s="21"/>
      <c r="G95" s="160"/>
      <c r="H95" s="161"/>
      <c r="I95" s="21"/>
      <c r="J95" s="21"/>
    </row>
    <row r="96" spans="1:27" s="18" customFormat="1" ht="15.75" customHeight="1" x14ac:dyDescent="0.25">
      <c r="A96" s="160"/>
      <c r="B96" s="161"/>
      <c r="C96" s="21"/>
      <c r="D96" s="160"/>
      <c r="E96" s="21"/>
      <c r="F96" s="21"/>
      <c r="G96" s="160"/>
      <c r="H96" s="161"/>
      <c r="I96" s="21"/>
      <c r="J96" s="21"/>
    </row>
    <row r="97" spans="1:18" s="18" customFormat="1" ht="15.75" customHeight="1" x14ac:dyDescent="0.25">
      <c r="A97" s="160"/>
      <c r="B97" s="161"/>
      <c r="C97" s="21"/>
      <c r="D97" s="160"/>
      <c r="E97" s="21"/>
      <c r="F97" s="21"/>
      <c r="G97" s="160"/>
      <c r="H97" s="161"/>
      <c r="I97" s="21"/>
      <c r="J97" s="21"/>
      <c r="M97" s="26"/>
    </row>
    <row r="98" spans="1:18" s="18" customFormat="1" ht="15.75" customHeight="1" x14ac:dyDescent="0.25">
      <c r="A98" s="160"/>
      <c r="B98" s="161"/>
      <c r="C98" s="21"/>
      <c r="D98" s="160"/>
      <c r="E98" s="21"/>
      <c r="F98" s="21"/>
      <c r="G98" s="160"/>
      <c r="H98" s="161"/>
      <c r="I98" s="21"/>
      <c r="J98" s="21"/>
      <c r="N98" s="18" t="s">
        <v>1</v>
      </c>
      <c r="O98" s="18" t="s">
        <v>17</v>
      </c>
      <c r="P98" s="18" t="s">
        <v>18</v>
      </c>
      <c r="Q98" s="26"/>
    </row>
    <row r="99" spans="1:18" s="18" customFormat="1" ht="15.75" customHeight="1" x14ac:dyDescent="0.25">
      <c r="A99" s="160"/>
      <c r="B99" s="161"/>
      <c r="C99" s="21"/>
      <c r="D99" s="160"/>
      <c r="E99" s="21"/>
      <c r="F99" s="21"/>
      <c r="G99" s="160"/>
      <c r="H99" s="161"/>
      <c r="I99" s="21"/>
      <c r="J99" s="21"/>
      <c r="M99" s="18" t="s">
        <v>131</v>
      </c>
      <c r="N99" s="28" t="e">
        <f>#REF!/#REF!</f>
        <v>#REF!</v>
      </c>
      <c r="O99" s="28" t="e">
        <f>#REF!/#REF!</f>
        <v>#REF!</v>
      </c>
      <c r="P99" s="28" t="e">
        <f>#REF!/#REF!</f>
        <v>#REF!</v>
      </c>
      <c r="Q99" s="26"/>
    </row>
    <row r="100" spans="1:18" s="18" customFormat="1" ht="15.75" customHeight="1" x14ac:dyDescent="0.25">
      <c r="A100" s="158"/>
      <c r="B100" s="159"/>
      <c r="D100" s="158"/>
      <c r="G100" s="158"/>
      <c r="H100" s="159"/>
      <c r="M100" s="18" t="s">
        <v>132</v>
      </c>
      <c r="N100" s="28" t="e">
        <f>#REF!/#REF!</f>
        <v>#REF!</v>
      </c>
      <c r="O100" s="28" t="e">
        <f>#REF!/#REF!</f>
        <v>#REF!</v>
      </c>
      <c r="P100" s="28" t="e">
        <f>#REF!/#REF!</f>
        <v>#REF!</v>
      </c>
      <c r="Q100" s="26"/>
    </row>
    <row r="101" spans="1:18" s="18" customFormat="1" ht="15.75" customHeight="1" x14ac:dyDescent="0.25">
      <c r="A101" s="158"/>
      <c r="B101" s="159"/>
      <c r="D101" s="158"/>
      <c r="G101" s="158"/>
      <c r="H101" s="159"/>
      <c r="M101" s="21"/>
      <c r="Q101" s="26"/>
    </row>
    <row r="102" spans="1:18" s="18" customFormat="1" ht="15.75" customHeight="1" x14ac:dyDescent="0.25">
      <c r="A102" s="158"/>
      <c r="B102" s="159"/>
      <c r="D102" s="158"/>
      <c r="G102" s="158"/>
      <c r="H102" s="159"/>
      <c r="M102" s="23"/>
      <c r="N102" s="23"/>
      <c r="O102" s="23"/>
      <c r="P102" s="23"/>
      <c r="Q102" s="26"/>
    </row>
    <row r="103" spans="1:18" s="18" customFormat="1" ht="15.75" customHeight="1" x14ac:dyDescent="0.25">
      <c r="J103" s="71"/>
      <c r="K103" s="71"/>
      <c r="L103" s="71"/>
      <c r="M103"/>
      <c r="N103" s="23"/>
      <c r="O103" s="23"/>
      <c r="P103" s="23"/>
      <c r="Q103" s="26"/>
    </row>
    <row r="104" spans="1:18" s="18" customFormat="1" ht="15.75" customHeight="1" x14ac:dyDescent="0.25">
      <c r="K104" s="165"/>
      <c r="L104" s="71"/>
      <c r="M104"/>
      <c r="N104" s="61"/>
      <c r="O104" s="26"/>
      <c r="P104" s="26"/>
      <c r="Q104" s="23"/>
    </row>
    <row r="105" spans="1:18" s="18" customFormat="1" ht="15.75" customHeight="1" x14ac:dyDescent="0.25">
      <c r="A105" s="162"/>
      <c r="K105" s="165"/>
      <c r="L105" s="71"/>
      <c r="N105" s="60"/>
      <c r="O105" s="23"/>
      <c r="P105" s="23"/>
      <c r="Q105" s="23"/>
    </row>
    <row r="106" spans="1:18" s="18" customFormat="1" ht="15.75" customHeight="1" x14ac:dyDescent="0.25">
      <c r="J106" s="71"/>
      <c r="K106" s="71"/>
      <c r="L106" s="71"/>
      <c r="M106" s="71"/>
      <c r="N106" s="60"/>
      <c r="O106" s="23"/>
      <c r="P106" s="23"/>
      <c r="Q106" s="23"/>
    </row>
    <row r="107" spans="1:18" s="18" customFormat="1" ht="15.75" customHeight="1" x14ac:dyDescent="0.25">
      <c r="J107" s="71"/>
      <c r="K107" s="71"/>
      <c r="L107" s="71"/>
      <c r="M107" s="71"/>
      <c r="N107" s="71"/>
    </row>
    <row r="108" spans="1:18" s="18" customFormat="1" ht="15.75" customHeight="1" x14ac:dyDescent="0.25">
      <c r="J108" s="71"/>
      <c r="K108" s="71"/>
      <c r="L108" s="71"/>
      <c r="M108" s="71"/>
      <c r="N108" s="71"/>
    </row>
    <row r="109" spans="1:18" s="18" customFormat="1" ht="15.75" customHeight="1" x14ac:dyDescent="0.25">
      <c r="J109" s="71"/>
      <c r="K109" s="71"/>
      <c r="L109" s="71"/>
      <c r="M109" s="71"/>
      <c r="N109" s="71"/>
    </row>
    <row r="110" spans="1:18" s="18" customFormat="1" ht="15" customHeight="1" x14ac:dyDescent="0.25">
      <c r="A110" s="23"/>
      <c r="B110" s="23"/>
      <c r="C110" s="23"/>
      <c r="D110" s="23"/>
      <c r="E110" s="23"/>
      <c r="G110" s="18" t="s">
        <v>1</v>
      </c>
      <c r="H110" s="18" t="s">
        <v>17</v>
      </c>
      <c r="I110" s="18" t="s">
        <v>18</v>
      </c>
      <c r="J110" s="71"/>
      <c r="K110" s="71"/>
      <c r="L110" s="71"/>
      <c r="M110" s="71"/>
      <c r="N110" s="71"/>
      <c r="Q110" s="71"/>
      <c r="R110" s="71"/>
    </row>
    <row r="111" spans="1:18" s="18" customFormat="1" ht="15" customHeight="1" x14ac:dyDescent="0.25">
      <c r="A111" s="23"/>
      <c r="B111" s="23" t="s">
        <v>1</v>
      </c>
      <c r="C111" s="23" t="s">
        <v>17</v>
      </c>
      <c r="D111" s="23" t="s">
        <v>18</v>
      </c>
      <c r="E111" s="23"/>
      <c r="F111" s="18" t="s">
        <v>122</v>
      </c>
      <c r="G111" s="28" t="e">
        <f>#REF!/#REF!</f>
        <v>#REF!</v>
      </c>
      <c r="H111" s="28" t="e">
        <f>#REF!/#REF!</f>
        <v>#REF!</v>
      </c>
      <c r="I111" s="28" t="e">
        <f>#REF!/#REF!</f>
        <v>#REF!</v>
      </c>
      <c r="J111" s="132"/>
      <c r="K111" s="132"/>
      <c r="M111" s="71"/>
      <c r="N111" s="71"/>
      <c r="O111" s="71"/>
      <c r="P111" s="71"/>
      <c r="Q111" s="71"/>
      <c r="R111" s="71"/>
    </row>
    <row r="112" spans="1:18" s="18" customFormat="1" ht="15" customHeight="1" x14ac:dyDescent="0.25">
      <c r="A112" s="197" t="s">
        <v>100</v>
      </c>
      <c r="B112" s="198">
        <f>N78</f>
        <v>1.32</v>
      </c>
      <c r="C112" s="198" t="e">
        <f>#REF!</f>
        <v>#REF!</v>
      </c>
      <c r="D112" s="198" t="e">
        <f>#REF!</f>
        <v>#REF!</v>
      </c>
      <c r="E112" s="23"/>
      <c r="F112" s="18" t="s">
        <v>123</v>
      </c>
      <c r="G112" s="148" t="e">
        <f>#REF!/#REF!</f>
        <v>#REF!</v>
      </c>
      <c r="H112" s="148" t="e">
        <f>#REF!/#REF!</f>
        <v>#REF!</v>
      </c>
      <c r="I112" s="148" t="e">
        <f>#REF!/#REF!</f>
        <v>#REF!</v>
      </c>
      <c r="J112" s="132"/>
      <c r="K112" s="132"/>
      <c r="L112" s="132"/>
      <c r="O112" s="71"/>
      <c r="P112" s="71"/>
    </row>
    <row r="113" spans="1:27" s="18" customFormat="1" ht="15" customHeight="1" x14ac:dyDescent="0.25">
      <c r="A113" s="199"/>
      <c r="B113" s="199"/>
      <c r="C113" s="199"/>
      <c r="D113" s="199"/>
      <c r="E113" s="23"/>
      <c r="G113" s="311"/>
      <c r="H113" s="311"/>
      <c r="I113" s="311"/>
      <c r="J113" s="311"/>
      <c r="K113" s="311"/>
      <c r="L113" s="311"/>
      <c r="M113" s="132"/>
    </row>
    <row r="114" spans="1:27" s="18" customFormat="1" ht="15" customHeight="1" x14ac:dyDescent="0.25">
      <c r="B114" s="18" t="s">
        <v>1</v>
      </c>
      <c r="C114" s="18" t="s">
        <v>17</v>
      </c>
      <c r="D114" s="18" t="s">
        <v>18</v>
      </c>
      <c r="G114" s="71"/>
      <c r="H114" s="71"/>
      <c r="I114" s="71"/>
      <c r="J114" s="71"/>
      <c r="K114" s="71"/>
      <c r="L114" s="71"/>
      <c r="Q114" s="71"/>
    </row>
    <row r="115" spans="1:27" s="18" customFormat="1" ht="15" customHeight="1" x14ac:dyDescent="0.25">
      <c r="A115" s="146" t="s">
        <v>100</v>
      </c>
      <c r="B115" s="147">
        <f>N85</f>
        <v>1.01</v>
      </c>
      <c r="C115" s="147" t="e">
        <f>#REF!</f>
        <v>#REF!</v>
      </c>
      <c r="D115" s="147" t="e">
        <f>#REF!</f>
        <v>#REF!</v>
      </c>
      <c r="G115" s="71"/>
      <c r="H115" s="71"/>
      <c r="I115" s="71"/>
      <c r="J115" s="71"/>
      <c r="K115" s="71"/>
      <c r="L115" s="71"/>
      <c r="M115" s="71"/>
      <c r="N115" s="71"/>
      <c r="O115" s="71"/>
      <c r="P115" s="71"/>
    </row>
    <row r="116" spans="1:27" s="18" customFormat="1" ht="15.75" x14ac:dyDescent="0.25">
      <c r="B116" s="149"/>
      <c r="C116" s="149"/>
      <c r="D116" s="149"/>
      <c r="G116" s="132"/>
      <c r="H116" s="132"/>
      <c r="I116" s="132"/>
      <c r="J116" s="150"/>
      <c r="K116" s="150"/>
      <c r="M116" s="71"/>
      <c r="N116" s="71"/>
      <c r="O116" s="71"/>
      <c r="P116" s="71"/>
    </row>
    <row r="117" spans="1:27" s="18" customFormat="1" ht="15.75" x14ac:dyDescent="0.25">
      <c r="G117" s="132"/>
      <c r="H117" s="132"/>
      <c r="I117" s="132"/>
      <c r="J117" s="150"/>
      <c r="K117" s="150"/>
    </row>
    <row r="118" spans="1:27" s="18" customFormat="1" ht="15.75" x14ac:dyDescent="0.25">
      <c r="G118" s="132"/>
      <c r="H118" s="132"/>
      <c r="I118" s="132"/>
      <c r="J118" s="133"/>
      <c r="K118" s="133"/>
      <c r="W118" s="21"/>
      <c r="X118" s="21"/>
      <c r="AA118" s="21"/>
    </row>
    <row r="119" spans="1:27" s="21" customFormat="1" ht="15.75" x14ac:dyDescent="0.25">
      <c r="G119" s="44"/>
      <c r="H119" s="44"/>
      <c r="I119" s="44"/>
      <c r="W119" s="18"/>
      <c r="X119" s="18"/>
      <c r="AA119" s="18"/>
    </row>
    <row r="120" spans="1:27" s="18" customFormat="1" x14ac:dyDescent="0.25">
      <c r="J120" s="25"/>
      <c r="K120" s="25"/>
      <c r="L120" s="25"/>
      <c r="M120" s="21"/>
      <c r="N120" s="21"/>
      <c r="O120" s="21"/>
      <c r="P120" s="21"/>
    </row>
    <row r="121" spans="1:27" s="18" customFormat="1" x14ac:dyDescent="0.25">
      <c r="J121" s="22"/>
      <c r="K121" s="22"/>
      <c r="L121" s="28"/>
    </row>
    <row r="122" spans="1:27" s="18" customFormat="1" x14ac:dyDescent="0.25">
      <c r="J122" s="22"/>
      <c r="K122" s="22"/>
      <c r="L122" s="28"/>
    </row>
    <row r="123" spans="1:27" s="18" customFormat="1" x14ac:dyDescent="0.25">
      <c r="J123" s="22"/>
      <c r="K123" s="22"/>
      <c r="L123" s="28"/>
    </row>
    <row r="124" spans="1:27" s="18" customFormat="1" x14ac:dyDescent="0.25">
      <c r="J124" s="22"/>
      <c r="K124" s="22"/>
      <c r="L124" s="28"/>
    </row>
    <row r="125" spans="1:27" s="18" customFormat="1" x14ac:dyDescent="0.25">
      <c r="J125" s="22"/>
      <c r="K125" s="22"/>
      <c r="L125" s="28"/>
    </row>
    <row r="126" spans="1:27" s="18" customFormat="1" x14ac:dyDescent="0.25">
      <c r="J126" s="22"/>
      <c r="K126" s="22"/>
      <c r="L126" s="28"/>
    </row>
    <row r="127" spans="1:27" s="18" customFormat="1" x14ac:dyDescent="0.25">
      <c r="J127" s="22"/>
      <c r="K127" s="22"/>
      <c r="L127" s="28"/>
    </row>
    <row r="128" spans="1:27" s="18" customFormat="1" x14ac:dyDescent="0.25">
      <c r="J128" s="22"/>
      <c r="K128" s="22"/>
      <c r="L128" s="28"/>
    </row>
    <row r="129" spans="1:68" s="18" customFormat="1" x14ac:dyDescent="0.25">
      <c r="J129" s="22"/>
      <c r="K129" s="22"/>
      <c r="L129" s="28"/>
    </row>
    <row r="130" spans="1:68" s="18" customFormat="1" x14ac:dyDescent="0.25">
      <c r="A130" s="45"/>
      <c r="J130" s="22"/>
      <c r="K130" s="22"/>
      <c r="L130" s="28"/>
    </row>
    <row r="131" spans="1:68" s="18" customFormat="1" x14ac:dyDescent="0.25">
      <c r="A131" s="45"/>
      <c r="J131" s="22"/>
      <c r="K131" s="22"/>
      <c r="L131" s="28"/>
    </row>
    <row r="132" spans="1:68" s="18" customFormat="1" x14ac:dyDescent="0.25">
      <c r="A132" s="45"/>
      <c r="J132" s="22"/>
      <c r="K132" s="22"/>
      <c r="L132" s="28"/>
    </row>
    <row r="133" spans="1:68" s="18" customFormat="1" x14ac:dyDescent="0.25">
      <c r="A133" s="45"/>
      <c r="J133" s="22"/>
      <c r="K133" s="22"/>
      <c r="L133" s="28" t="s">
        <v>1</v>
      </c>
      <c r="M133" s="18" t="s">
        <v>17</v>
      </c>
      <c r="N133" s="18" t="s">
        <v>18</v>
      </c>
    </row>
    <row r="134" spans="1:68" s="18" customFormat="1" x14ac:dyDescent="0.25">
      <c r="A134" s="45"/>
      <c r="J134" s="22"/>
      <c r="K134" s="22"/>
      <c r="L134" s="28"/>
    </row>
    <row r="135" spans="1:68" s="18" customFormat="1" x14ac:dyDescent="0.25">
      <c r="A135" s="45"/>
      <c r="J135" s="22"/>
      <c r="K135" s="22"/>
      <c r="L135" s="28"/>
    </row>
    <row r="136" spans="1:68" s="18" customFormat="1" x14ac:dyDescent="0.25">
      <c r="A136" s="45"/>
      <c r="J136" s="22"/>
      <c r="K136" s="22"/>
      <c r="L136" s="28"/>
    </row>
    <row r="137" spans="1:68" s="18" customFormat="1" x14ac:dyDescent="0.25">
      <c r="I137"/>
      <c r="J137" s="22"/>
      <c r="K137" s="22"/>
      <c r="L137" s="28"/>
    </row>
    <row r="138" spans="1:68" s="202" customFormat="1" x14ac:dyDescent="0.25">
      <c r="A138" s="215" t="s">
        <v>139</v>
      </c>
      <c r="B138" s="215" t="s">
        <v>140</v>
      </c>
      <c r="C138" s="215" t="s">
        <v>141</v>
      </c>
      <c r="D138" s="215" t="s">
        <v>142</v>
      </c>
      <c r="E138" s="215" t="s">
        <v>538</v>
      </c>
      <c r="F138" s="216" t="s">
        <v>143</v>
      </c>
      <c r="G138" s="215" t="s">
        <v>144</v>
      </c>
      <c r="H138" s="215" t="s">
        <v>145</v>
      </c>
      <c r="I138" s="215" t="s">
        <v>146</v>
      </c>
      <c r="J138" s="215" t="s">
        <v>147</v>
      </c>
      <c r="K138" s="215" t="s">
        <v>148</v>
      </c>
      <c r="L138" s="215" t="s">
        <v>149</v>
      </c>
      <c r="M138" s="215" t="s">
        <v>150</v>
      </c>
      <c r="N138" s="215" t="s">
        <v>160</v>
      </c>
      <c r="O138" s="215" t="s">
        <v>159</v>
      </c>
      <c r="P138" s="201"/>
      <c r="Q138" s="201"/>
      <c r="R138" s="201"/>
      <c r="S138" s="201"/>
      <c r="T138" s="201"/>
      <c r="U138" s="201"/>
      <c r="V138" s="312"/>
      <c r="W138" s="312"/>
      <c r="X138" s="312"/>
      <c r="Y138" s="201"/>
      <c r="Z138" s="201"/>
      <c r="AA138" s="201"/>
      <c r="AB138" s="201"/>
      <c r="AC138" s="201"/>
      <c r="AD138" s="201"/>
      <c r="AE138" s="201"/>
      <c r="AF138" s="201"/>
      <c r="AG138" s="201"/>
      <c r="AH138" s="201"/>
      <c r="AI138" s="201"/>
      <c r="AJ138" s="201"/>
      <c r="AK138" s="201"/>
      <c r="AL138" s="201"/>
      <c r="AM138" s="201"/>
      <c r="AN138" s="312"/>
      <c r="AO138" s="312"/>
      <c r="AP138" s="312"/>
      <c r="AQ138" s="201"/>
      <c r="AR138" s="201"/>
      <c r="AS138" s="201"/>
      <c r="AT138" s="201"/>
      <c r="AU138" s="201"/>
      <c r="AV138" s="201"/>
      <c r="AW138" s="201"/>
      <c r="AX138" s="201"/>
      <c r="AY138" s="201"/>
      <c r="AZ138" s="201"/>
      <c r="BA138" s="201"/>
      <c r="BB138" s="201"/>
      <c r="BC138" s="201"/>
      <c r="BD138" s="201"/>
      <c r="BE138" s="201"/>
      <c r="BF138" s="201"/>
      <c r="BG138" s="201"/>
      <c r="BH138" s="201"/>
      <c r="BI138" s="201"/>
      <c r="BJ138" s="201"/>
      <c r="BK138" s="201"/>
      <c r="BL138" s="201"/>
      <c r="BM138" s="201"/>
      <c r="BN138" s="201"/>
      <c r="BO138" s="201"/>
      <c r="BP138" s="201"/>
    </row>
    <row r="139" spans="1:68" s="202" customFormat="1" x14ac:dyDescent="0.25">
      <c r="A139" s="215">
        <v>1</v>
      </c>
      <c r="B139" s="215" t="s">
        <v>151</v>
      </c>
      <c r="C139" s="215" t="s">
        <v>153</v>
      </c>
      <c r="D139" s="215" t="s">
        <v>301</v>
      </c>
      <c r="E139" s="215">
        <v>1</v>
      </c>
      <c r="F139" s="216" t="s">
        <v>539</v>
      </c>
      <c r="G139" s="215">
        <v>45739.457665648151</v>
      </c>
      <c r="H139" s="215" t="s">
        <v>7</v>
      </c>
      <c r="I139" s="215">
        <v>2100</v>
      </c>
      <c r="J139" s="215" t="s">
        <v>537</v>
      </c>
      <c r="K139" s="215" t="s">
        <v>212</v>
      </c>
      <c r="L139" s="215">
        <v>45739.000870752316</v>
      </c>
      <c r="M139" s="215">
        <v>75</v>
      </c>
      <c r="N139" s="215">
        <v>10.5657548904418</v>
      </c>
      <c r="O139" s="215">
        <v>36.447116851806598</v>
      </c>
      <c r="P139" s="201"/>
      <c r="Q139" s="201"/>
      <c r="R139" s="201"/>
      <c r="S139" s="201"/>
      <c r="T139" s="201"/>
      <c r="U139" s="201"/>
      <c r="V139" s="312"/>
      <c r="W139" s="312"/>
      <c r="X139" s="312"/>
      <c r="Y139" s="201"/>
      <c r="Z139" s="201"/>
      <c r="AA139" s="201"/>
      <c r="AB139" s="201"/>
      <c r="AC139" s="201"/>
      <c r="AD139" s="201"/>
      <c r="AE139" s="201"/>
      <c r="AF139" s="201"/>
      <c r="AG139" s="201"/>
      <c r="AH139" s="201"/>
      <c r="AI139" s="201"/>
      <c r="AJ139" s="201"/>
      <c r="AK139" s="201"/>
      <c r="AL139" s="201"/>
      <c r="AM139" s="201"/>
      <c r="AN139" s="312"/>
      <c r="AO139" s="312"/>
      <c r="AP139" s="312"/>
      <c r="AQ139" s="201"/>
      <c r="AR139" s="201"/>
      <c r="AS139" s="201"/>
      <c r="AT139" s="201"/>
      <c r="AU139" s="201"/>
      <c r="AV139" s="201"/>
      <c r="AW139" s="201"/>
      <c r="AX139" s="201"/>
      <c r="AY139" s="201"/>
      <c r="AZ139" s="201"/>
      <c r="BA139" s="201"/>
      <c r="BB139" s="201"/>
      <c r="BC139" s="201"/>
      <c r="BD139" s="201"/>
      <c r="BE139" s="201"/>
      <c r="BF139" s="201"/>
      <c r="BG139" s="201"/>
      <c r="BH139" s="201"/>
      <c r="BI139" s="201"/>
      <c r="BJ139" s="201"/>
      <c r="BK139" s="201"/>
      <c r="BL139" s="201"/>
      <c r="BM139" s="201"/>
      <c r="BN139" s="201"/>
      <c r="BO139" s="201"/>
      <c r="BP139" s="201"/>
    </row>
    <row r="140" spans="1:68" s="1" customFormat="1" ht="15" customHeight="1" x14ac:dyDescent="0.25"/>
    <row r="141" spans="1:68" s="1" customFormat="1" ht="15.75" thickBot="1" x14ac:dyDescent="0.3"/>
    <row r="142" spans="1:68" s="1" customFormat="1" x14ac:dyDescent="0.25">
      <c r="G142" s="313" t="s">
        <v>554</v>
      </c>
      <c r="H142" s="314"/>
      <c r="I142" s="314"/>
      <c r="J142" s="315"/>
    </row>
    <row r="143" spans="1:68" s="1" customFormat="1" x14ac:dyDescent="0.25">
      <c r="G143" s="316"/>
      <c r="H143" s="317"/>
      <c r="I143" s="317"/>
      <c r="J143" s="318"/>
    </row>
    <row r="144" spans="1:68" s="1" customFormat="1" x14ac:dyDescent="0.25">
      <c r="G144" s="316"/>
      <c r="H144" s="317"/>
      <c r="I144" s="317"/>
      <c r="J144" s="318"/>
    </row>
    <row r="145" spans="7:13" s="1" customFormat="1" x14ac:dyDescent="0.25">
      <c r="G145" s="316"/>
      <c r="H145" s="317"/>
      <c r="I145" s="317"/>
      <c r="J145" s="318"/>
    </row>
    <row r="146" spans="7:13" s="1" customFormat="1" x14ac:dyDescent="0.25">
      <c r="G146" s="316"/>
      <c r="H146" s="317"/>
      <c r="I146" s="317"/>
      <c r="J146" s="318"/>
    </row>
    <row r="147" spans="7:13" s="1" customFormat="1" x14ac:dyDescent="0.25">
      <c r="G147" s="316"/>
      <c r="H147" s="317"/>
      <c r="I147" s="317"/>
      <c r="J147" s="318"/>
    </row>
    <row r="148" spans="7:13" s="1" customFormat="1" x14ac:dyDescent="0.25">
      <c r="G148" s="316"/>
      <c r="H148" s="317"/>
      <c r="I148" s="317"/>
      <c r="J148" s="318"/>
    </row>
    <row r="149" spans="7:13" s="1" customFormat="1" ht="15.75" thickBot="1" x14ac:dyDescent="0.3">
      <c r="G149" s="319"/>
      <c r="H149" s="320"/>
      <c r="I149" s="320"/>
      <c r="J149" s="321"/>
    </row>
    <row r="150" spans="7:13" s="1" customFormat="1" x14ac:dyDescent="0.25"/>
    <row r="151" spans="7:13" s="1" customFormat="1" x14ac:dyDescent="0.25"/>
    <row r="152" spans="7:13" s="1" customFormat="1" x14ac:dyDescent="0.25">
      <c r="G152" s="322" t="s">
        <v>468</v>
      </c>
      <c r="H152" s="322"/>
      <c r="I152" s="322"/>
      <c r="J152" s="322"/>
      <c r="K152" s="322" t="s">
        <v>458</v>
      </c>
      <c r="L152" s="322"/>
      <c r="M152" s="322"/>
    </row>
    <row r="153" spans="7:13" s="1" customFormat="1" x14ac:dyDescent="0.25">
      <c r="G153" s="266" t="s">
        <v>555</v>
      </c>
      <c r="H153" s="266" t="s">
        <v>556</v>
      </c>
      <c r="I153" s="266" t="s">
        <v>557</v>
      </c>
      <c r="J153" s="266" t="s">
        <v>558</v>
      </c>
      <c r="K153" s="266" t="s">
        <v>558</v>
      </c>
      <c r="L153" s="266" t="s">
        <v>559</v>
      </c>
      <c r="M153" s="266" t="s">
        <v>560</v>
      </c>
    </row>
    <row r="154" spans="7:13" s="1" customFormat="1" x14ac:dyDescent="0.25">
      <c r="G154" s="234" t="s">
        <v>561</v>
      </c>
      <c r="H154" s="234" t="s">
        <v>562</v>
      </c>
      <c r="I154" s="234" t="s">
        <v>563</v>
      </c>
      <c r="J154" s="265" t="s">
        <v>564</v>
      </c>
      <c r="K154" s="265" t="s">
        <v>565</v>
      </c>
      <c r="L154" s="265" t="s">
        <v>566</v>
      </c>
      <c r="M154" s="265" t="s">
        <v>567</v>
      </c>
    </row>
    <row r="155" spans="7:13" s="1" customFormat="1" x14ac:dyDescent="0.25">
      <c r="G155" s="234" t="s">
        <v>561</v>
      </c>
      <c r="H155" s="234" t="s">
        <v>562</v>
      </c>
      <c r="I155" s="234" t="s">
        <v>563</v>
      </c>
      <c r="J155" s="265" t="s">
        <v>564</v>
      </c>
      <c r="K155" s="265" t="s">
        <v>568</v>
      </c>
      <c r="L155" s="265" t="s">
        <v>569</v>
      </c>
      <c r="M155" s="265" t="s">
        <v>570</v>
      </c>
    </row>
    <row r="156" spans="7:13" s="1" customFormat="1" x14ac:dyDescent="0.25">
      <c r="G156" s="234" t="s">
        <v>561</v>
      </c>
      <c r="H156" s="234" t="s">
        <v>562</v>
      </c>
      <c r="I156" s="234" t="s">
        <v>563</v>
      </c>
      <c r="J156" s="265" t="s">
        <v>571</v>
      </c>
      <c r="K156" s="265" t="s">
        <v>572</v>
      </c>
      <c r="L156" s="265" t="s">
        <v>573</v>
      </c>
      <c r="M156" s="265" t="s">
        <v>574</v>
      </c>
    </row>
    <row r="157" spans="7:13" s="1" customFormat="1" x14ac:dyDescent="0.25">
      <c r="G157" s="234" t="s">
        <v>561</v>
      </c>
      <c r="H157" s="234" t="s">
        <v>562</v>
      </c>
      <c r="I157" s="234" t="s">
        <v>563</v>
      </c>
      <c r="J157" s="265" t="s">
        <v>575</v>
      </c>
      <c r="K157" s="265" t="s">
        <v>572</v>
      </c>
      <c r="L157" s="265" t="s">
        <v>573</v>
      </c>
      <c r="M157" s="265" t="s">
        <v>574</v>
      </c>
    </row>
    <row r="158" spans="7:13" s="1" customFormat="1" x14ac:dyDescent="0.25">
      <c r="G158" s="234" t="s">
        <v>561</v>
      </c>
      <c r="H158" s="234" t="s">
        <v>562</v>
      </c>
      <c r="I158" s="234" t="s">
        <v>563</v>
      </c>
      <c r="J158" s="265" t="s">
        <v>575</v>
      </c>
      <c r="K158" s="265" t="s">
        <v>576</v>
      </c>
      <c r="L158" s="265" t="s">
        <v>577</v>
      </c>
      <c r="M158" s="265" t="s">
        <v>578</v>
      </c>
    </row>
    <row r="159" spans="7:13" s="1" customFormat="1" x14ac:dyDescent="0.25">
      <c r="G159" s="234" t="s">
        <v>561</v>
      </c>
      <c r="H159" s="234" t="s">
        <v>562</v>
      </c>
      <c r="I159" s="234" t="s">
        <v>563</v>
      </c>
      <c r="J159" s="265" t="s">
        <v>571</v>
      </c>
      <c r="K159" s="265" t="s">
        <v>579</v>
      </c>
      <c r="L159" s="265" t="s">
        <v>580</v>
      </c>
      <c r="M159" s="265" t="s">
        <v>581</v>
      </c>
    </row>
    <row r="160" spans="7:13" s="1" customFormat="1" x14ac:dyDescent="0.25">
      <c r="G160" s="234" t="s">
        <v>561</v>
      </c>
      <c r="H160" s="234" t="s">
        <v>562</v>
      </c>
      <c r="I160" s="234" t="s">
        <v>563</v>
      </c>
      <c r="J160" s="265" t="s">
        <v>571</v>
      </c>
      <c r="K160" s="265" t="s">
        <v>582</v>
      </c>
      <c r="L160" s="265" t="s">
        <v>583</v>
      </c>
      <c r="M160" s="265" t="s">
        <v>584</v>
      </c>
    </row>
    <row r="161" spans="1:68" s="1" customFormat="1" x14ac:dyDescent="0.25">
      <c r="G161" s="234" t="s">
        <v>561</v>
      </c>
      <c r="H161" s="234" t="s">
        <v>562</v>
      </c>
      <c r="I161" s="234" t="s">
        <v>563</v>
      </c>
      <c r="J161" s="265" t="s">
        <v>575</v>
      </c>
      <c r="K161" s="265" t="s">
        <v>582</v>
      </c>
      <c r="L161" s="265" t="s">
        <v>583</v>
      </c>
      <c r="M161" s="265" t="s">
        <v>584</v>
      </c>
    </row>
    <row r="162" spans="1:68" s="1" customFormat="1" x14ac:dyDescent="0.25"/>
    <row r="163" spans="1:68" s="1" customFormat="1" x14ac:dyDescent="0.25"/>
    <row r="164" spans="1:68" s="1" customFormat="1" x14ac:dyDescent="0.25"/>
    <row r="165" spans="1:68" s="1" customFormat="1" x14ac:dyDescent="0.25"/>
    <row r="166" spans="1:68" s="202" customFormat="1" x14ac:dyDescent="0.25">
      <c r="A166" s="215">
        <v>2</v>
      </c>
      <c r="B166" s="215" t="s">
        <v>151</v>
      </c>
      <c r="C166" s="215" t="s">
        <v>153</v>
      </c>
      <c r="D166" s="215" t="s">
        <v>301</v>
      </c>
      <c r="E166" s="215">
        <v>1</v>
      </c>
      <c r="F166" s="216" t="s">
        <v>540</v>
      </c>
      <c r="G166" s="215">
        <v>45739.515351145834</v>
      </c>
      <c r="H166" s="215" t="s">
        <v>13</v>
      </c>
      <c r="I166" s="215">
        <v>800</v>
      </c>
      <c r="J166" s="215" t="s">
        <v>537</v>
      </c>
      <c r="K166" s="215" t="s">
        <v>212</v>
      </c>
      <c r="L166" s="215">
        <v>45739.003525219909</v>
      </c>
      <c r="M166" s="215">
        <v>304</v>
      </c>
      <c r="N166" s="215">
        <v>10.50253200531</v>
      </c>
      <c r="O166" s="215">
        <v>35.881557464599602</v>
      </c>
      <c r="P166" s="201"/>
      <c r="Q166" s="201"/>
      <c r="R166" s="201"/>
      <c r="S166" s="201"/>
      <c r="T166" s="201"/>
      <c r="U166" s="201"/>
      <c r="V166" s="312"/>
      <c r="W166" s="312"/>
      <c r="X166" s="312"/>
      <c r="Y166" s="201"/>
      <c r="Z166" s="201"/>
      <c r="AA166" s="201"/>
      <c r="AB166" s="201"/>
      <c r="AC166" s="201"/>
      <c r="AD166" s="201"/>
      <c r="AE166" s="201"/>
      <c r="AF166" s="201"/>
      <c r="AG166" s="201"/>
      <c r="AH166" s="201"/>
      <c r="AI166" s="201"/>
      <c r="AJ166" s="201"/>
      <c r="AK166" s="201"/>
      <c r="AL166" s="201"/>
      <c r="AM166" s="201"/>
      <c r="AN166" s="312"/>
      <c r="AO166" s="312"/>
      <c r="AP166" s="312"/>
      <c r="AQ166" s="201"/>
      <c r="AR166" s="201"/>
      <c r="AS166" s="201"/>
      <c r="AT166" s="201"/>
      <c r="AU166" s="201"/>
      <c r="AV166" s="201"/>
      <c r="AW166" s="201"/>
      <c r="AX166" s="201"/>
      <c r="AY166" s="201"/>
      <c r="AZ166" s="201"/>
      <c r="BA166" s="201"/>
      <c r="BB166" s="201"/>
      <c r="BC166" s="201"/>
      <c r="BD166" s="201"/>
      <c r="BE166" s="201"/>
      <c r="BF166" s="201"/>
      <c r="BG166" s="201"/>
      <c r="BH166" s="201"/>
      <c r="BI166" s="201"/>
      <c r="BJ166" s="201"/>
      <c r="BK166" s="201"/>
      <c r="BL166" s="201"/>
      <c r="BM166" s="201"/>
      <c r="BN166" s="201"/>
      <c r="BO166" s="201"/>
      <c r="BP166" s="201"/>
    </row>
    <row r="167" spans="1:68" s="1" customFormat="1" x14ac:dyDescent="0.25"/>
    <row r="168" spans="1:68" s="1" customFormat="1" x14ac:dyDescent="0.25"/>
    <row r="169" spans="1:68" s="1" customFormat="1" x14ac:dyDescent="0.25"/>
    <row r="170" spans="1:68" s="1" customFormat="1" x14ac:dyDescent="0.25"/>
    <row r="171" spans="1:68" s="1" customFormat="1" x14ac:dyDescent="0.25"/>
    <row r="172" spans="1:68" s="1" customFormat="1" x14ac:dyDescent="0.25"/>
    <row r="173" spans="1:68" s="1" customFormat="1" x14ac:dyDescent="0.25"/>
    <row r="174" spans="1:68" s="1" customFormat="1" x14ac:dyDescent="0.25"/>
    <row r="175" spans="1:68" s="1" customFormat="1" x14ac:dyDescent="0.25"/>
    <row r="176" spans="1:68" s="1" customFormat="1" x14ac:dyDescent="0.25"/>
    <row r="177" s="1" customFormat="1" x14ac:dyDescent="0.25"/>
    <row r="178" s="1" customFormat="1" x14ac:dyDescent="0.25"/>
    <row r="179" s="1" customFormat="1" x14ac:dyDescent="0.25"/>
    <row r="180" s="1" customFormat="1" x14ac:dyDescent="0.25"/>
    <row r="181" s="1" customFormat="1" x14ac:dyDescent="0.25"/>
    <row r="182" s="1" customFormat="1" x14ac:dyDescent="0.25"/>
    <row r="183" s="1" customFormat="1" x14ac:dyDescent="0.25"/>
    <row r="184" s="1" customFormat="1" x14ac:dyDescent="0.25"/>
    <row r="185" s="1" customFormat="1" x14ac:dyDescent="0.25"/>
    <row r="186" s="1" customFormat="1" x14ac:dyDescent="0.25"/>
    <row r="187" s="1" customFormat="1" x14ac:dyDescent="0.25"/>
    <row r="188" s="1" customFormat="1" x14ac:dyDescent="0.25"/>
    <row r="189" s="1" customFormat="1" x14ac:dyDescent="0.25"/>
    <row r="190" s="1" customFormat="1" x14ac:dyDescent="0.25"/>
    <row r="191" s="1" customFormat="1" x14ac:dyDescent="0.25"/>
    <row r="192" s="1" customFormat="1" x14ac:dyDescent="0.25"/>
    <row r="193" s="1" customFormat="1" x14ac:dyDescent="0.25"/>
    <row r="194" s="1" customFormat="1" x14ac:dyDescent="0.25"/>
    <row r="195" s="1" customFormat="1" x14ac:dyDescent="0.25"/>
    <row r="196" s="1" customFormat="1" x14ac:dyDescent="0.25"/>
    <row r="197" s="1" customFormat="1" x14ac:dyDescent="0.25"/>
    <row r="198" s="1" customFormat="1" x14ac:dyDescent="0.25"/>
    <row r="199" s="1" customFormat="1" x14ac:dyDescent="0.25"/>
    <row r="200" s="1" customFormat="1" x14ac:dyDescent="0.25"/>
    <row r="201" s="1" customFormat="1" x14ac:dyDescent="0.25"/>
    <row r="202" s="1" customFormat="1" x14ac:dyDescent="0.25"/>
    <row r="203" s="1" customFormat="1" x14ac:dyDescent="0.25"/>
    <row r="204" s="1" customFormat="1" x14ac:dyDescent="0.25"/>
    <row r="205" s="1" customFormat="1" x14ac:dyDescent="0.25"/>
    <row r="206" s="1" customFormat="1" x14ac:dyDescent="0.25"/>
    <row r="207" s="1" customFormat="1" x14ac:dyDescent="0.25"/>
    <row r="208" s="1" customFormat="1" x14ac:dyDescent="0.25"/>
    <row r="209" s="1" customFormat="1" x14ac:dyDescent="0.25"/>
    <row r="210" s="1" customFormat="1" x14ac:dyDescent="0.25"/>
    <row r="211" s="1" customFormat="1" x14ac:dyDescent="0.25"/>
    <row r="212" s="1" customFormat="1" x14ac:dyDescent="0.25"/>
    <row r="213" s="1" customFormat="1" x14ac:dyDescent="0.25"/>
    <row r="214" s="1" customFormat="1" x14ac:dyDescent="0.25"/>
    <row r="215" s="1" customFormat="1" x14ac:dyDescent="0.25"/>
    <row r="216" s="1" customFormat="1" x14ac:dyDescent="0.25"/>
    <row r="217" s="1" customFormat="1" x14ac:dyDescent="0.25"/>
    <row r="218" s="1" customFormat="1" x14ac:dyDescent="0.25"/>
    <row r="219" s="1" customFormat="1" x14ac:dyDescent="0.25"/>
    <row r="220" s="1" customFormat="1" x14ac:dyDescent="0.25"/>
    <row r="221" s="1" customFormat="1" x14ac:dyDescent="0.25"/>
    <row r="222" s="1" customFormat="1" x14ac:dyDescent="0.25"/>
    <row r="223" s="1" customFormat="1" x14ac:dyDescent="0.25"/>
    <row r="224" s="1" customFormat="1" x14ac:dyDescent="0.25"/>
    <row r="225" s="1" customFormat="1" x14ac:dyDescent="0.25"/>
    <row r="226" s="1" customFormat="1" x14ac:dyDescent="0.25"/>
    <row r="227" s="1" customFormat="1" x14ac:dyDescent="0.25"/>
    <row r="228" s="1" customFormat="1" x14ac:dyDescent="0.25"/>
    <row r="229" s="1" customFormat="1" x14ac:dyDescent="0.25"/>
    <row r="230" s="1" customFormat="1" x14ac:dyDescent="0.25"/>
    <row r="231" s="1" customFormat="1" x14ac:dyDescent="0.25"/>
    <row r="232" s="1" customFormat="1" x14ac:dyDescent="0.25"/>
    <row r="233" s="1" customFormat="1" x14ac:dyDescent="0.25"/>
    <row r="234" s="1" customFormat="1" x14ac:dyDescent="0.25"/>
    <row r="235" s="1" customFormat="1" x14ac:dyDescent="0.25"/>
    <row r="236" s="1" customFormat="1" x14ac:dyDescent="0.25"/>
    <row r="237" s="1" customFormat="1" x14ac:dyDescent="0.25"/>
    <row r="238" s="1" customFormat="1" x14ac:dyDescent="0.25"/>
    <row r="239" s="1" customFormat="1" x14ac:dyDescent="0.25"/>
    <row r="240" s="1" customFormat="1" x14ac:dyDescent="0.25"/>
    <row r="241" s="1" customFormat="1" x14ac:dyDescent="0.25"/>
    <row r="242" s="1" customFormat="1" x14ac:dyDescent="0.25"/>
    <row r="243" s="1" customFormat="1" x14ac:dyDescent="0.25"/>
    <row r="244" s="1" customFormat="1" x14ac:dyDescent="0.25"/>
    <row r="245" s="1" customFormat="1" x14ac:dyDescent="0.25"/>
    <row r="246" s="1" customFormat="1" x14ac:dyDescent="0.25"/>
    <row r="247" s="1" customFormat="1" x14ac:dyDescent="0.25"/>
    <row r="248" s="1" customFormat="1" x14ac:dyDescent="0.25"/>
    <row r="249" s="1" customFormat="1" x14ac:dyDescent="0.25"/>
    <row r="250" s="1" customFormat="1" x14ac:dyDescent="0.25"/>
    <row r="251" s="1" customFormat="1" x14ac:dyDescent="0.25"/>
    <row r="252" s="1" customFormat="1" x14ac:dyDescent="0.25"/>
    <row r="253" s="1" customFormat="1" x14ac:dyDescent="0.25"/>
    <row r="254" s="1" customFormat="1" x14ac:dyDescent="0.25"/>
    <row r="255" s="1" customFormat="1" x14ac:dyDescent="0.25"/>
    <row r="256" s="1" customFormat="1" x14ac:dyDescent="0.25"/>
    <row r="257" s="1" customFormat="1" x14ac:dyDescent="0.25"/>
    <row r="258" s="1" customFormat="1" x14ac:dyDescent="0.25"/>
    <row r="259" s="1" customFormat="1" x14ac:dyDescent="0.25"/>
    <row r="260" s="1" customFormat="1" x14ac:dyDescent="0.25"/>
    <row r="261" s="1" customFormat="1" x14ac:dyDescent="0.25"/>
    <row r="262" s="1" customFormat="1" x14ac:dyDescent="0.25"/>
    <row r="263" s="1" customFormat="1" x14ac:dyDescent="0.25"/>
    <row r="264" s="1" customFormat="1" x14ac:dyDescent="0.25"/>
    <row r="265" s="1" customFormat="1" x14ac:dyDescent="0.25"/>
    <row r="266" s="1" customFormat="1" x14ac:dyDescent="0.25"/>
    <row r="267" s="1" customFormat="1" x14ac:dyDescent="0.25"/>
    <row r="268" s="1" customFormat="1" x14ac:dyDescent="0.25"/>
    <row r="269" s="1" customFormat="1" x14ac:dyDescent="0.25"/>
    <row r="270" s="1" customFormat="1" x14ac:dyDescent="0.25"/>
    <row r="271" s="1" customFormat="1" x14ac:dyDescent="0.25"/>
    <row r="272" s="1" customFormat="1" x14ac:dyDescent="0.25"/>
    <row r="273" s="1" customFormat="1" x14ac:dyDescent="0.25"/>
    <row r="274" s="1" customFormat="1" x14ac:dyDescent="0.25"/>
    <row r="275" s="1" customFormat="1" x14ac:dyDescent="0.25"/>
    <row r="276" s="1" customFormat="1" x14ac:dyDescent="0.25"/>
    <row r="277" s="1" customFormat="1" x14ac:dyDescent="0.25"/>
    <row r="278" s="1" customFormat="1" x14ac:dyDescent="0.25"/>
    <row r="279" s="1" customFormat="1" x14ac:dyDescent="0.25"/>
    <row r="280" s="1" customFormat="1" x14ac:dyDescent="0.25"/>
    <row r="281" s="1" customFormat="1" x14ac:dyDescent="0.25"/>
    <row r="282" s="1" customFormat="1" x14ac:dyDescent="0.25"/>
    <row r="283" s="1" customFormat="1" x14ac:dyDescent="0.25"/>
    <row r="284" s="1" customFormat="1" x14ac:dyDescent="0.25"/>
    <row r="285" s="1" customFormat="1" x14ac:dyDescent="0.25"/>
    <row r="286" s="1" customFormat="1" x14ac:dyDescent="0.25"/>
    <row r="287" s="1" customFormat="1" x14ac:dyDescent="0.25"/>
    <row r="288" s="1" customFormat="1" x14ac:dyDescent="0.25"/>
    <row r="289" s="1" customFormat="1" x14ac:dyDescent="0.25"/>
    <row r="290" s="1" customFormat="1" x14ac:dyDescent="0.25"/>
    <row r="291" s="1" customFormat="1" x14ac:dyDescent="0.25"/>
    <row r="292" s="1" customFormat="1" x14ac:dyDescent="0.25"/>
    <row r="293" s="1" customFormat="1" x14ac:dyDescent="0.25"/>
    <row r="294" s="1" customFormat="1" x14ac:dyDescent="0.25"/>
    <row r="295" s="1" customFormat="1" x14ac:dyDescent="0.25"/>
    <row r="296" s="1" customFormat="1" x14ac:dyDescent="0.25"/>
    <row r="297" s="1" customFormat="1" x14ac:dyDescent="0.25"/>
    <row r="298" s="1" customFormat="1" x14ac:dyDescent="0.25"/>
    <row r="299" s="1" customFormat="1" x14ac:dyDescent="0.25"/>
    <row r="300" s="1" customFormat="1" x14ac:dyDescent="0.25"/>
    <row r="301" s="1" customFormat="1" x14ac:dyDescent="0.25"/>
    <row r="302" s="1" customFormat="1" x14ac:dyDescent="0.25"/>
    <row r="303" s="1" customFormat="1" x14ac:dyDescent="0.25"/>
    <row r="304" s="1" customFormat="1" x14ac:dyDescent="0.25"/>
    <row r="305" s="1" customFormat="1" x14ac:dyDescent="0.25"/>
    <row r="306" s="1" customFormat="1" x14ac:dyDescent="0.25"/>
    <row r="307" s="1" customFormat="1" x14ac:dyDescent="0.25"/>
    <row r="308" s="1" customFormat="1" x14ac:dyDescent="0.25"/>
    <row r="309" s="1" customFormat="1" x14ac:dyDescent="0.25"/>
    <row r="310" s="1" customFormat="1" x14ac:dyDescent="0.25"/>
    <row r="311" s="1" customFormat="1" x14ac:dyDescent="0.25"/>
    <row r="312" s="1" customFormat="1" x14ac:dyDescent="0.25"/>
    <row r="313" s="1" customFormat="1" x14ac:dyDescent="0.25"/>
    <row r="314" s="1" customFormat="1" x14ac:dyDescent="0.25"/>
    <row r="315" s="1" customFormat="1" x14ac:dyDescent="0.25"/>
    <row r="316" s="1" customFormat="1" x14ac:dyDescent="0.25"/>
    <row r="317" s="1" customFormat="1" x14ac:dyDescent="0.25"/>
    <row r="318" s="1" customFormat="1" x14ac:dyDescent="0.25"/>
    <row r="319" s="1" customFormat="1" x14ac:dyDescent="0.25"/>
    <row r="320" s="1" customFormat="1" x14ac:dyDescent="0.25"/>
    <row r="321" s="1" customFormat="1" x14ac:dyDescent="0.25"/>
    <row r="322" s="1" customFormat="1" x14ac:dyDescent="0.25"/>
    <row r="323" s="1" customFormat="1" x14ac:dyDescent="0.25"/>
    <row r="324" s="1" customFormat="1" x14ac:dyDescent="0.25"/>
    <row r="325" s="1" customFormat="1" x14ac:dyDescent="0.25"/>
    <row r="326" s="1" customFormat="1" x14ac:dyDescent="0.25"/>
    <row r="327" s="1" customFormat="1" x14ac:dyDescent="0.25"/>
    <row r="328" s="1" customFormat="1" x14ac:dyDescent="0.25"/>
    <row r="329" s="1" customFormat="1" x14ac:dyDescent="0.25"/>
    <row r="330" s="1" customFormat="1" x14ac:dyDescent="0.25"/>
    <row r="331" s="1" customFormat="1" x14ac:dyDescent="0.25"/>
    <row r="332" s="1" customFormat="1" x14ac:dyDescent="0.25"/>
    <row r="333" s="1" customFormat="1" x14ac:dyDescent="0.25"/>
    <row r="334" s="1" customFormat="1" x14ac:dyDescent="0.25"/>
    <row r="335" s="1" customFormat="1" x14ac:dyDescent="0.25"/>
    <row r="336" s="1" customFormat="1" x14ac:dyDescent="0.25"/>
    <row r="337" s="1" customFormat="1" x14ac:dyDescent="0.25"/>
    <row r="338" s="1" customFormat="1" x14ac:dyDescent="0.25"/>
    <row r="339" s="1" customFormat="1" x14ac:dyDescent="0.25"/>
    <row r="340" s="1" customFormat="1" x14ac:dyDescent="0.25"/>
    <row r="341" s="1" customFormat="1" x14ac:dyDescent="0.25"/>
    <row r="342" s="1" customFormat="1" x14ac:dyDescent="0.25"/>
    <row r="343" s="1" customFormat="1" x14ac:dyDescent="0.25"/>
    <row r="344" s="1" customFormat="1" x14ac:dyDescent="0.25"/>
    <row r="345" s="1" customFormat="1" x14ac:dyDescent="0.25"/>
    <row r="346" s="1" customFormat="1" x14ac:dyDescent="0.25"/>
    <row r="347" s="1" customFormat="1" x14ac:dyDescent="0.25"/>
    <row r="348" s="1" customFormat="1" x14ac:dyDescent="0.25"/>
    <row r="349" s="1" customFormat="1" x14ac:dyDescent="0.25"/>
    <row r="350" s="1" customFormat="1" x14ac:dyDescent="0.25"/>
    <row r="351" s="1" customFormat="1" x14ac:dyDescent="0.25"/>
    <row r="352" s="1" customFormat="1" x14ac:dyDescent="0.25"/>
    <row r="353" spans="1:5" s="1" customFormat="1" x14ac:dyDescent="0.25"/>
    <row r="354" spans="1:5" s="1" customFormat="1" x14ac:dyDescent="0.25"/>
    <row r="355" spans="1:5" s="1" customFormat="1" x14ac:dyDescent="0.25"/>
    <row r="356" spans="1:5" s="1" customFormat="1" x14ac:dyDescent="0.25"/>
    <row r="357" spans="1:5" s="1" customFormat="1" x14ac:dyDescent="0.25"/>
    <row r="358" spans="1:5" s="1" customFormat="1" x14ac:dyDescent="0.25"/>
    <row r="359" spans="1:5" s="1" customFormat="1" x14ac:dyDescent="0.25"/>
    <row r="360" spans="1:5" s="1" customFormat="1" x14ac:dyDescent="0.25"/>
    <row r="361" spans="1:5" s="1" customFormat="1" x14ac:dyDescent="0.25"/>
    <row r="362" spans="1:5" s="1" customFormat="1" x14ac:dyDescent="0.25"/>
    <row r="363" spans="1:5" s="1" customFormat="1" x14ac:dyDescent="0.25"/>
    <row r="364" spans="1:5" s="1" customFormat="1" x14ac:dyDescent="0.25"/>
    <row r="365" spans="1:5" s="1" customFormat="1" x14ac:dyDescent="0.25"/>
    <row r="366" spans="1:5" s="1" customFormat="1" x14ac:dyDescent="0.25">
      <c r="A366"/>
      <c r="B366"/>
      <c r="C366"/>
      <c r="D366"/>
      <c r="E366"/>
    </row>
    <row r="367" spans="1:5" s="1" customFormat="1" x14ac:dyDescent="0.25">
      <c r="A367"/>
      <c r="B367"/>
      <c r="C367"/>
      <c r="D367"/>
      <c r="E367"/>
    </row>
    <row r="368" spans="1:5" s="1" customFormat="1" x14ac:dyDescent="0.25">
      <c r="A368"/>
      <c r="B368"/>
      <c r="C368"/>
      <c r="D368"/>
      <c r="E368"/>
    </row>
    <row r="369" spans="1:27" s="1" customFormat="1" x14ac:dyDescent="0.25">
      <c r="A369"/>
      <c r="B369"/>
      <c r="C369"/>
      <c r="D369"/>
      <c r="E369"/>
    </row>
    <row r="370" spans="1:27" s="1" customFormat="1" x14ac:dyDescent="0.25">
      <c r="A370"/>
      <c r="B370"/>
      <c r="C370"/>
      <c r="D370"/>
      <c r="E370"/>
    </row>
    <row r="371" spans="1:27" s="1" customFormat="1" x14ac:dyDescent="0.25">
      <c r="A371"/>
      <c r="B371"/>
      <c r="C371"/>
      <c r="D371"/>
      <c r="E371"/>
      <c r="W371"/>
      <c r="X371"/>
      <c r="AA371"/>
    </row>
  </sheetData>
  <mergeCells count="71">
    <mergeCell ref="G113:L113"/>
    <mergeCell ref="A71:M71"/>
    <mergeCell ref="A37:M37"/>
    <mergeCell ref="A1:M2"/>
    <mergeCell ref="A4:F4"/>
    <mergeCell ref="A5:M5"/>
    <mergeCell ref="V7:X7"/>
    <mergeCell ref="AN7:AP7"/>
    <mergeCell ref="V8:X8"/>
    <mergeCell ref="AN8:AP8"/>
    <mergeCell ref="V9:X9"/>
    <mergeCell ref="AN9:AP9"/>
    <mergeCell ref="V10:X10"/>
    <mergeCell ref="AN10:AP10"/>
    <mergeCell ref="V11:X11"/>
    <mergeCell ref="AN11:AP11"/>
    <mergeCell ref="V12:X12"/>
    <mergeCell ref="AN12:AP12"/>
    <mergeCell ref="V13:X13"/>
    <mergeCell ref="AN13:AP13"/>
    <mergeCell ref="V14:X14"/>
    <mergeCell ref="AN14:AP14"/>
    <mergeCell ref="V15:X15"/>
    <mergeCell ref="AN15:AP15"/>
    <mergeCell ref="V16:X16"/>
    <mergeCell ref="AN16:AP16"/>
    <mergeCell ref="V17:X17"/>
    <mergeCell ref="AN17:AP17"/>
    <mergeCell ref="V18:X18"/>
    <mergeCell ref="AN18:AP18"/>
    <mergeCell ref="V19:X19"/>
    <mergeCell ref="AN19:AP19"/>
    <mergeCell ref="V20:X20"/>
    <mergeCell ref="AN20:AP20"/>
    <mergeCell ref="V21:X21"/>
    <mergeCell ref="AN21:AP21"/>
    <mergeCell ref="V22:X22"/>
    <mergeCell ref="AN22:AP22"/>
    <mergeCell ref="V23:X23"/>
    <mergeCell ref="AN23:AP23"/>
    <mergeCell ref="V24:X24"/>
    <mergeCell ref="AN24:AP24"/>
    <mergeCell ref="V25:X25"/>
    <mergeCell ref="AN25:AP25"/>
    <mergeCell ref="V26:X26"/>
    <mergeCell ref="AN26:AP26"/>
    <mergeCell ref="V27:X27"/>
    <mergeCell ref="AN27:AP27"/>
    <mergeCell ref="V28:X28"/>
    <mergeCell ref="AN28:AP28"/>
    <mergeCell ref="V29:X29"/>
    <mergeCell ref="AN29:AP29"/>
    <mergeCell ref="V30:X30"/>
    <mergeCell ref="AN30:AP30"/>
    <mergeCell ref="V31:X31"/>
    <mergeCell ref="AN31:AP31"/>
    <mergeCell ref="V32:X32"/>
    <mergeCell ref="AN32:AP32"/>
    <mergeCell ref="V33:X33"/>
    <mergeCell ref="AN33:AP33"/>
    <mergeCell ref="V34:X34"/>
    <mergeCell ref="AN34:AP34"/>
    <mergeCell ref="V138:X138"/>
    <mergeCell ref="AN138:AP138"/>
    <mergeCell ref="V139:X139"/>
    <mergeCell ref="AN139:AP139"/>
    <mergeCell ref="AN166:AP166"/>
    <mergeCell ref="G142:J149"/>
    <mergeCell ref="G152:J152"/>
    <mergeCell ref="K152:M152"/>
    <mergeCell ref="V166:X166"/>
  </mergeCells>
  <pageMargins left="0.7" right="0.7" top="0.75" bottom="0.75" header="0.3" footer="0.3"/>
  <pageSetup paperSize="9" orientation="portrait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791407-1DF1-4798-88DD-A94D8024F316}">
  <sheetPr>
    <tabColor rgb="FFFF0000"/>
    <pageSetUpPr fitToPage="1"/>
  </sheetPr>
  <dimension ref="A1:XEX614"/>
  <sheetViews>
    <sheetView tabSelected="1" topLeftCell="A520" zoomScale="86" zoomScaleNormal="86" workbookViewId="0">
      <selection activeCell="K539" sqref="K539"/>
    </sheetView>
  </sheetViews>
  <sheetFormatPr baseColWidth="10" defaultColWidth="9.140625" defaultRowHeight="15" x14ac:dyDescent="0.25"/>
  <cols>
    <col min="1" max="1" width="16.5703125" style="202" customWidth="1"/>
    <col min="2" max="2" width="18.140625" style="202" bestFit="1" customWidth="1"/>
    <col min="3" max="3" width="17" style="202" customWidth="1"/>
    <col min="4" max="4" width="24.42578125" style="202" customWidth="1"/>
    <col min="5" max="5" width="46.140625" style="202" bestFit="1" customWidth="1"/>
    <col min="6" max="6" width="15.42578125" style="202" bestFit="1" customWidth="1"/>
    <col min="7" max="7" width="20.7109375" style="202" bestFit="1" customWidth="1"/>
    <col min="8" max="8" width="26.85546875" style="202" bestFit="1" customWidth="1"/>
    <col min="9" max="9" width="22.42578125" style="202" bestFit="1" customWidth="1"/>
    <col min="10" max="10" width="17.7109375" style="202" bestFit="1" customWidth="1"/>
    <col min="11" max="11" width="23.42578125" style="202" bestFit="1" customWidth="1"/>
    <col min="12" max="12" width="15.85546875" style="202" bestFit="1" customWidth="1"/>
    <col min="13" max="13" width="9.140625" style="202"/>
    <col min="14" max="14" width="25.7109375" style="202" bestFit="1" customWidth="1"/>
    <col min="15" max="18" width="9.140625" style="202"/>
    <col min="19" max="49" width="9.140625" style="201"/>
    <col min="50" max="16384" width="9.140625" style="202"/>
  </cols>
  <sheetData>
    <row r="1" spans="1:1020 1025:2047 2052:3066 3074:4093 4101:5120 5128:6142 6147:7161 7169:8188 8196:9215 9223:10237 10242:11264 11269:12283 12291:13310 13318:14332 14337:15359 15364:16378" x14ac:dyDescent="0.25">
      <c r="A1" s="215" t="s">
        <v>139</v>
      </c>
      <c r="B1" s="215" t="s">
        <v>140</v>
      </c>
      <c r="C1" s="215" t="s">
        <v>141</v>
      </c>
      <c r="D1" s="215" t="s">
        <v>142</v>
      </c>
      <c r="E1" s="215" t="s">
        <v>143</v>
      </c>
      <c r="F1" s="216" t="s">
        <v>144</v>
      </c>
      <c r="G1" s="215" t="s">
        <v>145</v>
      </c>
      <c r="H1" s="215" t="s">
        <v>146</v>
      </c>
      <c r="I1" s="215" t="s">
        <v>147</v>
      </c>
      <c r="J1" s="215" t="s">
        <v>148</v>
      </c>
      <c r="K1" s="215" t="s">
        <v>149</v>
      </c>
      <c r="L1" s="215" t="s">
        <v>150</v>
      </c>
      <c r="M1" s="215" t="s">
        <v>160</v>
      </c>
      <c r="N1" s="215" t="s">
        <v>159</v>
      </c>
      <c r="O1" s="201"/>
      <c r="P1" s="201"/>
      <c r="Q1" s="201"/>
      <c r="R1" s="201"/>
      <c r="V1" s="312" t="s">
        <v>346</v>
      </c>
      <c r="W1" s="312"/>
      <c r="X1" s="312"/>
      <c r="AN1" s="312" t="s">
        <v>347</v>
      </c>
      <c r="AO1" s="312"/>
      <c r="AP1" s="312"/>
      <c r="AX1" s="201"/>
      <c r="AY1" s="201"/>
      <c r="AZ1" s="201"/>
      <c r="BA1" s="201"/>
      <c r="BB1" s="201"/>
      <c r="BC1" s="201"/>
      <c r="BD1" s="201"/>
      <c r="BE1" s="201"/>
      <c r="BF1" s="201"/>
      <c r="BG1" s="201"/>
      <c r="BH1" s="201"/>
      <c r="BI1" s="201"/>
      <c r="BJ1" s="201"/>
      <c r="BK1" s="201"/>
      <c r="BL1" s="201"/>
      <c r="BM1" s="201"/>
      <c r="BN1" s="201"/>
      <c r="BO1" s="201"/>
      <c r="BP1" s="201"/>
    </row>
    <row r="2" spans="1:1020 1025:2047 2052:3066 3074:4093 4101:5120 5128:6142 6147:7161 7169:8188 8196:9215 9223:10237 10242:11264 11269:12283 12291:13310 13318:14332 14337:15359 15364:16378" x14ac:dyDescent="0.25">
      <c r="A2" s="215">
        <v>1</v>
      </c>
      <c r="B2" s="215" t="s">
        <v>151</v>
      </c>
      <c r="C2" s="215" t="s">
        <v>320</v>
      </c>
      <c r="D2" s="215" t="s">
        <v>301</v>
      </c>
      <c r="E2" s="215" t="s">
        <v>321</v>
      </c>
      <c r="F2" s="216">
        <v>45739.455238796298</v>
      </c>
      <c r="G2" s="215" t="s">
        <v>7</v>
      </c>
      <c r="H2" s="215">
        <v>900</v>
      </c>
      <c r="I2" s="215" t="s">
        <v>152</v>
      </c>
      <c r="J2" s="215" t="s">
        <v>322</v>
      </c>
      <c r="K2" s="217">
        <v>45739.000704895836</v>
      </c>
      <c r="L2" s="215">
        <v>60</v>
      </c>
      <c r="M2" s="215">
        <v>10.5603885650634</v>
      </c>
      <c r="N2" s="215">
        <v>36.501441955566399</v>
      </c>
      <c r="O2" s="201"/>
      <c r="P2" s="201"/>
      <c r="Q2" s="201"/>
      <c r="R2" s="201"/>
      <c r="AX2" s="201"/>
      <c r="AY2" s="201"/>
      <c r="AZ2" s="201"/>
      <c r="BA2" s="201"/>
      <c r="BB2" s="201"/>
      <c r="BC2" s="201"/>
      <c r="BD2" s="201"/>
      <c r="BE2" s="201"/>
      <c r="BF2" s="201"/>
      <c r="BG2" s="201"/>
      <c r="BH2" s="201"/>
      <c r="BI2" s="201"/>
      <c r="BJ2" s="201"/>
      <c r="BK2" s="201"/>
      <c r="BL2" s="201"/>
      <c r="BM2" s="201"/>
      <c r="BN2" s="201"/>
      <c r="BO2" s="201"/>
      <c r="BP2" s="201"/>
    </row>
    <row r="3" spans="1:1020 1025:2047 2052:3066 3074:4093 4101:5120 5128:6142 6147:7161 7169:8188 8196:9215 9223:10237 10242:11264 11269:12283 12291:13310 13318:14332 14337:15359 15364:16378" s="215" customFormat="1" x14ac:dyDescent="0.25">
      <c r="A3" s="215">
        <v>2</v>
      </c>
      <c r="B3" s="215" t="s">
        <v>151</v>
      </c>
      <c r="C3" s="215" t="s">
        <v>153</v>
      </c>
      <c r="D3" s="215" t="s">
        <v>309</v>
      </c>
      <c r="E3" s="216" t="s">
        <v>355</v>
      </c>
      <c r="F3" s="216">
        <v>45739.455239050927</v>
      </c>
      <c r="G3" s="215" t="s">
        <v>7</v>
      </c>
      <c r="H3" s="215">
        <v>2100</v>
      </c>
      <c r="I3" s="215" t="s">
        <v>152</v>
      </c>
      <c r="J3" s="217" t="s">
        <v>212</v>
      </c>
      <c r="K3" s="217">
        <v>45739.000760752315</v>
      </c>
      <c r="L3" s="215">
        <v>65</v>
      </c>
      <c r="N3" s="215">
        <v>36.3212280273437</v>
      </c>
      <c r="S3" s="216"/>
      <c r="X3" s="217"/>
      <c r="AF3" s="216"/>
      <c r="AK3" s="217"/>
      <c r="AS3" s="216"/>
      <c r="AX3" s="217"/>
      <c r="BF3" s="216"/>
      <c r="BK3" s="217"/>
      <c r="BS3" s="216"/>
      <c r="BX3" s="217"/>
      <c r="CF3" s="216"/>
      <c r="CK3" s="217"/>
      <c r="CS3" s="216"/>
      <c r="CX3" s="217"/>
      <c r="DF3" s="216"/>
      <c r="DK3" s="217"/>
      <c r="DS3" s="216"/>
      <c r="DX3" s="217"/>
      <c r="EF3" s="216"/>
      <c r="EK3" s="217"/>
      <c r="ES3" s="216"/>
      <c r="EX3" s="217"/>
      <c r="FF3" s="216"/>
      <c r="FK3" s="217"/>
      <c r="FS3" s="216"/>
      <c r="FX3" s="217"/>
      <c r="GF3" s="216"/>
      <c r="GK3" s="217"/>
      <c r="GS3" s="216"/>
      <c r="GX3" s="217"/>
      <c r="HF3" s="216"/>
      <c r="HK3" s="217"/>
      <c r="HS3" s="216"/>
      <c r="HX3" s="217"/>
      <c r="IF3" s="216"/>
      <c r="IK3" s="217"/>
      <c r="IS3" s="216"/>
      <c r="IX3" s="217"/>
      <c r="JF3" s="216"/>
      <c r="JK3" s="217"/>
      <c r="JS3" s="216"/>
      <c r="JX3" s="217"/>
      <c r="KF3" s="216"/>
      <c r="KK3" s="217"/>
      <c r="KS3" s="216"/>
      <c r="KX3" s="217"/>
      <c r="LF3" s="216"/>
      <c r="LK3" s="217"/>
      <c r="LS3" s="216"/>
      <c r="LX3" s="217"/>
      <c r="MF3" s="216"/>
      <c r="MK3" s="217"/>
      <c r="MS3" s="216"/>
      <c r="MX3" s="217"/>
      <c r="NF3" s="216"/>
      <c r="NK3" s="217"/>
      <c r="NS3" s="216"/>
      <c r="NX3" s="217"/>
      <c r="OF3" s="216"/>
      <c r="OK3" s="217"/>
      <c r="OS3" s="216"/>
      <c r="OX3" s="217"/>
      <c r="PF3" s="216"/>
      <c r="PK3" s="217"/>
      <c r="PS3" s="216"/>
      <c r="PX3" s="217"/>
      <c r="QF3" s="216"/>
      <c r="QK3" s="217"/>
      <c r="QS3" s="216"/>
      <c r="QX3" s="217"/>
      <c r="RF3" s="216"/>
      <c r="RK3" s="217"/>
      <c r="RS3" s="216"/>
      <c r="RX3" s="217"/>
      <c r="SF3" s="216"/>
      <c r="SK3" s="217"/>
      <c r="SS3" s="216"/>
      <c r="SX3" s="217"/>
      <c r="TF3" s="216"/>
      <c r="TK3" s="217"/>
      <c r="TS3" s="216"/>
      <c r="TX3" s="217"/>
      <c r="UF3" s="216"/>
      <c r="UK3" s="217"/>
      <c r="US3" s="216"/>
      <c r="UX3" s="217"/>
      <c r="VF3" s="216"/>
      <c r="VK3" s="217"/>
      <c r="VS3" s="216"/>
      <c r="VX3" s="217"/>
      <c r="WF3" s="216"/>
      <c r="WK3" s="217"/>
      <c r="WS3" s="216"/>
      <c r="WX3" s="217"/>
      <c r="XF3" s="216"/>
      <c r="XK3" s="217"/>
      <c r="XS3" s="216"/>
      <c r="XX3" s="217"/>
      <c r="YF3" s="216"/>
      <c r="YK3" s="217"/>
      <c r="YS3" s="216"/>
      <c r="YX3" s="217"/>
      <c r="ZF3" s="216"/>
      <c r="ZK3" s="217"/>
      <c r="ZS3" s="216"/>
      <c r="ZX3" s="217"/>
      <c r="AAF3" s="216"/>
      <c r="AAK3" s="217"/>
      <c r="AAS3" s="216"/>
      <c r="AAX3" s="217"/>
      <c r="ABF3" s="216"/>
      <c r="ABK3" s="217"/>
      <c r="ABS3" s="216"/>
      <c r="ABX3" s="217"/>
      <c r="ACF3" s="216"/>
      <c r="ACK3" s="217"/>
      <c r="ACS3" s="216"/>
      <c r="ACX3" s="217"/>
      <c r="ADF3" s="216"/>
      <c r="ADK3" s="217"/>
      <c r="ADS3" s="216"/>
      <c r="ADX3" s="217"/>
      <c r="AEF3" s="216"/>
      <c r="AEK3" s="217"/>
      <c r="AES3" s="216"/>
      <c r="AEX3" s="217"/>
      <c r="AFF3" s="216"/>
      <c r="AFK3" s="217"/>
      <c r="AFS3" s="216"/>
      <c r="AFX3" s="217"/>
      <c r="AGF3" s="216"/>
      <c r="AGK3" s="217"/>
      <c r="AGS3" s="216"/>
      <c r="AGX3" s="217"/>
      <c r="AHF3" s="216"/>
      <c r="AHK3" s="217"/>
      <c r="AHS3" s="216"/>
      <c r="AHX3" s="217"/>
      <c r="AIF3" s="216"/>
      <c r="AIK3" s="217"/>
      <c r="AIS3" s="216"/>
      <c r="AIX3" s="217"/>
      <c r="AJF3" s="216"/>
      <c r="AJK3" s="217"/>
      <c r="AJS3" s="216"/>
      <c r="AJX3" s="217"/>
      <c r="AKF3" s="216"/>
      <c r="AKK3" s="217"/>
      <c r="AKS3" s="216"/>
      <c r="AKX3" s="217"/>
      <c r="ALF3" s="216"/>
      <c r="ALK3" s="217"/>
      <c r="ALS3" s="216"/>
      <c r="ALX3" s="217"/>
      <c r="AMF3" s="216"/>
      <c r="AMK3" s="217"/>
      <c r="AMS3" s="216"/>
      <c r="AMX3" s="217"/>
      <c r="ANF3" s="216"/>
      <c r="ANK3" s="217"/>
      <c r="ANS3" s="216"/>
      <c r="ANX3" s="217"/>
      <c r="AOF3" s="216"/>
      <c r="AOK3" s="217"/>
      <c r="AOS3" s="216"/>
      <c r="AOX3" s="217"/>
      <c r="APF3" s="216"/>
      <c r="APK3" s="217"/>
      <c r="APS3" s="216"/>
      <c r="APX3" s="217"/>
      <c r="AQF3" s="216"/>
      <c r="AQK3" s="217"/>
      <c r="AQS3" s="216"/>
      <c r="AQX3" s="217"/>
      <c r="ARF3" s="216"/>
      <c r="ARK3" s="217"/>
      <c r="ARS3" s="216"/>
      <c r="ARX3" s="217"/>
      <c r="ASF3" s="216"/>
      <c r="ASK3" s="217"/>
      <c r="ASS3" s="216"/>
      <c r="ASX3" s="217"/>
      <c r="ATF3" s="216"/>
      <c r="ATK3" s="217"/>
      <c r="ATS3" s="216"/>
      <c r="ATX3" s="217"/>
      <c r="AUF3" s="216"/>
      <c r="AUK3" s="217"/>
      <c r="AUS3" s="216"/>
      <c r="AUX3" s="217"/>
      <c r="AVF3" s="216"/>
      <c r="AVK3" s="217"/>
      <c r="AVS3" s="216"/>
      <c r="AVX3" s="217"/>
      <c r="AWF3" s="216"/>
      <c r="AWK3" s="217"/>
      <c r="AWS3" s="216"/>
      <c r="AWX3" s="217"/>
      <c r="AXF3" s="216"/>
      <c r="AXK3" s="217"/>
      <c r="AXS3" s="216"/>
      <c r="AXX3" s="217"/>
      <c r="AYF3" s="216"/>
      <c r="AYK3" s="217"/>
      <c r="AYS3" s="216"/>
      <c r="AYX3" s="217"/>
      <c r="AZF3" s="216"/>
      <c r="AZK3" s="217"/>
      <c r="AZS3" s="216"/>
      <c r="AZX3" s="217"/>
      <c r="BAF3" s="216"/>
      <c r="BAK3" s="217"/>
      <c r="BAS3" s="216"/>
      <c r="BAX3" s="217"/>
      <c r="BBF3" s="216"/>
      <c r="BBK3" s="217"/>
      <c r="BBS3" s="216"/>
      <c r="BBX3" s="217"/>
      <c r="BCF3" s="216"/>
      <c r="BCK3" s="217"/>
      <c r="BCS3" s="216"/>
      <c r="BCX3" s="217"/>
      <c r="BDF3" s="216"/>
      <c r="BDK3" s="217"/>
      <c r="BDS3" s="216"/>
      <c r="BDX3" s="217"/>
      <c r="BEF3" s="216"/>
      <c r="BEK3" s="217"/>
      <c r="BES3" s="216"/>
      <c r="BEX3" s="217"/>
      <c r="BFF3" s="216"/>
      <c r="BFK3" s="217"/>
      <c r="BFS3" s="216"/>
      <c r="BFX3" s="217"/>
      <c r="BGF3" s="216"/>
      <c r="BGK3" s="217"/>
      <c r="BGS3" s="216"/>
      <c r="BGX3" s="217"/>
      <c r="BHF3" s="216"/>
      <c r="BHK3" s="217"/>
      <c r="BHS3" s="216"/>
      <c r="BHX3" s="217"/>
      <c r="BIF3" s="216"/>
      <c r="BIK3" s="217"/>
      <c r="BIS3" s="216"/>
      <c r="BIX3" s="217"/>
      <c r="BJF3" s="216"/>
      <c r="BJK3" s="217"/>
      <c r="BJS3" s="216"/>
      <c r="BJX3" s="217"/>
      <c r="BKF3" s="216"/>
      <c r="BKK3" s="217"/>
      <c r="BKS3" s="216"/>
      <c r="BKX3" s="217"/>
      <c r="BLF3" s="216"/>
      <c r="BLK3" s="217"/>
      <c r="BLS3" s="216"/>
      <c r="BLX3" s="217"/>
      <c r="BMF3" s="216"/>
      <c r="BMK3" s="217"/>
      <c r="BMS3" s="216"/>
      <c r="BMX3" s="217"/>
      <c r="BNF3" s="216"/>
      <c r="BNK3" s="217"/>
      <c r="BNS3" s="216"/>
      <c r="BNX3" s="217"/>
      <c r="BOF3" s="216"/>
      <c r="BOK3" s="217"/>
      <c r="BOS3" s="216"/>
      <c r="BOX3" s="217"/>
      <c r="BPF3" s="216"/>
      <c r="BPK3" s="217"/>
      <c r="BPS3" s="216"/>
      <c r="BPX3" s="217"/>
      <c r="BQF3" s="216"/>
      <c r="BQK3" s="217"/>
      <c r="BQS3" s="216"/>
      <c r="BQX3" s="217"/>
      <c r="BRF3" s="216"/>
      <c r="BRK3" s="217"/>
      <c r="BRS3" s="216"/>
      <c r="BRX3" s="217"/>
      <c r="BSF3" s="216"/>
      <c r="BSK3" s="217"/>
      <c r="BSS3" s="216"/>
      <c r="BSX3" s="217"/>
      <c r="BTF3" s="216"/>
      <c r="BTK3" s="217"/>
      <c r="BTS3" s="216"/>
      <c r="BTX3" s="217"/>
      <c r="BUF3" s="216"/>
      <c r="BUK3" s="217"/>
      <c r="BUS3" s="216"/>
      <c r="BUX3" s="217"/>
      <c r="BVF3" s="216"/>
      <c r="BVK3" s="217"/>
      <c r="BVS3" s="216"/>
      <c r="BVX3" s="217"/>
      <c r="BWF3" s="216"/>
      <c r="BWK3" s="217"/>
      <c r="BWS3" s="216"/>
      <c r="BWX3" s="217"/>
      <c r="BXF3" s="216"/>
      <c r="BXK3" s="217"/>
      <c r="BXS3" s="216"/>
      <c r="BXX3" s="217"/>
      <c r="BYF3" s="216"/>
      <c r="BYK3" s="217"/>
      <c r="BYS3" s="216"/>
      <c r="BYX3" s="217"/>
      <c r="BZF3" s="216"/>
      <c r="BZK3" s="217"/>
      <c r="BZS3" s="216"/>
      <c r="BZX3" s="217"/>
      <c r="CAF3" s="216"/>
      <c r="CAK3" s="217"/>
      <c r="CAS3" s="216"/>
      <c r="CAX3" s="217"/>
      <c r="CBF3" s="216"/>
      <c r="CBK3" s="217"/>
      <c r="CBS3" s="216"/>
      <c r="CBX3" s="217"/>
      <c r="CCF3" s="216"/>
      <c r="CCK3" s="217"/>
      <c r="CCS3" s="216"/>
      <c r="CCX3" s="217"/>
      <c r="CDF3" s="216"/>
      <c r="CDK3" s="217"/>
      <c r="CDS3" s="216"/>
      <c r="CDX3" s="217"/>
      <c r="CEF3" s="216"/>
      <c r="CEK3" s="217"/>
      <c r="CES3" s="216"/>
      <c r="CEX3" s="217"/>
      <c r="CFF3" s="216"/>
      <c r="CFK3" s="217"/>
      <c r="CFS3" s="216"/>
      <c r="CFX3" s="217"/>
      <c r="CGF3" s="216"/>
      <c r="CGK3" s="217"/>
      <c r="CGS3" s="216"/>
      <c r="CGX3" s="217"/>
      <c r="CHF3" s="216"/>
      <c r="CHK3" s="217"/>
      <c r="CHS3" s="216"/>
      <c r="CHX3" s="217"/>
      <c r="CIF3" s="216"/>
      <c r="CIK3" s="217"/>
      <c r="CIS3" s="216"/>
      <c r="CIX3" s="217"/>
      <c r="CJF3" s="216"/>
      <c r="CJK3" s="217"/>
      <c r="CJS3" s="216"/>
      <c r="CJX3" s="217"/>
      <c r="CKF3" s="216"/>
      <c r="CKK3" s="217"/>
      <c r="CKS3" s="216"/>
      <c r="CKX3" s="217"/>
      <c r="CLF3" s="216"/>
      <c r="CLK3" s="217"/>
      <c r="CLS3" s="216"/>
      <c r="CLX3" s="217"/>
      <c r="CMF3" s="216"/>
      <c r="CMK3" s="217"/>
      <c r="CMS3" s="216"/>
      <c r="CMX3" s="217"/>
      <c r="CNF3" s="216"/>
      <c r="CNK3" s="217"/>
      <c r="CNS3" s="216"/>
      <c r="CNX3" s="217"/>
      <c r="COF3" s="216"/>
      <c r="COK3" s="217"/>
      <c r="COS3" s="216"/>
      <c r="COX3" s="217"/>
      <c r="CPF3" s="216"/>
      <c r="CPK3" s="217"/>
      <c r="CPS3" s="216"/>
      <c r="CPX3" s="217"/>
      <c r="CQF3" s="216"/>
      <c r="CQK3" s="217"/>
      <c r="CQS3" s="216"/>
      <c r="CQX3" s="217"/>
      <c r="CRF3" s="216"/>
      <c r="CRK3" s="217"/>
      <c r="CRS3" s="216"/>
      <c r="CRX3" s="217"/>
      <c r="CSF3" s="216"/>
      <c r="CSK3" s="217"/>
      <c r="CSS3" s="216"/>
      <c r="CSX3" s="217"/>
      <c r="CTF3" s="216"/>
      <c r="CTK3" s="217"/>
      <c r="CTS3" s="216"/>
      <c r="CTX3" s="217"/>
      <c r="CUF3" s="216"/>
      <c r="CUK3" s="217"/>
      <c r="CUS3" s="216"/>
      <c r="CUX3" s="217"/>
      <c r="CVF3" s="216"/>
      <c r="CVK3" s="217"/>
      <c r="CVS3" s="216"/>
      <c r="CVX3" s="217"/>
      <c r="CWF3" s="216"/>
      <c r="CWK3" s="217"/>
      <c r="CWS3" s="216"/>
      <c r="CWX3" s="217"/>
      <c r="CXF3" s="216"/>
      <c r="CXK3" s="217"/>
      <c r="CXS3" s="216"/>
      <c r="CXX3" s="217"/>
      <c r="CYF3" s="216"/>
      <c r="CYK3" s="217"/>
      <c r="CYS3" s="216"/>
      <c r="CYX3" s="217"/>
      <c r="CZF3" s="216"/>
      <c r="CZK3" s="217"/>
      <c r="CZS3" s="216"/>
      <c r="CZX3" s="217"/>
      <c r="DAF3" s="216"/>
      <c r="DAK3" s="217"/>
      <c r="DAS3" s="216"/>
      <c r="DAX3" s="217"/>
      <c r="DBF3" s="216"/>
      <c r="DBK3" s="217"/>
      <c r="DBS3" s="216"/>
      <c r="DBX3" s="217"/>
      <c r="DCF3" s="216"/>
      <c r="DCK3" s="217"/>
      <c r="DCS3" s="216"/>
      <c r="DCX3" s="217"/>
      <c r="DDF3" s="216"/>
      <c r="DDK3" s="217"/>
      <c r="DDS3" s="216"/>
      <c r="DDX3" s="217"/>
      <c r="DEF3" s="216"/>
      <c r="DEK3" s="217"/>
      <c r="DES3" s="216"/>
      <c r="DEX3" s="217"/>
      <c r="DFF3" s="216"/>
      <c r="DFK3" s="217"/>
      <c r="DFS3" s="216"/>
      <c r="DFX3" s="217"/>
      <c r="DGF3" s="216"/>
      <c r="DGK3" s="217"/>
      <c r="DGS3" s="216"/>
      <c r="DGX3" s="217"/>
      <c r="DHF3" s="216"/>
      <c r="DHK3" s="217"/>
      <c r="DHS3" s="216"/>
      <c r="DHX3" s="217"/>
      <c r="DIF3" s="216"/>
      <c r="DIK3" s="217"/>
      <c r="DIS3" s="216"/>
      <c r="DIX3" s="217"/>
      <c r="DJF3" s="216"/>
      <c r="DJK3" s="217"/>
      <c r="DJS3" s="216"/>
      <c r="DJX3" s="217"/>
      <c r="DKF3" s="216"/>
      <c r="DKK3" s="217"/>
      <c r="DKS3" s="216"/>
      <c r="DKX3" s="217"/>
      <c r="DLF3" s="216"/>
      <c r="DLK3" s="217"/>
      <c r="DLS3" s="216"/>
      <c r="DLX3" s="217"/>
      <c r="DMF3" s="216"/>
      <c r="DMK3" s="217"/>
      <c r="DMS3" s="216"/>
      <c r="DMX3" s="217"/>
      <c r="DNF3" s="216"/>
      <c r="DNK3" s="217"/>
      <c r="DNS3" s="216"/>
      <c r="DNX3" s="217"/>
      <c r="DOF3" s="216"/>
      <c r="DOK3" s="217"/>
      <c r="DOS3" s="216"/>
      <c r="DOX3" s="217"/>
      <c r="DPF3" s="216"/>
      <c r="DPK3" s="217"/>
      <c r="DPS3" s="216"/>
      <c r="DPX3" s="217"/>
      <c r="DQF3" s="216"/>
      <c r="DQK3" s="217"/>
      <c r="DQS3" s="216"/>
      <c r="DQX3" s="217"/>
      <c r="DRF3" s="216"/>
      <c r="DRK3" s="217"/>
      <c r="DRS3" s="216"/>
      <c r="DRX3" s="217"/>
      <c r="DSF3" s="216"/>
      <c r="DSK3" s="217"/>
      <c r="DSS3" s="216"/>
      <c r="DSX3" s="217"/>
      <c r="DTF3" s="216"/>
      <c r="DTK3" s="217"/>
      <c r="DTS3" s="216"/>
      <c r="DTX3" s="217"/>
      <c r="DUF3" s="216"/>
      <c r="DUK3" s="217"/>
      <c r="DUS3" s="216"/>
      <c r="DUX3" s="217"/>
      <c r="DVF3" s="216"/>
      <c r="DVK3" s="217"/>
      <c r="DVS3" s="216"/>
      <c r="DVX3" s="217"/>
      <c r="DWF3" s="216"/>
      <c r="DWK3" s="217"/>
      <c r="DWS3" s="216"/>
      <c r="DWX3" s="217"/>
      <c r="DXF3" s="216"/>
      <c r="DXK3" s="217"/>
      <c r="DXS3" s="216"/>
      <c r="DXX3" s="217"/>
      <c r="DYF3" s="216"/>
      <c r="DYK3" s="217"/>
      <c r="DYS3" s="216"/>
      <c r="DYX3" s="217"/>
      <c r="DZF3" s="216"/>
      <c r="DZK3" s="217"/>
      <c r="DZS3" s="216"/>
      <c r="DZX3" s="217"/>
      <c r="EAF3" s="216"/>
      <c r="EAK3" s="217"/>
      <c r="EAS3" s="216"/>
      <c r="EAX3" s="217"/>
      <c r="EBF3" s="216"/>
      <c r="EBK3" s="217"/>
      <c r="EBS3" s="216"/>
      <c r="EBX3" s="217"/>
      <c r="ECF3" s="216"/>
      <c r="ECK3" s="217"/>
      <c r="ECS3" s="216"/>
      <c r="ECX3" s="217"/>
      <c r="EDF3" s="216"/>
      <c r="EDK3" s="217"/>
      <c r="EDS3" s="216"/>
      <c r="EDX3" s="217"/>
      <c r="EEF3" s="216"/>
      <c r="EEK3" s="217"/>
      <c r="EES3" s="216"/>
      <c r="EEX3" s="217"/>
      <c r="EFF3" s="216"/>
      <c r="EFK3" s="217"/>
      <c r="EFS3" s="216"/>
      <c r="EFX3" s="217"/>
      <c r="EGF3" s="216"/>
      <c r="EGK3" s="217"/>
      <c r="EGS3" s="216"/>
      <c r="EGX3" s="217"/>
      <c r="EHF3" s="216"/>
      <c r="EHK3" s="217"/>
      <c r="EHS3" s="216"/>
      <c r="EHX3" s="217"/>
      <c r="EIF3" s="216"/>
      <c r="EIK3" s="217"/>
      <c r="EIS3" s="216"/>
      <c r="EIX3" s="217"/>
      <c r="EJF3" s="216"/>
      <c r="EJK3" s="217"/>
      <c r="EJS3" s="216"/>
      <c r="EJX3" s="217"/>
      <c r="EKF3" s="216"/>
      <c r="EKK3" s="217"/>
      <c r="EKS3" s="216"/>
      <c r="EKX3" s="217"/>
      <c r="ELF3" s="216"/>
      <c r="ELK3" s="217"/>
      <c r="ELS3" s="216"/>
      <c r="ELX3" s="217"/>
      <c r="EMF3" s="216"/>
      <c r="EMK3" s="217"/>
      <c r="EMS3" s="216"/>
      <c r="EMX3" s="217"/>
      <c r="ENF3" s="216"/>
      <c r="ENK3" s="217"/>
      <c r="ENS3" s="216"/>
      <c r="ENX3" s="217"/>
      <c r="EOF3" s="216"/>
      <c r="EOK3" s="217"/>
      <c r="EOS3" s="216"/>
      <c r="EOX3" s="217"/>
      <c r="EPF3" s="216"/>
      <c r="EPK3" s="217"/>
      <c r="EPS3" s="216"/>
      <c r="EPX3" s="217"/>
      <c r="EQF3" s="216"/>
      <c r="EQK3" s="217"/>
      <c r="EQS3" s="216"/>
      <c r="EQX3" s="217"/>
      <c r="ERF3" s="216"/>
      <c r="ERK3" s="217"/>
      <c r="ERS3" s="216"/>
      <c r="ERX3" s="217"/>
      <c r="ESF3" s="216"/>
      <c r="ESK3" s="217"/>
      <c r="ESS3" s="216"/>
      <c r="ESX3" s="217"/>
      <c r="ETF3" s="216"/>
      <c r="ETK3" s="217"/>
      <c r="ETS3" s="216"/>
      <c r="ETX3" s="217"/>
      <c r="EUF3" s="216"/>
      <c r="EUK3" s="217"/>
      <c r="EUS3" s="216"/>
      <c r="EUX3" s="217"/>
      <c r="EVF3" s="216"/>
      <c r="EVK3" s="217"/>
      <c r="EVS3" s="216"/>
      <c r="EVX3" s="217"/>
      <c r="EWF3" s="216"/>
      <c r="EWK3" s="217"/>
      <c r="EWS3" s="216"/>
      <c r="EWX3" s="217"/>
      <c r="EXF3" s="216"/>
      <c r="EXK3" s="217"/>
      <c r="EXS3" s="216"/>
      <c r="EXX3" s="217"/>
      <c r="EYF3" s="216"/>
      <c r="EYK3" s="217"/>
      <c r="EYS3" s="216"/>
      <c r="EYX3" s="217"/>
      <c r="EZF3" s="216"/>
      <c r="EZK3" s="217"/>
      <c r="EZS3" s="216"/>
      <c r="EZX3" s="217"/>
      <c r="FAF3" s="216"/>
      <c r="FAK3" s="217"/>
      <c r="FAS3" s="216"/>
      <c r="FAX3" s="217"/>
      <c r="FBF3" s="216"/>
      <c r="FBK3" s="217"/>
      <c r="FBS3" s="216"/>
      <c r="FBX3" s="217"/>
      <c r="FCF3" s="216"/>
      <c r="FCK3" s="217"/>
      <c r="FCS3" s="216"/>
      <c r="FCX3" s="217"/>
      <c r="FDF3" s="216"/>
      <c r="FDK3" s="217"/>
      <c r="FDS3" s="216"/>
      <c r="FDX3" s="217"/>
      <c r="FEF3" s="216"/>
      <c r="FEK3" s="217"/>
      <c r="FES3" s="216"/>
      <c r="FEX3" s="217"/>
      <c r="FFF3" s="216"/>
      <c r="FFK3" s="217"/>
      <c r="FFS3" s="216"/>
      <c r="FFX3" s="217"/>
      <c r="FGF3" s="216"/>
      <c r="FGK3" s="217"/>
      <c r="FGS3" s="216"/>
      <c r="FGX3" s="217"/>
      <c r="FHF3" s="216"/>
      <c r="FHK3" s="217"/>
      <c r="FHS3" s="216"/>
      <c r="FHX3" s="217"/>
      <c r="FIF3" s="216"/>
      <c r="FIK3" s="217"/>
      <c r="FIS3" s="216"/>
      <c r="FIX3" s="217"/>
      <c r="FJF3" s="216"/>
      <c r="FJK3" s="217"/>
      <c r="FJS3" s="216"/>
      <c r="FJX3" s="217"/>
      <c r="FKF3" s="216"/>
      <c r="FKK3" s="217"/>
      <c r="FKS3" s="216"/>
      <c r="FKX3" s="217"/>
      <c r="FLF3" s="216"/>
      <c r="FLK3" s="217"/>
      <c r="FLS3" s="216"/>
      <c r="FLX3" s="217"/>
      <c r="FMF3" s="216"/>
      <c r="FMK3" s="217"/>
      <c r="FMS3" s="216"/>
      <c r="FMX3" s="217"/>
      <c r="FNF3" s="216"/>
      <c r="FNK3" s="217"/>
      <c r="FNS3" s="216"/>
      <c r="FNX3" s="217"/>
      <c r="FOF3" s="216"/>
      <c r="FOK3" s="217"/>
      <c r="FOS3" s="216"/>
      <c r="FOX3" s="217"/>
      <c r="FPF3" s="216"/>
      <c r="FPK3" s="217"/>
      <c r="FPS3" s="216"/>
      <c r="FPX3" s="217"/>
      <c r="FQF3" s="216"/>
      <c r="FQK3" s="217"/>
      <c r="FQS3" s="216"/>
      <c r="FQX3" s="217"/>
      <c r="FRF3" s="216"/>
      <c r="FRK3" s="217"/>
      <c r="FRS3" s="216"/>
      <c r="FRX3" s="217"/>
      <c r="FSF3" s="216"/>
      <c r="FSK3" s="217"/>
      <c r="FSS3" s="216"/>
      <c r="FSX3" s="217"/>
      <c r="FTF3" s="216"/>
      <c r="FTK3" s="217"/>
      <c r="FTS3" s="216"/>
      <c r="FTX3" s="217"/>
      <c r="FUF3" s="216"/>
      <c r="FUK3" s="217"/>
      <c r="FUS3" s="216"/>
      <c r="FUX3" s="217"/>
      <c r="FVF3" s="216"/>
      <c r="FVK3" s="217"/>
      <c r="FVS3" s="216"/>
      <c r="FVX3" s="217"/>
      <c r="FWF3" s="216"/>
      <c r="FWK3" s="217"/>
      <c r="FWS3" s="216"/>
      <c r="FWX3" s="217"/>
      <c r="FXF3" s="216"/>
      <c r="FXK3" s="217"/>
      <c r="FXS3" s="216"/>
      <c r="FXX3" s="217"/>
      <c r="FYF3" s="216"/>
      <c r="FYK3" s="217"/>
      <c r="FYS3" s="216"/>
      <c r="FYX3" s="217"/>
      <c r="FZF3" s="216"/>
      <c r="FZK3" s="217"/>
      <c r="FZS3" s="216"/>
      <c r="FZX3" s="217"/>
      <c r="GAF3" s="216"/>
      <c r="GAK3" s="217"/>
      <c r="GAS3" s="216"/>
      <c r="GAX3" s="217"/>
      <c r="GBF3" s="216"/>
      <c r="GBK3" s="217"/>
      <c r="GBS3" s="216"/>
      <c r="GBX3" s="217"/>
      <c r="GCF3" s="216"/>
      <c r="GCK3" s="217"/>
      <c r="GCS3" s="216"/>
      <c r="GCX3" s="217"/>
      <c r="GDF3" s="216"/>
      <c r="GDK3" s="217"/>
      <c r="GDS3" s="216"/>
      <c r="GDX3" s="217"/>
      <c r="GEF3" s="216"/>
      <c r="GEK3" s="217"/>
      <c r="GES3" s="216"/>
      <c r="GEX3" s="217"/>
      <c r="GFF3" s="216"/>
      <c r="GFK3" s="217"/>
      <c r="GFS3" s="216"/>
      <c r="GFX3" s="217"/>
      <c r="GGF3" s="216"/>
      <c r="GGK3" s="217"/>
      <c r="GGS3" s="216"/>
      <c r="GGX3" s="217"/>
      <c r="GHF3" s="216"/>
      <c r="GHK3" s="217"/>
      <c r="GHS3" s="216"/>
      <c r="GHX3" s="217"/>
      <c r="GIF3" s="216"/>
      <c r="GIK3" s="217"/>
      <c r="GIS3" s="216"/>
      <c r="GIX3" s="217"/>
      <c r="GJF3" s="216"/>
      <c r="GJK3" s="217"/>
      <c r="GJS3" s="216"/>
      <c r="GJX3" s="217"/>
      <c r="GKF3" s="216"/>
      <c r="GKK3" s="217"/>
      <c r="GKS3" s="216"/>
      <c r="GKX3" s="217"/>
      <c r="GLF3" s="216"/>
      <c r="GLK3" s="217"/>
      <c r="GLS3" s="216"/>
      <c r="GLX3" s="217"/>
      <c r="GMF3" s="216"/>
      <c r="GMK3" s="217"/>
      <c r="GMS3" s="216"/>
      <c r="GMX3" s="217"/>
      <c r="GNF3" s="216"/>
      <c r="GNK3" s="217"/>
      <c r="GNS3" s="216"/>
      <c r="GNX3" s="217"/>
      <c r="GOF3" s="216"/>
      <c r="GOK3" s="217"/>
      <c r="GOS3" s="216"/>
      <c r="GOX3" s="217"/>
      <c r="GPF3" s="216"/>
      <c r="GPK3" s="217"/>
      <c r="GPS3" s="216"/>
      <c r="GPX3" s="217"/>
      <c r="GQF3" s="216"/>
      <c r="GQK3" s="217"/>
      <c r="GQS3" s="216"/>
      <c r="GQX3" s="217"/>
      <c r="GRF3" s="216"/>
      <c r="GRK3" s="217"/>
      <c r="GRS3" s="216"/>
      <c r="GRX3" s="217"/>
      <c r="GSF3" s="216"/>
      <c r="GSK3" s="217"/>
      <c r="GSS3" s="216"/>
      <c r="GSX3" s="217"/>
      <c r="GTF3" s="216"/>
      <c r="GTK3" s="217"/>
      <c r="GTS3" s="216"/>
      <c r="GTX3" s="217"/>
      <c r="GUF3" s="216"/>
      <c r="GUK3" s="217"/>
      <c r="GUS3" s="216"/>
      <c r="GUX3" s="217"/>
      <c r="GVF3" s="216"/>
      <c r="GVK3" s="217"/>
      <c r="GVS3" s="216"/>
      <c r="GVX3" s="217"/>
      <c r="GWF3" s="216"/>
      <c r="GWK3" s="217"/>
      <c r="GWS3" s="216"/>
      <c r="GWX3" s="217"/>
      <c r="GXF3" s="216"/>
      <c r="GXK3" s="217"/>
      <c r="GXS3" s="216"/>
      <c r="GXX3" s="217"/>
      <c r="GYF3" s="216"/>
      <c r="GYK3" s="217"/>
      <c r="GYS3" s="216"/>
      <c r="GYX3" s="217"/>
      <c r="GZF3" s="216"/>
      <c r="GZK3" s="217"/>
      <c r="GZS3" s="216"/>
      <c r="GZX3" s="217"/>
      <c r="HAF3" s="216"/>
      <c r="HAK3" s="217"/>
      <c r="HAS3" s="216"/>
      <c r="HAX3" s="217"/>
      <c r="HBF3" s="216"/>
      <c r="HBK3" s="217"/>
      <c r="HBS3" s="216"/>
      <c r="HBX3" s="217"/>
      <c r="HCF3" s="216"/>
      <c r="HCK3" s="217"/>
      <c r="HCS3" s="216"/>
      <c r="HCX3" s="217"/>
      <c r="HDF3" s="216"/>
      <c r="HDK3" s="217"/>
      <c r="HDS3" s="216"/>
      <c r="HDX3" s="217"/>
      <c r="HEF3" s="216"/>
      <c r="HEK3" s="217"/>
      <c r="HES3" s="216"/>
      <c r="HEX3" s="217"/>
      <c r="HFF3" s="216"/>
      <c r="HFK3" s="217"/>
      <c r="HFS3" s="216"/>
      <c r="HFX3" s="217"/>
      <c r="HGF3" s="216"/>
      <c r="HGK3" s="217"/>
      <c r="HGS3" s="216"/>
      <c r="HGX3" s="217"/>
      <c r="HHF3" s="216"/>
      <c r="HHK3" s="217"/>
      <c r="HHS3" s="216"/>
      <c r="HHX3" s="217"/>
      <c r="HIF3" s="216"/>
      <c r="HIK3" s="217"/>
      <c r="HIS3" s="216"/>
      <c r="HIX3" s="217"/>
      <c r="HJF3" s="216"/>
      <c r="HJK3" s="217"/>
      <c r="HJS3" s="216"/>
      <c r="HJX3" s="217"/>
      <c r="HKF3" s="216"/>
      <c r="HKK3" s="217"/>
      <c r="HKS3" s="216"/>
      <c r="HKX3" s="217"/>
      <c r="HLF3" s="216"/>
      <c r="HLK3" s="217"/>
      <c r="HLS3" s="216"/>
      <c r="HLX3" s="217"/>
      <c r="HMF3" s="216"/>
      <c r="HMK3" s="217"/>
      <c r="HMS3" s="216"/>
      <c r="HMX3" s="217"/>
      <c r="HNF3" s="216"/>
      <c r="HNK3" s="217"/>
      <c r="HNS3" s="216"/>
      <c r="HNX3" s="217"/>
      <c r="HOF3" s="216"/>
      <c r="HOK3" s="217"/>
      <c r="HOS3" s="216"/>
      <c r="HOX3" s="217"/>
      <c r="HPF3" s="216"/>
      <c r="HPK3" s="217"/>
      <c r="HPS3" s="216"/>
      <c r="HPX3" s="217"/>
      <c r="HQF3" s="216"/>
      <c r="HQK3" s="217"/>
      <c r="HQS3" s="216"/>
      <c r="HQX3" s="217"/>
      <c r="HRF3" s="216"/>
      <c r="HRK3" s="217"/>
      <c r="HRS3" s="216"/>
      <c r="HRX3" s="217"/>
      <c r="HSF3" s="216"/>
      <c r="HSK3" s="217"/>
      <c r="HSS3" s="216"/>
      <c r="HSX3" s="217"/>
      <c r="HTF3" s="216"/>
      <c r="HTK3" s="217"/>
      <c r="HTS3" s="216"/>
      <c r="HTX3" s="217"/>
      <c r="HUF3" s="216"/>
      <c r="HUK3" s="217"/>
      <c r="HUS3" s="216"/>
      <c r="HUX3" s="217"/>
      <c r="HVF3" s="216"/>
      <c r="HVK3" s="217"/>
      <c r="HVS3" s="216"/>
      <c r="HVX3" s="217"/>
      <c r="HWF3" s="216"/>
      <c r="HWK3" s="217"/>
      <c r="HWS3" s="216"/>
      <c r="HWX3" s="217"/>
      <c r="HXF3" s="216"/>
      <c r="HXK3" s="217"/>
      <c r="HXS3" s="216"/>
      <c r="HXX3" s="217"/>
      <c r="HYF3" s="216"/>
      <c r="HYK3" s="217"/>
      <c r="HYS3" s="216"/>
      <c r="HYX3" s="217"/>
      <c r="HZF3" s="216"/>
      <c r="HZK3" s="217"/>
      <c r="HZS3" s="216"/>
      <c r="HZX3" s="217"/>
      <c r="IAF3" s="216"/>
      <c r="IAK3" s="217"/>
      <c r="IAS3" s="216"/>
      <c r="IAX3" s="217"/>
      <c r="IBF3" s="216"/>
      <c r="IBK3" s="217"/>
      <c r="IBS3" s="216"/>
      <c r="IBX3" s="217"/>
      <c r="ICF3" s="216"/>
      <c r="ICK3" s="217"/>
      <c r="ICS3" s="216"/>
      <c r="ICX3" s="217"/>
      <c r="IDF3" s="216"/>
      <c r="IDK3" s="217"/>
      <c r="IDS3" s="216"/>
      <c r="IDX3" s="217"/>
      <c r="IEF3" s="216"/>
      <c r="IEK3" s="217"/>
      <c r="IES3" s="216"/>
      <c r="IEX3" s="217"/>
      <c r="IFF3" s="216"/>
      <c r="IFK3" s="217"/>
      <c r="IFS3" s="216"/>
      <c r="IFX3" s="217"/>
      <c r="IGF3" s="216"/>
      <c r="IGK3" s="217"/>
      <c r="IGS3" s="216"/>
      <c r="IGX3" s="217"/>
      <c r="IHF3" s="216"/>
      <c r="IHK3" s="217"/>
      <c r="IHS3" s="216"/>
      <c r="IHX3" s="217"/>
      <c r="IIF3" s="216"/>
      <c r="IIK3" s="217"/>
      <c r="IIS3" s="216"/>
      <c r="IIX3" s="217"/>
      <c r="IJF3" s="216"/>
      <c r="IJK3" s="217"/>
      <c r="IJS3" s="216"/>
      <c r="IJX3" s="217"/>
      <c r="IKF3" s="216"/>
      <c r="IKK3" s="217"/>
      <c r="IKS3" s="216"/>
      <c r="IKX3" s="217"/>
      <c r="ILF3" s="216"/>
      <c r="ILK3" s="217"/>
      <c r="ILS3" s="216"/>
      <c r="ILX3" s="217"/>
      <c r="IMF3" s="216"/>
      <c r="IMK3" s="217"/>
      <c r="IMS3" s="216"/>
      <c r="IMX3" s="217"/>
      <c r="INF3" s="216"/>
      <c r="INK3" s="217"/>
      <c r="INS3" s="216"/>
      <c r="INX3" s="217"/>
      <c r="IOF3" s="216"/>
      <c r="IOK3" s="217"/>
      <c r="IOS3" s="216"/>
      <c r="IOX3" s="217"/>
      <c r="IPF3" s="216"/>
      <c r="IPK3" s="217"/>
      <c r="IPS3" s="216"/>
      <c r="IPX3" s="217"/>
      <c r="IQF3" s="216"/>
      <c r="IQK3" s="217"/>
      <c r="IQS3" s="216"/>
      <c r="IQX3" s="217"/>
      <c r="IRF3" s="216"/>
      <c r="IRK3" s="217"/>
      <c r="IRS3" s="216"/>
      <c r="IRX3" s="217"/>
      <c r="ISF3" s="216"/>
      <c r="ISK3" s="217"/>
      <c r="ISS3" s="216"/>
      <c r="ISX3" s="217"/>
      <c r="ITF3" s="216"/>
      <c r="ITK3" s="217"/>
      <c r="ITS3" s="216"/>
      <c r="ITX3" s="217"/>
      <c r="IUF3" s="216"/>
      <c r="IUK3" s="217"/>
      <c r="IUS3" s="216"/>
      <c r="IUX3" s="217"/>
      <c r="IVF3" s="216"/>
      <c r="IVK3" s="217"/>
      <c r="IVS3" s="216"/>
      <c r="IVX3" s="217"/>
      <c r="IWF3" s="216"/>
      <c r="IWK3" s="217"/>
      <c r="IWS3" s="216"/>
      <c r="IWX3" s="217"/>
      <c r="IXF3" s="216"/>
      <c r="IXK3" s="217"/>
      <c r="IXS3" s="216"/>
      <c r="IXX3" s="217"/>
      <c r="IYF3" s="216"/>
      <c r="IYK3" s="217"/>
      <c r="IYS3" s="216"/>
      <c r="IYX3" s="217"/>
      <c r="IZF3" s="216"/>
      <c r="IZK3" s="217"/>
      <c r="IZS3" s="216"/>
      <c r="IZX3" s="217"/>
      <c r="JAF3" s="216"/>
      <c r="JAK3" s="217"/>
      <c r="JAS3" s="216"/>
      <c r="JAX3" s="217"/>
      <c r="JBF3" s="216"/>
      <c r="JBK3" s="217"/>
      <c r="JBS3" s="216"/>
      <c r="JBX3" s="217"/>
      <c r="JCF3" s="216"/>
      <c r="JCK3" s="217"/>
      <c r="JCS3" s="216"/>
      <c r="JCX3" s="217"/>
      <c r="JDF3" s="216"/>
      <c r="JDK3" s="217"/>
      <c r="JDS3" s="216"/>
      <c r="JDX3" s="217"/>
      <c r="JEF3" s="216"/>
      <c r="JEK3" s="217"/>
      <c r="JES3" s="216"/>
      <c r="JEX3" s="217"/>
      <c r="JFF3" s="216"/>
      <c r="JFK3" s="217"/>
      <c r="JFS3" s="216"/>
      <c r="JFX3" s="217"/>
      <c r="JGF3" s="216"/>
      <c r="JGK3" s="217"/>
      <c r="JGS3" s="216"/>
      <c r="JGX3" s="217"/>
      <c r="JHF3" s="216"/>
      <c r="JHK3" s="217"/>
      <c r="JHS3" s="216"/>
      <c r="JHX3" s="217"/>
      <c r="JIF3" s="216"/>
      <c r="JIK3" s="217"/>
      <c r="JIS3" s="216"/>
      <c r="JIX3" s="217"/>
      <c r="JJF3" s="216"/>
      <c r="JJK3" s="217"/>
      <c r="JJS3" s="216"/>
      <c r="JJX3" s="217"/>
      <c r="JKF3" s="216"/>
      <c r="JKK3" s="217"/>
      <c r="JKS3" s="216"/>
      <c r="JKX3" s="217"/>
      <c r="JLF3" s="216"/>
      <c r="JLK3" s="217"/>
      <c r="JLS3" s="216"/>
      <c r="JLX3" s="217"/>
      <c r="JMF3" s="216"/>
      <c r="JMK3" s="217"/>
      <c r="JMS3" s="216"/>
      <c r="JMX3" s="217"/>
      <c r="JNF3" s="216"/>
      <c r="JNK3" s="217"/>
      <c r="JNS3" s="216"/>
      <c r="JNX3" s="217"/>
      <c r="JOF3" s="216"/>
      <c r="JOK3" s="217"/>
      <c r="JOS3" s="216"/>
      <c r="JOX3" s="217"/>
      <c r="JPF3" s="216"/>
      <c r="JPK3" s="217"/>
      <c r="JPS3" s="216"/>
      <c r="JPX3" s="217"/>
      <c r="JQF3" s="216"/>
      <c r="JQK3" s="217"/>
      <c r="JQS3" s="216"/>
      <c r="JQX3" s="217"/>
      <c r="JRF3" s="216"/>
      <c r="JRK3" s="217"/>
      <c r="JRS3" s="216"/>
      <c r="JRX3" s="217"/>
      <c r="JSF3" s="216"/>
      <c r="JSK3" s="217"/>
      <c r="JSS3" s="216"/>
      <c r="JSX3" s="217"/>
      <c r="JTF3" s="216"/>
      <c r="JTK3" s="217"/>
      <c r="JTS3" s="216"/>
      <c r="JTX3" s="217"/>
      <c r="JUF3" s="216"/>
      <c r="JUK3" s="217"/>
      <c r="JUS3" s="216"/>
      <c r="JUX3" s="217"/>
      <c r="JVF3" s="216"/>
      <c r="JVK3" s="217"/>
      <c r="JVS3" s="216"/>
      <c r="JVX3" s="217"/>
      <c r="JWF3" s="216"/>
      <c r="JWK3" s="217"/>
      <c r="JWS3" s="216"/>
      <c r="JWX3" s="217"/>
      <c r="JXF3" s="216"/>
      <c r="JXK3" s="217"/>
      <c r="JXS3" s="216"/>
      <c r="JXX3" s="217"/>
      <c r="JYF3" s="216"/>
      <c r="JYK3" s="217"/>
      <c r="JYS3" s="216"/>
      <c r="JYX3" s="217"/>
      <c r="JZF3" s="216"/>
      <c r="JZK3" s="217"/>
      <c r="JZS3" s="216"/>
      <c r="JZX3" s="217"/>
      <c r="KAF3" s="216"/>
      <c r="KAK3" s="217"/>
      <c r="KAS3" s="216"/>
      <c r="KAX3" s="217"/>
      <c r="KBF3" s="216"/>
      <c r="KBK3" s="217"/>
      <c r="KBS3" s="216"/>
      <c r="KBX3" s="217"/>
      <c r="KCF3" s="216"/>
      <c r="KCK3" s="217"/>
      <c r="KCS3" s="216"/>
      <c r="KCX3" s="217"/>
      <c r="KDF3" s="216"/>
      <c r="KDK3" s="217"/>
      <c r="KDS3" s="216"/>
      <c r="KDX3" s="217"/>
      <c r="KEF3" s="216"/>
      <c r="KEK3" s="217"/>
      <c r="KES3" s="216"/>
      <c r="KEX3" s="217"/>
      <c r="KFF3" s="216"/>
      <c r="KFK3" s="217"/>
      <c r="KFS3" s="216"/>
      <c r="KFX3" s="217"/>
      <c r="KGF3" s="216"/>
      <c r="KGK3" s="217"/>
      <c r="KGS3" s="216"/>
      <c r="KGX3" s="217"/>
      <c r="KHF3" s="216"/>
      <c r="KHK3" s="217"/>
      <c r="KHS3" s="216"/>
      <c r="KHX3" s="217"/>
      <c r="KIF3" s="216"/>
      <c r="KIK3" s="217"/>
      <c r="KIS3" s="216"/>
      <c r="KIX3" s="217"/>
      <c r="KJF3" s="216"/>
      <c r="KJK3" s="217"/>
      <c r="KJS3" s="216"/>
      <c r="KJX3" s="217"/>
      <c r="KKF3" s="216"/>
      <c r="KKK3" s="217"/>
      <c r="KKS3" s="216"/>
      <c r="KKX3" s="217"/>
      <c r="KLF3" s="216"/>
      <c r="KLK3" s="217"/>
      <c r="KLS3" s="216"/>
      <c r="KLX3" s="217"/>
      <c r="KMF3" s="216"/>
      <c r="KMK3" s="217"/>
      <c r="KMS3" s="216"/>
      <c r="KMX3" s="217"/>
      <c r="KNF3" s="216"/>
      <c r="KNK3" s="217"/>
      <c r="KNS3" s="216"/>
      <c r="KNX3" s="217"/>
      <c r="KOF3" s="216"/>
      <c r="KOK3" s="217"/>
      <c r="KOS3" s="216"/>
      <c r="KOX3" s="217"/>
      <c r="KPF3" s="216"/>
      <c r="KPK3" s="217"/>
      <c r="KPS3" s="216"/>
      <c r="KPX3" s="217"/>
      <c r="KQF3" s="216"/>
      <c r="KQK3" s="217"/>
      <c r="KQS3" s="216"/>
      <c r="KQX3" s="217"/>
      <c r="KRF3" s="216"/>
      <c r="KRK3" s="217"/>
      <c r="KRS3" s="216"/>
      <c r="KRX3" s="217"/>
      <c r="KSF3" s="216"/>
      <c r="KSK3" s="217"/>
      <c r="KSS3" s="216"/>
      <c r="KSX3" s="217"/>
      <c r="KTF3" s="216"/>
      <c r="KTK3" s="217"/>
      <c r="KTS3" s="216"/>
      <c r="KTX3" s="217"/>
      <c r="KUF3" s="216"/>
      <c r="KUK3" s="217"/>
      <c r="KUS3" s="216"/>
      <c r="KUX3" s="217"/>
      <c r="KVF3" s="216"/>
      <c r="KVK3" s="217"/>
      <c r="KVS3" s="216"/>
      <c r="KVX3" s="217"/>
      <c r="KWF3" s="216"/>
      <c r="KWK3" s="217"/>
      <c r="KWS3" s="216"/>
      <c r="KWX3" s="217"/>
      <c r="KXF3" s="216"/>
      <c r="KXK3" s="217"/>
      <c r="KXS3" s="216"/>
      <c r="KXX3" s="217"/>
      <c r="KYF3" s="216"/>
      <c r="KYK3" s="217"/>
      <c r="KYS3" s="216"/>
      <c r="KYX3" s="217"/>
      <c r="KZF3" s="216"/>
      <c r="KZK3" s="217"/>
      <c r="KZS3" s="216"/>
      <c r="KZX3" s="217"/>
      <c r="LAF3" s="216"/>
      <c r="LAK3" s="217"/>
      <c r="LAS3" s="216"/>
      <c r="LAX3" s="217"/>
      <c r="LBF3" s="216"/>
      <c r="LBK3" s="217"/>
      <c r="LBS3" s="216"/>
      <c r="LBX3" s="217"/>
      <c r="LCF3" s="216"/>
      <c r="LCK3" s="217"/>
      <c r="LCS3" s="216"/>
      <c r="LCX3" s="217"/>
      <c r="LDF3" s="216"/>
      <c r="LDK3" s="217"/>
      <c r="LDS3" s="216"/>
      <c r="LDX3" s="217"/>
      <c r="LEF3" s="216"/>
      <c r="LEK3" s="217"/>
      <c r="LES3" s="216"/>
      <c r="LEX3" s="217"/>
      <c r="LFF3" s="216"/>
      <c r="LFK3" s="217"/>
      <c r="LFS3" s="216"/>
      <c r="LFX3" s="217"/>
      <c r="LGF3" s="216"/>
      <c r="LGK3" s="217"/>
      <c r="LGS3" s="216"/>
      <c r="LGX3" s="217"/>
      <c r="LHF3" s="216"/>
      <c r="LHK3" s="217"/>
      <c r="LHS3" s="216"/>
      <c r="LHX3" s="217"/>
      <c r="LIF3" s="216"/>
      <c r="LIK3" s="217"/>
      <c r="LIS3" s="216"/>
      <c r="LIX3" s="217"/>
      <c r="LJF3" s="216"/>
      <c r="LJK3" s="217"/>
      <c r="LJS3" s="216"/>
      <c r="LJX3" s="217"/>
      <c r="LKF3" s="216"/>
      <c r="LKK3" s="217"/>
      <c r="LKS3" s="216"/>
      <c r="LKX3" s="217"/>
      <c r="LLF3" s="216"/>
      <c r="LLK3" s="217"/>
      <c r="LLS3" s="216"/>
      <c r="LLX3" s="217"/>
      <c r="LMF3" s="216"/>
      <c r="LMK3" s="217"/>
      <c r="LMS3" s="216"/>
      <c r="LMX3" s="217"/>
      <c r="LNF3" s="216"/>
      <c r="LNK3" s="217"/>
      <c r="LNS3" s="216"/>
      <c r="LNX3" s="217"/>
      <c r="LOF3" s="216"/>
      <c r="LOK3" s="217"/>
      <c r="LOS3" s="216"/>
      <c r="LOX3" s="217"/>
      <c r="LPF3" s="216"/>
      <c r="LPK3" s="217"/>
      <c r="LPS3" s="216"/>
      <c r="LPX3" s="217"/>
      <c r="LQF3" s="216"/>
      <c r="LQK3" s="217"/>
      <c r="LQS3" s="216"/>
      <c r="LQX3" s="217"/>
      <c r="LRF3" s="216"/>
      <c r="LRK3" s="217"/>
      <c r="LRS3" s="216"/>
      <c r="LRX3" s="217"/>
      <c r="LSF3" s="216"/>
      <c r="LSK3" s="217"/>
      <c r="LSS3" s="216"/>
      <c r="LSX3" s="217"/>
      <c r="LTF3" s="216"/>
      <c r="LTK3" s="217"/>
      <c r="LTS3" s="216"/>
      <c r="LTX3" s="217"/>
      <c r="LUF3" s="216"/>
      <c r="LUK3" s="217"/>
      <c r="LUS3" s="216"/>
      <c r="LUX3" s="217"/>
      <c r="LVF3" s="216"/>
      <c r="LVK3" s="217"/>
      <c r="LVS3" s="216"/>
      <c r="LVX3" s="217"/>
      <c r="LWF3" s="216"/>
      <c r="LWK3" s="217"/>
      <c r="LWS3" s="216"/>
      <c r="LWX3" s="217"/>
      <c r="LXF3" s="216"/>
      <c r="LXK3" s="217"/>
      <c r="LXS3" s="216"/>
      <c r="LXX3" s="217"/>
      <c r="LYF3" s="216"/>
      <c r="LYK3" s="217"/>
      <c r="LYS3" s="216"/>
      <c r="LYX3" s="217"/>
      <c r="LZF3" s="216"/>
      <c r="LZK3" s="217"/>
      <c r="LZS3" s="216"/>
      <c r="LZX3" s="217"/>
      <c r="MAF3" s="216"/>
      <c r="MAK3" s="217"/>
      <c r="MAS3" s="216"/>
      <c r="MAX3" s="217"/>
      <c r="MBF3" s="216"/>
      <c r="MBK3" s="217"/>
      <c r="MBS3" s="216"/>
      <c r="MBX3" s="217"/>
      <c r="MCF3" s="216"/>
      <c r="MCK3" s="217"/>
      <c r="MCS3" s="216"/>
      <c r="MCX3" s="217"/>
      <c r="MDF3" s="216"/>
      <c r="MDK3" s="217"/>
      <c r="MDS3" s="216"/>
      <c r="MDX3" s="217"/>
      <c r="MEF3" s="216"/>
      <c r="MEK3" s="217"/>
      <c r="MES3" s="216"/>
      <c r="MEX3" s="217"/>
      <c r="MFF3" s="216"/>
      <c r="MFK3" s="217"/>
      <c r="MFS3" s="216"/>
      <c r="MFX3" s="217"/>
      <c r="MGF3" s="216"/>
      <c r="MGK3" s="217"/>
      <c r="MGS3" s="216"/>
      <c r="MGX3" s="217"/>
      <c r="MHF3" s="216"/>
      <c r="MHK3" s="217"/>
      <c r="MHS3" s="216"/>
      <c r="MHX3" s="217"/>
      <c r="MIF3" s="216"/>
      <c r="MIK3" s="217"/>
      <c r="MIS3" s="216"/>
      <c r="MIX3" s="217"/>
      <c r="MJF3" s="216"/>
      <c r="MJK3" s="217"/>
      <c r="MJS3" s="216"/>
      <c r="MJX3" s="217"/>
      <c r="MKF3" s="216"/>
      <c r="MKK3" s="217"/>
      <c r="MKS3" s="216"/>
      <c r="MKX3" s="217"/>
      <c r="MLF3" s="216"/>
      <c r="MLK3" s="217"/>
      <c r="MLS3" s="216"/>
      <c r="MLX3" s="217"/>
      <c r="MMF3" s="216"/>
      <c r="MMK3" s="217"/>
      <c r="MMS3" s="216"/>
      <c r="MMX3" s="217"/>
      <c r="MNF3" s="216"/>
      <c r="MNK3" s="217"/>
      <c r="MNS3" s="216"/>
      <c r="MNX3" s="217"/>
      <c r="MOF3" s="216"/>
      <c r="MOK3" s="217"/>
      <c r="MOS3" s="216"/>
      <c r="MOX3" s="217"/>
      <c r="MPF3" s="216"/>
      <c r="MPK3" s="217"/>
      <c r="MPS3" s="216"/>
      <c r="MPX3" s="217"/>
      <c r="MQF3" s="216"/>
      <c r="MQK3" s="217"/>
      <c r="MQS3" s="216"/>
      <c r="MQX3" s="217"/>
      <c r="MRF3" s="216"/>
      <c r="MRK3" s="217"/>
      <c r="MRS3" s="216"/>
      <c r="MRX3" s="217"/>
      <c r="MSF3" s="216"/>
      <c r="MSK3" s="217"/>
      <c r="MSS3" s="216"/>
      <c r="MSX3" s="217"/>
      <c r="MTF3" s="216"/>
      <c r="MTK3" s="217"/>
      <c r="MTS3" s="216"/>
      <c r="MTX3" s="217"/>
      <c r="MUF3" s="216"/>
      <c r="MUK3" s="217"/>
      <c r="MUS3" s="216"/>
      <c r="MUX3" s="217"/>
      <c r="MVF3" s="216"/>
      <c r="MVK3" s="217"/>
      <c r="MVS3" s="216"/>
      <c r="MVX3" s="217"/>
      <c r="MWF3" s="216"/>
      <c r="MWK3" s="217"/>
      <c r="MWS3" s="216"/>
      <c r="MWX3" s="217"/>
      <c r="MXF3" s="216"/>
      <c r="MXK3" s="217"/>
      <c r="MXS3" s="216"/>
      <c r="MXX3" s="217"/>
      <c r="MYF3" s="216"/>
      <c r="MYK3" s="217"/>
      <c r="MYS3" s="216"/>
      <c r="MYX3" s="217"/>
      <c r="MZF3" s="216"/>
      <c r="MZK3" s="217"/>
      <c r="MZS3" s="216"/>
      <c r="MZX3" s="217"/>
      <c r="NAF3" s="216"/>
      <c r="NAK3" s="217"/>
      <c r="NAS3" s="216"/>
      <c r="NAX3" s="217"/>
      <c r="NBF3" s="216"/>
      <c r="NBK3" s="217"/>
      <c r="NBS3" s="216"/>
      <c r="NBX3" s="217"/>
      <c r="NCF3" s="216"/>
      <c r="NCK3" s="217"/>
      <c r="NCS3" s="216"/>
      <c r="NCX3" s="217"/>
      <c r="NDF3" s="216"/>
      <c r="NDK3" s="217"/>
      <c r="NDS3" s="216"/>
      <c r="NDX3" s="217"/>
      <c r="NEF3" s="216"/>
      <c r="NEK3" s="217"/>
      <c r="NES3" s="216"/>
      <c r="NEX3" s="217"/>
      <c r="NFF3" s="216"/>
      <c r="NFK3" s="217"/>
      <c r="NFS3" s="216"/>
      <c r="NFX3" s="217"/>
      <c r="NGF3" s="216"/>
      <c r="NGK3" s="217"/>
      <c r="NGS3" s="216"/>
      <c r="NGX3" s="217"/>
      <c r="NHF3" s="216"/>
      <c r="NHK3" s="217"/>
      <c r="NHS3" s="216"/>
      <c r="NHX3" s="217"/>
      <c r="NIF3" s="216"/>
      <c r="NIK3" s="217"/>
      <c r="NIS3" s="216"/>
      <c r="NIX3" s="217"/>
      <c r="NJF3" s="216"/>
      <c r="NJK3" s="217"/>
      <c r="NJS3" s="216"/>
      <c r="NJX3" s="217"/>
      <c r="NKF3" s="216"/>
      <c r="NKK3" s="217"/>
      <c r="NKS3" s="216"/>
      <c r="NKX3" s="217"/>
      <c r="NLF3" s="216"/>
      <c r="NLK3" s="217"/>
      <c r="NLS3" s="216"/>
      <c r="NLX3" s="217"/>
      <c r="NMF3" s="216"/>
      <c r="NMK3" s="217"/>
      <c r="NMS3" s="216"/>
      <c r="NMX3" s="217"/>
      <c r="NNF3" s="216"/>
      <c r="NNK3" s="217"/>
      <c r="NNS3" s="216"/>
      <c r="NNX3" s="217"/>
      <c r="NOF3" s="216"/>
      <c r="NOK3" s="217"/>
      <c r="NOS3" s="216"/>
      <c r="NOX3" s="217"/>
      <c r="NPF3" s="216"/>
      <c r="NPK3" s="217"/>
      <c r="NPS3" s="216"/>
      <c r="NPX3" s="217"/>
      <c r="NQF3" s="216"/>
      <c r="NQK3" s="217"/>
      <c r="NQS3" s="216"/>
      <c r="NQX3" s="217"/>
      <c r="NRF3" s="216"/>
      <c r="NRK3" s="217"/>
      <c r="NRS3" s="216"/>
      <c r="NRX3" s="217"/>
      <c r="NSF3" s="216"/>
      <c r="NSK3" s="217"/>
      <c r="NSS3" s="216"/>
      <c r="NSX3" s="217"/>
      <c r="NTF3" s="216"/>
      <c r="NTK3" s="217"/>
      <c r="NTS3" s="216"/>
      <c r="NTX3" s="217"/>
      <c r="NUF3" s="216"/>
      <c r="NUK3" s="217"/>
      <c r="NUS3" s="216"/>
      <c r="NUX3" s="217"/>
      <c r="NVF3" s="216"/>
      <c r="NVK3" s="217"/>
      <c r="NVS3" s="216"/>
      <c r="NVX3" s="217"/>
      <c r="NWF3" s="216"/>
      <c r="NWK3" s="217"/>
      <c r="NWS3" s="216"/>
      <c r="NWX3" s="217"/>
      <c r="NXF3" s="216"/>
      <c r="NXK3" s="217"/>
      <c r="NXS3" s="216"/>
      <c r="NXX3" s="217"/>
      <c r="NYF3" s="216"/>
      <c r="NYK3" s="217"/>
      <c r="NYS3" s="216"/>
      <c r="NYX3" s="217"/>
      <c r="NZF3" s="216"/>
      <c r="NZK3" s="217"/>
      <c r="NZS3" s="216"/>
      <c r="NZX3" s="217"/>
      <c r="OAF3" s="216"/>
      <c r="OAK3" s="217"/>
      <c r="OAS3" s="216"/>
      <c r="OAX3" s="217"/>
      <c r="OBF3" s="216"/>
      <c r="OBK3" s="217"/>
      <c r="OBS3" s="216"/>
      <c r="OBX3" s="217"/>
      <c r="OCF3" s="216"/>
      <c r="OCK3" s="217"/>
      <c r="OCS3" s="216"/>
      <c r="OCX3" s="217"/>
      <c r="ODF3" s="216"/>
      <c r="ODK3" s="217"/>
      <c r="ODS3" s="216"/>
      <c r="ODX3" s="217"/>
      <c r="OEF3" s="216"/>
      <c r="OEK3" s="217"/>
      <c r="OES3" s="216"/>
      <c r="OEX3" s="217"/>
      <c r="OFF3" s="216"/>
      <c r="OFK3" s="217"/>
      <c r="OFS3" s="216"/>
      <c r="OFX3" s="217"/>
      <c r="OGF3" s="216"/>
      <c r="OGK3" s="217"/>
      <c r="OGS3" s="216"/>
      <c r="OGX3" s="217"/>
      <c r="OHF3" s="216"/>
      <c r="OHK3" s="217"/>
      <c r="OHS3" s="216"/>
      <c r="OHX3" s="217"/>
      <c r="OIF3" s="216"/>
      <c r="OIK3" s="217"/>
      <c r="OIS3" s="216"/>
      <c r="OIX3" s="217"/>
      <c r="OJF3" s="216"/>
      <c r="OJK3" s="217"/>
      <c r="OJS3" s="216"/>
      <c r="OJX3" s="217"/>
      <c r="OKF3" s="216"/>
      <c r="OKK3" s="217"/>
      <c r="OKS3" s="216"/>
      <c r="OKX3" s="217"/>
      <c r="OLF3" s="216"/>
      <c r="OLK3" s="217"/>
      <c r="OLS3" s="216"/>
      <c r="OLX3" s="217"/>
      <c r="OMF3" s="216"/>
      <c r="OMK3" s="217"/>
      <c r="OMS3" s="216"/>
      <c r="OMX3" s="217"/>
      <c r="ONF3" s="216"/>
      <c r="ONK3" s="217"/>
      <c r="ONS3" s="216"/>
      <c r="ONX3" s="217"/>
      <c r="OOF3" s="216"/>
      <c r="OOK3" s="217"/>
      <c r="OOS3" s="216"/>
      <c r="OOX3" s="217"/>
      <c r="OPF3" s="216"/>
      <c r="OPK3" s="217"/>
      <c r="OPS3" s="216"/>
      <c r="OPX3" s="217"/>
      <c r="OQF3" s="216"/>
      <c r="OQK3" s="217"/>
      <c r="OQS3" s="216"/>
      <c r="OQX3" s="217"/>
      <c r="ORF3" s="216"/>
      <c r="ORK3" s="217"/>
      <c r="ORS3" s="216"/>
      <c r="ORX3" s="217"/>
      <c r="OSF3" s="216"/>
      <c r="OSK3" s="217"/>
      <c r="OSS3" s="216"/>
      <c r="OSX3" s="217"/>
      <c r="OTF3" s="216"/>
      <c r="OTK3" s="217"/>
      <c r="OTS3" s="216"/>
      <c r="OTX3" s="217"/>
      <c r="OUF3" s="216"/>
      <c r="OUK3" s="217"/>
      <c r="OUS3" s="216"/>
      <c r="OUX3" s="217"/>
      <c r="OVF3" s="216"/>
      <c r="OVK3" s="217"/>
      <c r="OVS3" s="216"/>
      <c r="OVX3" s="217"/>
      <c r="OWF3" s="216"/>
      <c r="OWK3" s="217"/>
      <c r="OWS3" s="216"/>
      <c r="OWX3" s="217"/>
      <c r="OXF3" s="216"/>
      <c r="OXK3" s="217"/>
      <c r="OXS3" s="216"/>
      <c r="OXX3" s="217"/>
      <c r="OYF3" s="216"/>
      <c r="OYK3" s="217"/>
      <c r="OYS3" s="216"/>
      <c r="OYX3" s="217"/>
      <c r="OZF3" s="216"/>
      <c r="OZK3" s="217"/>
      <c r="OZS3" s="216"/>
      <c r="OZX3" s="217"/>
      <c r="PAF3" s="216"/>
      <c r="PAK3" s="217"/>
      <c r="PAS3" s="216"/>
      <c r="PAX3" s="217"/>
      <c r="PBF3" s="216"/>
      <c r="PBK3" s="217"/>
      <c r="PBS3" s="216"/>
      <c r="PBX3" s="217"/>
      <c r="PCF3" s="216"/>
      <c r="PCK3" s="217"/>
      <c r="PCS3" s="216"/>
      <c r="PCX3" s="217"/>
      <c r="PDF3" s="216"/>
      <c r="PDK3" s="217"/>
      <c r="PDS3" s="216"/>
      <c r="PDX3" s="217"/>
      <c r="PEF3" s="216"/>
      <c r="PEK3" s="217"/>
      <c r="PES3" s="216"/>
      <c r="PEX3" s="217"/>
      <c r="PFF3" s="216"/>
      <c r="PFK3" s="217"/>
      <c r="PFS3" s="216"/>
      <c r="PFX3" s="217"/>
      <c r="PGF3" s="216"/>
      <c r="PGK3" s="217"/>
      <c r="PGS3" s="216"/>
      <c r="PGX3" s="217"/>
      <c r="PHF3" s="216"/>
      <c r="PHK3" s="217"/>
      <c r="PHS3" s="216"/>
      <c r="PHX3" s="217"/>
      <c r="PIF3" s="216"/>
      <c r="PIK3" s="217"/>
      <c r="PIS3" s="216"/>
      <c r="PIX3" s="217"/>
      <c r="PJF3" s="216"/>
      <c r="PJK3" s="217"/>
      <c r="PJS3" s="216"/>
      <c r="PJX3" s="217"/>
      <c r="PKF3" s="216"/>
      <c r="PKK3" s="217"/>
      <c r="PKS3" s="216"/>
      <c r="PKX3" s="217"/>
      <c r="PLF3" s="216"/>
      <c r="PLK3" s="217"/>
      <c r="PLS3" s="216"/>
      <c r="PLX3" s="217"/>
      <c r="PMF3" s="216"/>
      <c r="PMK3" s="217"/>
      <c r="PMS3" s="216"/>
      <c r="PMX3" s="217"/>
      <c r="PNF3" s="216"/>
      <c r="PNK3" s="217"/>
      <c r="PNS3" s="216"/>
      <c r="PNX3" s="217"/>
      <c r="POF3" s="216"/>
      <c r="POK3" s="217"/>
      <c r="POS3" s="216"/>
      <c r="POX3" s="217"/>
      <c r="PPF3" s="216"/>
      <c r="PPK3" s="217"/>
      <c r="PPS3" s="216"/>
      <c r="PPX3" s="217"/>
      <c r="PQF3" s="216"/>
      <c r="PQK3" s="217"/>
      <c r="PQS3" s="216"/>
      <c r="PQX3" s="217"/>
      <c r="PRF3" s="216"/>
      <c r="PRK3" s="217"/>
      <c r="PRS3" s="216"/>
      <c r="PRX3" s="217"/>
      <c r="PSF3" s="216"/>
      <c r="PSK3" s="217"/>
      <c r="PSS3" s="216"/>
      <c r="PSX3" s="217"/>
      <c r="PTF3" s="216"/>
      <c r="PTK3" s="217"/>
      <c r="PTS3" s="216"/>
      <c r="PTX3" s="217"/>
      <c r="PUF3" s="216"/>
      <c r="PUK3" s="217"/>
      <c r="PUS3" s="216"/>
      <c r="PUX3" s="217"/>
      <c r="PVF3" s="216"/>
      <c r="PVK3" s="217"/>
      <c r="PVS3" s="216"/>
      <c r="PVX3" s="217"/>
      <c r="PWF3" s="216"/>
      <c r="PWK3" s="217"/>
      <c r="PWS3" s="216"/>
      <c r="PWX3" s="217"/>
      <c r="PXF3" s="216"/>
      <c r="PXK3" s="217"/>
      <c r="PXS3" s="216"/>
      <c r="PXX3" s="217"/>
      <c r="PYF3" s="216"/>
      <c r="PYK3" s="217"/>
      <c r="PYS3" s="216"/>
      <c r="PYX3" s="217"/>
      <c r="PZF3" s="216"/>
      <c r="PZK3" s="217"/>
      <c r="PZS3" s="216"/>
      <c r="PZX3" s="217"/>
      <c r="QAF3" s="216"/>
      <c r="QAK3" s="217"/>
      <c r="QAS3" s="216"/>
      <c r="QAX3" s="217"/>
      <c r="QBF3" s="216"/>
      <c r="QBK3" s="217"/>
      <c r="QBS3" s="216"/>
      <c r="QBX3" s="217"/>
      <c r="QCF3" s="216"/>
      <c r="QCK3" s="217"/>
      <c r="QCS3" s="216"/>
      <c r="QCX3" s="217"/>
      <c r="QDF3" s="216"/>
      <c r="QDK3" s="217"/>
      <c r="QDS3" s="216"/>
      <c r="QDX3" s="217"/>
      <c r="QEF3" s="216"/>
      <c r="QEK3" s="217"/>
      <c r="QES3" s="216"/>
      <c r="QEX3" s="217"/>
      <c r="QFF3" s="216"/>
      <c r="QFK3" s="217"/>
      <c r="QFS3" s="216"/>
      <c r="QFX3" s="217"/>
      <c r="QGF3" s="216"/>
      <c r="QGK3" s="217"/>
      <c r="QGS3" s="216"/>
      <c r="QGX3" s="217"/>
      <c r="QHF3" s="216"/>
      <c r="QHK3" s="217"/>
      <c r="QHS3" s="216"/>
      <c r="QHX3" s="217"/>
      <c r="QIF3" s="216"/>
      <c r="QIK3" s="217"/>
      <c r="QIS3" s="216"/>
      <c r="QIX3" s="217"/>
      <c r="QJF3" s="216"/>
      <c r="QJK3" s="217"/>
      <c r="QJS3" s="216"/>
      <c r="QJX3" s="217"/>
      <c r="QKF3" s="216"/>
      <c r="QKK3" s="217"/>
      <c r="QKS3" s="216"/>
      <c r="QKX3" s="217"/>
      <c r="QLF3" s="216"/>
      <c r="QLK3" s="217"/>
      <c r="QLS3" s="216"/>
      <c r="QLX3" s="217"/>
      <c r="QMF3" s="216"/>
      <c r="QMK3" s="217"/>
      <c r="QMS3" s="216"/>
      <c r="QMX3" s="217"/>
      <c r="QNF3" s="216"/>
      <c r="QNK3" s="217"/>
      <c r="QNS3" s="216"/>
      <c r="QNX3" s="217"/>
      <c r="QOF3" s="216"/>
      <c r="QOK3" s="217"/>
      <c r="QOS3" s="216"/>
      <c r="QOX3" s="217"/>
      <c r="QPF3" s="216"/>
      <c r="QPK3" s="217"/>
      <c r="QPS3" s="216"/>
      <c r="QPX3" s="217"/>
      <c r="QQF3" s="216"/>
      <c r="QQK3" s="217"/>
      <c r="QQS3" s="216"/>
      <c r="QQX3" s="217"/>
      <c r="QRF3" s="216"/>
      <c r="QRK3" s="217"/>
      <c r="QRS3" s="216"/>
      <c r="QRX3" s="217"/>
      <c r="QSF3" s="216"/>
      <c r="QSK3" s="217"/>
      <c r="QSS3" s="216"/>
      <c r="QSX3" s="217"/>
      <c r="QTF3" s="216"/>
      <c r="QTK3" s="217"/>
      <c r="QTS3" s="216"/>
      <c r="QTX3" s="217"/>
      <c r="QUF3" s="216"/>
      <c r="QUK3" s="217"/>
      <c r="QUS3" s="216"/>
      <c r="QUX3" s="217"/>
      <c r="QVF3" s="216"/>
      <c r="QVK3" s="217"/>
      <c r="QVS3" s="216"/>
      <c r="QVX3" s="217"/>
      <c r="QWF3" s="216"/>
      <c r="QWK3" s="217"/>
      <c r="QWS3" s="216"/>
      <c r="QWX3" s="217"/>
      <c r="QXF3" s="216"/>
      <c r="QXK3" s="217"/>
      <c r="QXS3" s="216"/>
      <c r="QXX3" s="217"/>
      <c r="QYF3" s="216"/>
      <c r="QYK3" s="217"/>
      <c r="QYS3" s="216"/>
      <c r="QYX3" s="217"/>
      <c r="QZF3" s="216"/>
      <c r="QZK3" s="217"/>
      <c r="QZS3" s="216"/>
      <c r="QZX3" s="217"/>
      <c r="RAF3" s="216"/>
      <c r="RAK3" s="217"/>
      <c r="RAS3" s="216"/>
      <c r="RAX3" s="217"/>
      <c r="RBF3" s="216"/>
      <c r="RBK3" s="217"/>
      <c r="RBS3" s="216"/>
      <c r="RBX3" s="217"/>
      <c r="RCF3" s="216"/>
      <c r="RCK3" s="217"/>
      <c r="RCS3" s="216"/>
      <c r="RCX3" s="217"/>
      <c r="RDF3" s="216"/>
      <c r="RDK3" s="217"/>
      <c r="RDS3" s="216"/>
      <c r="RDX3" s="217"/>
      <c r="REF3" s="216"/>
      <c r="REK3" s="217"/>
      <c r="RES3" s="216"/>
      <c r="REX3" s="217"/>
      <c r="RFF3" s="216"/>
      <c r="RFK3" s="217"/>
      <c r="RFS3" s="216"/>
      <c r="RFX3" s="217"/>
      <c r="RGF3" s="216"/>
      <c r="RGK3" s="217"/>
      <c r="RGS3" s="216"/>
      <c r="RGX3" s="217"/>
      <c r="RHF3" s="216"/>
      <c r="RHK3" s="217"/>
      <c r="RHS3" s="216"/>
      <c r="RHX3" s="217"/>
      <c r="RIF3" s="216"/>
      <c r="RIK3" s="217"/>
      <c r="RIS3" s="216"/>
      <c r="RIX3" s="217"/>
      <c r="RJF3" s="216"/>
      <c r="RJK3" s="217"/>
      <c r="RJS3" s="216"/>
      <c r="RJX3" s="217"/>
      <c r="RKF3" s="216"/>
      <c r="RKK3" s="217"/>
      <c r="RKS3" s="216"/>
      <c r="RKX3" s="217"/>
      <c r="RLF3" s="216"/>
      <c r="RLK3" s="217"/>
      <c r="RLS3" s="216"/>
      <c r="RLX3" s="217"/>
      <c r="RMF3" s="216"/>
      <c r="RMK3" s="217"/>
      <c r="RMS3" s="216"/>
      <c r="RMX3" s="217"/>
      <c r="RNF3" s="216"/>
      <c r="RNK3" s="217"/>
      <c r="RNS3" s="216"/>
      <c r="RNX3" s="217"/>
      <c r="ROF3" s="216"/>
      <c r="ROK3" s="217"/>
      <c r="ROS3" s="216"/>
      <c r="ROX3" s="217"/>
      <c r="RPF3" s="216"/>
      <c r="RPK3" s="217"/>
      <c r="RPS3" s="216"/>
      <c r="RPX3" s="217"/>
      <c r="RQF3" s="216"/>
      <c r="RQK3" s="217"/>
      <c r="RQS3" s="216"/>
      <c r="RQX3" s="217"/>
      <c r="RRF3" s="216"/>
      <c r="RRK3" s="217"/>
      <c r="RRS3" s="216"/>
      <c r="RRX3" s="217"/>
      <c r="RSF3" s="216"/>
      <c r="RSK3" s="217"/>
      <c r="RSS3" s="216"/>
      <c r="RSX3" s="217"/>
      <c r="RTF3" s="216"/>
      <c r="RTK3" s="217"/>
      <c r="RTS3" s="216"/>
      <c r="RTX3" s="217"/>
      <c r="RUF3" s="216"/>
      <c r="RUK3" s="217"/>
      <c r="RUS3" s="216"/>
      <c r="RUX3" s="217"/>
      <c r="RVF3" s="216"/>
      <c r="RVK3" s="217"/>
      <c r="RVS3" s="216"/>
      <c r="RVX3" s="217"/>
      <c r="RWF3" s="216"/>
      <c r="RWK3" s="217"/>
      <c r="RWS3" s="216"/>
      <c r="RWX3" s="217"/>
      <c r="RXF3" s="216"/>
      <c r="RXK3" s="217"/>
      <c r="RXS3" s="216"/>
      <c r="RXX3" s="217"/>
      <c r="RYF3" s="216"/>
      <c r="RYK3" s="217"/>
      <c r="RYS3" s="216"/>
      <c r="RYX3" s="217"/>
      <c r="RZF3" s="216"/>
      <c r="RZK3" s="217"/>
      <c r="RZS3" s="216"/>
      <c r="RZX3" s="217"/>
      <c r="SAF3" s="216"/>
      <c r="SAK3" s="217"/>
      <c r="SAS3" s="216"/>
      <c r="SAX3" s="217"/>
      <c r="SBF3" s="216"/>
      <c r="SBK3" s="217"/>
      <c r="SBS3" s="216"/>
      <c r="SBX3" s="217"/>
      <c r="SCF3" s="216"/>
      <c r="SCK3" s="217"/>
      <c r="SCS3" s="216"/>
      <c r="SCX3" s="217"/>
      <c r="SDF3" s="216"/>
      <c r="SDK3" s="217"/>
      <c r="SDS3" s="216"/>
      <c r="SDX3" s="217"/>
      <c r="SEF3" s="216"/>
      <c r="SEK3" s="217"/>
      <c r="SES3" s="216"/>
      <c r="SEX3" s="217"/>
      <c r="SFF3" s="216"/>
      <c r="SFK3" s="217"/>
      <c r="SFS3" s="216"/>
      <c r="SFX3" s="217"/>
      <c r="SGF3" s="216"/>
      <c r="SGK3" s="217"/>
      <c r="SGS3" s="216"/>
      <c r="SGX3" s="217"/>
      <c r="SHF3" s="216"/>
      <c r="SHK3" s="217"/>
      <c r="SHS3" s="216"/>
      <c r="SHX3" s="217"/>
      <c r="SIF3" s="216"/>
      <c r="SIK3" s="217"/>
      <c r="SIS3" s="216"/>
      <c r="SIX3" s="217"/>
      <c r="SJF3" s="216"/>
      <c r="SJK3" s="217"/>
      <c r="SJS3" s="216"/>
      <c r="SJX3" s="217"/>
      <c r="SKF3" s="216"/>
      <c r="SKK3" s="217"/>
      <c r="SKS3" s="216"/>
      <c r="SKX3" s="217"/>
      <c r="SLF3" s="216"/>
      <c r="SLK3" s="217"/>
      <c r="SLS3" s="216"/>
      <c r="SLX3" s="217"/>
      <c r="SMF3" s="216"/>
      <c r="SMK3" s="217"/>
      <c r="SMS3" s="216"/>
      <c r="SMX3" s="217"/>
      <c r="SNF3" s="216"/>
      <c r="SNK3" s="217"/>
      <c r="SNS3" s="216"/>
      <c r="SNX3" s="217"/>
      <c r="SOF3" s="216"/>
      <c r="SOK3" s="217"/>
      <c r="SOS3" s="216"/>
      <c r="SOX3" s="217"/>
      <c r="SPF3" s="216"/>
      <c r="SPK3" s="217"/>
      <c r="SPS3" s="216"/>
      <c r="SPX3" s="217"/>
      <c r="SQF3" s="216"/>
      <c r="SQK3" s="217"/>
      <c r="SQS3" s="216"/>
      <c r="SQX3" s="217"/>
      <c r="SRF3" s="216"/>
      <c r="SRK3" s="217"/>
      <c r="SRS3" s="216"/>
      <c r="SRX3" s="217"/>
      <c r="SSF3" s="216"/>
      <c r="SSK3" s="217"/>
      <c r="SSS3" s="216"/>
      <c r="SSX3" s="217"/>
      <c r="STF3" s="216"/>
      <c r="STK3" s="217"/>
      <c r="STS3" s="216"/>
      <c r="STX3" s="217"/>
      <c r="SUF3" s="216"/>
      <c r="SUK3" s="217"/>
      <c r="SUS3" s="216"/>
      <c r="SUX3" s="217"/>
      <c r="SVF3" s="216"/>
      <c r="SVK3" s="217"/>
      <c r="SVS3" s="216"/>
      <c r="SVX3" s="217"/>
      <c r="SWF3" s="216"/>
      <c r="SWK3" s="217"/>
      <c r="SWS3" s="216"/>
      <c r="SWX3" s="217"/>
      <c r="SXF3" s="216"/>
      <c r="SXK3" s="217"/>
      <c r="SXS3" s="216"/>
      <c r="SXX3" s="217"/>
      <c r="SYF3" s="216"/>
      <c r="SYK3" s="217"/>
      <c r="SYS3" s="216"/>
      <c r="SYX3" s="217"/>
      <c r="SZF3" s="216"/>
      <c r="SZK3" s="217"/>
      <c r="SZS3" s="216"/>
      <c r="SZX3" s="217"/>
      <c r="TAF3" s="216"/>
      <c r="TAK3" s="217"/>
      <c r="TAS3" s="216"/>
      <c r="TAX3" s="217"/>
      <c r="TBF3" s="216"/>
      <c r="TBK3" s="217"/>
      <c r="TBS3" s="216"/>
      <c r="TBX3" s="217"/>
      <c r="TCF3" s="216"/>
      <c r="TCK3" s="217"/>
      <c r="TCS3" s="216"/>
      <c r="TCX3" s="217"/>
      <c r="TDF3" s="216"/>
      <c r="TDK3" s="217"/>
      <c r="TDS3" s="216"/>
      <c r="TDX3" s="217"/>
      <c r="TEF3" s="216"/>
      <c r="TEK3" s="217"/>
      <c r="TES3" s="216"/>
      <c r="TEX3" s="217"/>
      <c r="TFF3" s="216"/>
      <c r="TFK3" s="217"/>
      <c r="TFS3" s="216"/>
      <c r="TFX3" s="217"/>
      <c r="TGF3" s="216"/>
      <c r="TGK3" s="217"/>
      <c r="TGS3" s="216"/>
      <c r="TGX3" s="217"/>
      <c r="THF3" s="216"/>
      <c r="THK3" s="217"/>
      <c r="THS3" s="216"/>
      <c r="THX3" s="217"/>
      <c r="TIF3" s="216"/>
      <c r="TIK3" s="217"/>
      <c r="TIS3" s="216"/>
      <c r="TIX3" s="217"/>
      <c r="TJF3" s="216"/>
      <c r="TJK3" s="217"/>
      <c r="TJS3" s="216"/>
      <c r="TJX3" s="217"/>
      <c r="TKF3" s="216"/>
      <c r="TKK3" s="217"/>
      <c r="TKS3" s="216"/>
      <c r="TKX3" s="217"/>
      <c r="TLF3" s="216"/>
      <c r="TLK3" s="217"/>
      <c r="TLS3" s="216"/>
      <c r="TLX3" s="217"/>
      <c r="TMF3" s="216"/>
      <c r="TMK3" s="217"/>
      <c r="TMS3" s="216"/>
      <c r="TMX3" s="217"/>
      <c r="TNF3" s="216"/>
      <c r="TNK3" s="217"/>
      <c r="TNS3" s="216"/>
      <c r="TNX3" s="217"/>
      <c r="TOF3" s="216"/>
      <c r="TOK3" s="217"/>
      <c r="TOS3" s="216"/>
      <c r="TOX3" s="217"/>
      <c r="TPF3" s="216"/>
      <c r="TPK3" s="217"/>
      <c r="TPS3" s="216"/>
      <c r="TPX3" s="217"/>
      <c r="TQF3" s="216"/>
      <c r="TQK3" s="217"/>
      <c r="TQS3" s="216"/>
      <c r="TQX3" s="217"/>
      <c r="TRF3" s="216"/>
      <c r="TRK3" s="217"/>
      <c r="TRS3" s="216"/>
      <c r="TRX3" s="217"/>
      <c r="TSF3" s="216"/>
      <c r="TSK3" s="217"/>
      <c r="TSS3" s="216"/>
      <c r="TSX3" s="217"/>
      <c r="TTF3" s="216"/>
      <c r="TTK3" s="217"/>
      <c r="TTS3" s="216"/>
      <c r="TTX3" s="217"/>
      <c r="TUF3" s="216"/>
      <c r="TUK3" s="217"/>
      <c r="TUS3" s="216"/>
      <c r="TUX3" s="217"/>
      <c r="TVF3" s="216"/>
      <c r="TVK3" s="217"/>
      <c r="TVS3" s="216"/>
      <c r="TVX3" s="217"/>
      <c r="TWF3" s="216"/>
      <c r="TWK3" s="217"/>
      <c r="TWS3" s="216"/>
      <c r="TWX3" s="217"/>
      <c r="TXF3" s="216"/>
      <c r="TXK3" s="217"/>
      <c r="TXS3" s="216"/>
      <c r="TXX3" s="217"/>
      <c r="TYF3" s="216"/>
      <c r="TYK3" s="217"/>
      <c r="TYS3" s="216"/>
      <c r="TYX3" s="217"/>
      <c r="TZF3" s="216"/>
      <c r="TZK3" s="217"/>
      <c r="TZS3" s="216"/>
      <c r="TZX3" s="217"/>
      <c r="UAF3" s="216"/>
      <c r="UAK3" s="217"/>
      <c r="UAS3" s="216"/>
      <c r="UAX3" s="217"/>
      <c r="UBF3" s="216"/>
      <c r="UBK3" s="217"/>
      <c r="UBS3" s="216"/>
      <c r="UBX3" s="217"/>
      <c r="UCF3" s="216"/>
      <c r="UCK3" s="217"/>
      <c r="UCS3" s="216"/>
      <c r="UCX3" s="217"/>
      <c r="UDF3" s="216"/>
      <c r="UDK3" s="217"/>
      <c r="UDS3" s="216"/>
      <c r="UDX3" s="217"/>
      <c r="UEF3" s="216"/>
      <c r="UEK3" s="217"/>
      <c r="UES3" s="216"/>
      <c r="UEX3" s="217"/>
      <c r="UFF3" s="216"/>
      <c r="UFK3" s="217"/>
      <c r="UFS3" s="216"/>
      <c r="UFX3" s="217"/>
      <c r="UGF3" s="216"/>
      <c r="UGK3" s="217"/>
      <c r="UGS3" s="216"/>
      <c r="UGX3" s="217"/>
      <c r="UHF3" s="216"/>
      <c r="UHK3" s="217"/>
      <c r="UHS3" s="216"/>
      <c r="UHX3" s="217"/>
      <c r="UIF3" s="216"/>
      <c r="UIK3" s="217"/>
      <c r="UIS3" s="216"/>
      <c r="UIX3" s="217"/>
      <c r="UJF3" s="216"/>
      <c r="UJK3" s="217"/>
      <c r="UJS3" s="216"/>
      <c r="UJX3" s="217"/>
      <c r="UKF3" s="216"/>
      <c r="UKK3" s="217"/>
      <c r="UKS3" s="216"/>
      <c r="UKX3" s="217"/>
      <c r="ULF3" s="216"/>
      <c r="ULK3" s="217"/>
      <c r="ULS3" s="216"/>
      <c r="ULX3" s="217"/>
      <c r="UMF3" s="216"/>
      <c r="UMK3" s="217"/>
      <c r="UMS3" s="216"/>
      <c r="UMX3" s="217"/>
      <c r="UNF3" s="216"/>
      <c r="UNK3" s="217"/>
      <c r="UNS3" s="216"/>
      <c r="UNX3" s="217"/>
      <c r="UOF3" s="216"/>
      <c r="UOK3" s="217"/>
      <c r="UOS3" s="216"/>
      <c r="UOX3" s="217"/>
      <c r="UPF3" s="216"/>
      <c r="UPK3" s="217"/>
      <c r="UPS3" s="216"/>
      <c r="UPX3" s="217"/>
      <c r="UQF3" s="216"/>
      <c r="UQK3" s="217"/>
      <c r="UQS3" s="216"/>
      <c r="UQX3" s="217"/>
      <c r="URF3" s="216"/>
      <c r="URK3" s="217"/>
      <c r="URS3" s="216"/>
      <c r="URX3" s="217"/>
      <c r="USF3" s="216"/>
      <c r="USK3" s="217"/>
      <c r="USS3" s="216"/>
      <c r="USX3" s="217"/>
      <c r="UTF3" s="216"/>
      <c r="UTK3" s="217"/>
      <c r="UTS3" s="216"/>
      <c r="UTX3" s="217"/>
      <c r="UUF3" s="216"/>
      <c r="UUK3" s="217"/>
      <c r="UUS3" s="216"/>
      <c r="UUX3" s="217"/>
      <c r="UVF3" s="216"/>
      <c r="UVK3" s="217"/>
      <c r="UVS3" s="216"/>
      <c r="UVX3" s="217"/>
      <c r="UWF3" s="216"/>
      <c r="UWK3" s="217"/>
      <c r="UWS3" s="216"/>
      <c r="UWX3" s="217"/>
      <c r="UXF3" s="216"/>
      <c r="UXK3" s="217"/>
      <c r="UXS3" s="216"/>
      <c r="UXX3" s="217"/>
      <c r="UYF3" s="216"/>
      <c r="UYK3" s="217"/>
      <c r="UYS3" s="216"/>
      <c r="UYX3" s="217"/>
      <c r="UZF3" s="216"/>
      <c r="UZK3" s="217"/>
      <c r="UZS3" s="216"/>
      <c r="UZX3" s="217"/>
      <c r="VAF3" s="216"/>
      <c r="VAK3" s="217"/>
      <c r="VAS3" s="216"/>
      <c r="VAX3" s="217"/>
      <c r="VBF3" s="216"/>
      <c r="VBK3" s="217"/>
      <c r="VBS3" s="216"/>
      <c r="VBX3" s="217"/>
      <c r="VCF3" s="216"/>
      <c r="VCK3" s="217"/>
      <c r="VCS3" s="216"/>
      <c r="VCX3" s="217"/>
      <c r="VDF3" s="216"/>
      <c r="VDK3" s="217"/>
      <c r="VDS3" s="216"/>
      <c r="VDX3" s="217"/>
      <c r="VEF3" s="216"/>
      <c r="VEK3" s="217"/>
      <c r="VES3" s="216"/>
      <c r="VEX3" s="217"/>
      <c r="VFF3" s="216"/>
      <c r="VFK3" s="217"/>
      <c r="VFS3" s="216"/>
      <c r="VFX3" s="217"/>
      <c r="VGF3" s="216"/>
      <c r="VGK3" s="217"/>
      <c r="VGS3" s="216"/>
      <c r="VGX3" s="217"/>
      <c r="VHF3" s="216"/>
      <c r="VHK3" s="217"/>
      <c r="VHS3" s="216"/>
      <c r="VHX3" s="217"/>
      <c r="VIF3" s="216"/>
      <c r="VIK3" s="217"/>
      <c r="VIS3" s="216"/>
      <c r="VIX3" s="217"/>
      <c r="VJF3" s="216"/>
      <c r="VJK3" s="217"/>
      <c r="VJS3" s="216"/>
      <c r="VJX3" s="217"/>
      <c r="VKF3" s="216"/>
      <c r="VKK3" s="217"/>
      <c r="VKS3" s="216"/>
      <c r="VKX3" s="217"/>
      <c r="VLF3" s="216"/>
      <c r="VLK3" s="217"/>
      <c r="VLS3" s="216"/>
      <c r="VLX3" s="217"/>
      <c r="VMF3" s="216"/>
      <c r="VMK3" s="217"/>
      <c r="VMS3" s="216"/>
      <c r="VMX3" s="217"/>
      <c r="VNF3" s="216"/>
      <c r="VNK3" s="217"/>
      <c r="VNS3" s="216"/>
      <c r="VNX3" s="217"/>
      <c r="VOF3" s="216"/>
      <c r="VOK3" s="217"/>
      <c r="VOS3" s="216"/>
      <c r="VOX3" s="217"/>
      <c r="VPF3" s="216"/>
      <c r="VPK3" s="217"/>
      <c r="VPS3" s="216"/>
      <c r="VPX3" s="217"/>
      <c r="VQF3" s="216"/>
      <c r="VQK3" s="217"/>
      <c r="VQS3" s="216"/>
      <c r="VQX3" s="217"/>
      <c r="VRF3" s="216"/>
      <c r="VRK3" s="217"/>
      <c r="VRS3" s="216"/>
      <c r="VRX3" s="217"/>
      <c r="VSF3" s="216"/>
      <c r="VSK3" s="217"/>
      <c r="VSS3" s="216"/>
      <c r="VSX3" s="217"/>
      <c r="VTF3" s="216"/>
      <c r="VTK3" s="217"/>
      <c r="VTS3" s="216"/>
      <c r="VTX3" s="217"/>
      <c r="VUF3" s="216"/>
      <c r="VUK3" s="217"/>
      <c r="VUS3" s="216"/>
      <c r="VUX3" s="217"/>
      <c r="VVF3" s="216"/>
      <c r="VVK3" s="217"/>
      <c r="VVS3" s="216"/>
      <c r="VVX3" s="217"/>
      <c r="VWF3" s="216"/>
      <c r="VWK3" s="217"/>
      <c r="VWS3" s="216"/>
      <c r="VWX3" s="217"/>
      <c r="VXF3" s="216"/>
      <c r="VXK3" s="217"/>
      <c r="VXS3" s="216"/>
      <c r="VXX3" s="217"/>
      <c r="VYF3" s="216"/>
      <c r="VYK3" s="217"/>
      <c r="VYS3" s="216"/>
      <c r="VYX3" s="217"/>
      <c r="VZF3" s="216"/>
      <c r="VZK3" s="217"/>
      <c r="VZS3" s="216"/>
      <c r="VZX3" s="217"/>
      <c r="WAF3" s="216"/>
      <c r="WAK3" s="217"/>
      <c r="WAS3" s="216"/>
      <c r="WAX3" s="217"/>
      <c r="WBF3" s="216"/>
      <c r="WBK3" s="217"/>
      <c r="WBS3" s="216"/>
      <c r="WBX3" s="217"/>
      <c r="WCF3" s="216"/>
      <c r="WCK3" s="217"/>
      <c r="WCS3" s="216"/>
      <c r="WCX3" s="217"/>
      <c r="WDF3" s="216"/>
      <c r="WDK3" s="217"/>
      <c r="WDS3" s="216"/>
      <c r="WDX3" s="217"/>
      <c r="WEF3" s="216"/>
      <c r="WEK3" s="217"/>
      <c r="WES3" s="216"/>
      <c r="WEX3" s="217"/>
      <c r="WFF3" s="216"/>
      <c r="WFK3" s="217"/>
      <c r="WFS3" s="216"/>
      <c r="WFX3" s="217"/>
      <c r="WGF3" s="216"/>
      <c r="WGK3" s="217"/>
      <c r="WGS3" s="216"/>
      <c r="WGX3" s="217"/>
      <c r="WHF3" s="216"/>
      <c r="WHK3" s="217"/>
      <c r="WHS3" s="216"/>
      <c r="WHX3" s="217"/>
      <c r="WIF3" s="216"/>
      <c r="WIK3" s="217"/>
      <c r="WIS3" s="216"/>
      <c r="WIX3" s="217"/>
      <c r="WJF3" s="216"/>
      <c r="WJK3" s="217"/>
      <c r="WJS3" s="216"/>
      <c r="WJX3" s="217"/>
      <c r="WKF3" s="216"/>
      <c r="WKK3" s="217"/>
      <c r="WKS3" s="216"/>
      <c r="WKX3" s="217"/>
      <c r="WLF3" s="216"/>
      <c r="WLK3" s="217"/>
      <c r="WLS3" s="216"/>
      <c r="WLX3" s="217"/>
      <c r="WMF3" s="216"/>
      <c r="WMK3" s="217"/>
      <c r="WMS3" s="216"/>
      <c r="WMX3" s="217"/>
      <c r="WNF3" s="216"/>
      <c r="WNK3" s="217"/>
      <c r="WNS3" s="216"/>
      <c r="WNX3" s="217"/>
      <c r="WOF3" s="216"/>
      <c r="WOK3" s="217"/>
      <c r="WOS3" s="216"/>
      <c r="WOX3" s="217"/>
      <c r="WPF3" s="216"/>
      <c r="WPK3" s="217"/>
      <c r="WPS3" s="216"/>
      <c r="WPX3" s="217"/>
      <c r="WQF3" s="216"/>
      <c r="WQK3" s="217"/>
      <c r="WQS3" s="216"/>
      <c r="WQX3" s="217"/>
      <c r="WRF3" s="216"/>
      <c r="WRK3" s="217"/>
      <c r="WRS3" s="216"/>
      <c r="WRX3" s="217"/>
      <c r="WSF3" s="216"/>
      <c r="WSK3" s="217"/>
      <c r="WSS3" s="216"/>
      <c r="WSX3" s="217"/>
      <c r="WTF3" s="216"/>
      <c r="WTK3" s="217"/>
      <c r="WTS3" s="216"/>
      <c r="WTX3" s="217"/>
      <c r="WUF3" s="216"/>
      <c r="WUK3" s="217"/>
      <c r="WUS3" s="216"/>
      <c r="WUX3" s="217"/>
      <c r="WVF3" s="216"/>
      <c r="WVK3" s="217"/>
      <c r="WVS3" s="216"/>
      <c r="WVX3" s="217"/>
      <c r="WWF3" s="216"/>
      <c r="WWK3" s="217"/>
      <c r="WWS3" s="216"/>
      <c r="WWX3" s="217"/>
      <c r="WXF3" s="216"/>
      <c r="WXK3" s="217"/>
      <c r="WXS3" s="216"/>
      <c r="WXX3" s="217"/>
      <c r="WYF3" s="216"/>
      <c r="WYK3" s="217"/>
      <c r="WYS3" s="216"/>
      <c r="WYX3" s="217"/>
      <c r="WZF3" s="216"/>
      <c r="WZK3" s="217"/>
      <c r="WZS3" s="216"/>
      <c r="WZX3" s="217"/>
      <c r="XAF3" s="216"/>
      <c r="XAK3" s="217"/>
      <c r="XAS3" s="216"/>
      <c r="XAX3" s="217"/>
      <c r="XBF3" s="216"/>
      <c r="XBK3" s="217"/>
      <c r="XBS3" s="216"/>
      <c r="XBX3" s="217"/>
      <c r="XCF3" s="216"/>
      <c r="XCK3" s="217"/>
      <c r="XCS3" s="216"/>
      <c r="XCX3" s="217"/>
      <c r="XDF3" s="216"/>
      <c r="XDK3" s="217"/>
      <c r="XDS3" s="216"/>
      <c r="XDX3" s="217"/>
      <c r="XEF3" s="216"/>
      <c r="XEK3" s="217"/>
      <c r="XES3" s="216"/>
      <c r="XEX3" s="217"/>
    </row>
    <row r="4" spans="1:1020 1025:2047 2052:3066 3074:4093 4101:5120 5128:6142 6147:7161 7169:8188 8196:9215 9223:10237 10242:11264 11269:12283 12291:13310 13318:14332 14337:15359 15364:16378" x14ac:dyDescent="0.25">
      <c r="A4" s="215">
        <v>3</v>
      </c>
      <c r="B4" s="215" t="s">
        <v>151</v>
      </c>
      <c r="C4" s="215" t="s">
        <v>320</v>
      </c>
      <c r="D4" s="215" t="s">
        <v>301</v>
      </c>
      <c r="E4" s="215" t="s">
        <v>323</v>
      </c>
      <c r="F4" s="216">
        <v>45739.495453645832</v>
      </c>
      <c r="G4" s="215" t="s">
        <v>7</v>
      </c>
      <c r="H4" s="215">
        <v>2100</v>
      </c>
      <c r="I4" s="215" t="s">
        <v>152</v>
      </c>
      <c r="J4" s="215" t="s">
        <v>322</v>
      </c>
      <c r="K4" s="217">
        <v>45739.000238321758</v>
      </c>
      <c r="L4" s="215">
        <v>20</v>
      </c>
      <c r="M4" s="215">
        <v>10.411387443542401</v>
      </c>
      <c r="N4" s="215">
        <v>36.053680419921797</v>
      </c>
      <c r="O4" s="201"/>
      <c r="P4" s="201"/>
      <c r="Q4" s="201"/>
      <c r="R4" s="201"/>
      <c r="AX4" s="201"/>
      <c r="AY4" s="201"/>
      <c r="AZ4" s="201"/>
      <c r="BA4" s="201"/>
      <c r="BB4" s="201"/>
      <c r="BC4" s="201"/>
      <c r="BD4" s="201"/>
      <c r="BE4" s="201"/>
      <c r="BF4" s="201"/>
      <c r="BG4" s="201"/>
      <c r="BH4" s="201"/>
      <c r="BI4" s="201"/>
      <c r="BJ4" s="201"/>
      <c r="BK4" s="201"/>
      <c r="BL4" s="201"/>
      <c r="BM4" s="201"/>
      <c r="BN4" s="201"/>
      <c r="BO4" s="201"/>
      <c r="BP4" s="201"/>
    </row>
    <row r="5" spans="1:1020 1025:2047 2052:3066 3074:4093 4101:5120 5128:6142 6147:7161 7169:8188 8196:9215 9223:10237 10242:11264 11269:12283 12291:13310 13318:14332 14337:15359 15364:16378" x14ac:dyDescent="0.25">
      <c r="A5" s="215">
        <v>4</v>
      </c>
      <c r="B5" s="215" t="s">
        <v>151</v>
      </c>
      <c r="C5" s="215" t="s">
        <v>320</v>
      </c>
      <c r="D5" s="215" t="s">
        <v>301</v>
      </c>
      <c r="E5" s="215" t="s">
        <v>324</v>
      </c>
      <c r="F5" s="216">
        <v>45739.569891932872</v>
      </c>
      <c r="G5" s="215" t="s">
        <v>7</v>
      </c>
      <c r="H5" s="215">
        <v>2100</v>
      </c>
      <c r="I5" s="215" t="s">
        <v>152</v>
      </c>
      <c r="J5" s="215" t="s">
        <v>322</v>
      </c>
      <c r="K5" s="217">
        <v>45739.000866041664</v>
      </c>
      <c r="L5" s="215">
        <v>74</v>
      </c>
      <c r="M5" s="215">
        <v>10.625479698181101</v>
      </c>
      <c r="N5" s="215">
        <v>35.530063629150298</v>
      </c>
      <c r="O5" s="201"/>
      <c r="P5" s="201"/>
      <c r="Q5" s="201"/>
      <c r="R5" s="201"/>
      <c r="AX5" s="201"/>
      <c r="AY5" s="201"/>
      <c r="AZ5" s="201"/>
      <c r="BA5" s="201"/>
      <c r="BB5" s="201"/>
      <c r="BC5" s="201"/>
      <c r="BD5" s="201"/>
      <c r="BE5" s="201"/>
      <c r="BF5" s="201"/>
      <c r="BG5" s="201"/>
      <c r="BH5" s="201"/>
      <c r="BI5" s="201"/>
      <c r="BJ5" s="201"/>
      <c r="BK5" s="201"/>
      <c r="BL5" s="201"/>
      <c r="BM5" s="201"/>
      <c r="BN5" s="201"/>
      <c r="BO5" s="201"/>
      <c r="BP5" s="201"/>
    </row>
    <row r="6" spans="1:1020 1025:2047 2052:3066 3074:4093 4101:5120 5128:6142 6147:7161 7169:8188 8196:9215 9223:10237 10242:11264 11269:12283 12291:13310 13318:14332 14337:15359 15364:16378" x14ac:dyDescent="0.25">
      <c r="A6" s="215">
        <v>5</v>
      </c>
      <c r="B6" s="215" t="s">
        <v>151</v>
      </c>
      <c r="C6" s="215" t="s">
        <v>153</v>
      </c>
      <c r="D6" s="215" t="s">
        <v>309</v>
      </c>
      <c r="E6" s="215" t="s">
        <v>325</v>
      </c>
      <c r="F6" s="216">
        <v>45739.569892662039</v>
      </c>
      <c r="G6" s="215" t="s">
        <v>7</v>
      </c>
      <c r="H6" s="215">
        <v>2100</v>
      </c>
      <c r="I6" s="215" t="s">
        <v>152</v>
      </c>
      <c r="J6" s="215" t="s">
        <v>212</v>
      </c>
      <c r="K6" s="217">
        <v>45739.000927546294</v>
      </c>
      <c r="L6" s="215">
        <v>80</v>
      </c>
      <c r="M6" s="215">
        <v>10.625479698181101</v>
      </c>
      <c r="N6" s="215">
        <v>35.530063629150298</v>
      </c>
      <c r="O6" s="201"/>
      <c r="P6" s="201"/>
      <c r="Q6" s="201"/>
      <c r="R6" s="201"/>
      <c r="AX6" s="201"/>
      <c r="AY6" s="201"/>
      <c r="AZ6" s="201"/>
      <c r="BA6" s="201"/>
      <c r="BB6" s="201"/>
      <c r="BC6" s="201"/>
      <c r="BD6" s="201"/>
      <c r="BE6" s="201"/>
      <c r="BF6" s="201"/>
      <c r="BG6" s="201"/>
      <c r="BH6" s="201"/>
      <c r="BI6" s="201"/>
      <c r="BJ6" s="201"/>
      <c r="BK6" s="201"/>
      <c r="BL6" s="201"/>
      <c r="BM6" s="201"/>
      <c r="BN6" s="201"/>
      <c r="BO6" s="201"/>
      <c r="BP6" s="201"/>
    </row>
    <row r="7" spans="1:1020 1025:2047 2052:3066 3074:4093 4101:5120 5128:6142 6147:7161 7169:8188 8196:9215 9223:10237 10242:11264 11269:12283 12291:13310 13318:14332 14337:15359 15364:16378" x14ac:dyDescent="0.25">
      <c r="A7" s="215">
        <v>6</v>
      </c>
      <c r="B7" s="215" t="s">
        <v>151</v>
      </c>
      <c r="C7" s="215" t="s">
        <v>320</v>
      </c>
      <c r="D7" s="215" t="s">
        <v>301</v>
      </c>
      <c r="E7" s="215" t="s">
        <v>326</v>
      </c>
      <c r="F7" s="216">
        <v>45739.622286759259</v>
      </c>
      <c r="G7" s="215" t="s">
        <v>306</v>
      </c>
      <c r="H7" s="215">
        <v>900</v>
      </c>
      <c r="I7" s="215" t="s">
        <v>152</v>
      </c>
      <c r="J7" s="215" t="s">
        <v>322</v>
      </c>
      <c r="K7" s="217">
        <v>45739.00086403935</v>
      </c>
      <c r="L7" s="215">
        <v>74</v>
      </c>
      <c r="M7" s="215">
        <v>10.613267898559499</v>
      </c>
      <c r="N7" s="215">
        <v>34.7823677062988</v>
      </c>
      <c r="O7" s="201"/>
      <c r="P7" s="201"/>
      <c r="Q7" s="201"/>
      <c r="R7" s="201"/>
      <c r="AX7" s="201"/>
      <c r="AY7" s="201"/>
      <c r="AZ7" s="201"/>
      <c r="BA7" s="201"/>
      <c r="BB7" s="201"/>
      <c r="BC7" s="201"/>
      <c r="BD7" s="201"/>
      <c r="BE7" s="201"/>
      <c r="BF7" s="201"/>
      <c r="BG7" s="201"/>
      <c r="BH7" s="201"/>
      <c r="BI7" s="201"/>
      <c r="BJ7" s="201"/>
      <c r="BK7" s="201"/>
      <c r="BL7" s="201"/>
      <c r="BM7" s="201"/>
      <c r="BN7" s="201"/>
      <c r="BO7" s="201"/>
      <c r="BP7" s="201"/>
    </row>
    <row r="8" spans="1:1020 1025:2047 2052:3066 3074:4093 4101:5120 5128:6142 6147:7161 7169:8188 8196:9215 9223:10237 10242:11264 11269:12283 12291:13310 13318:14332 14337:15359 15364:16378" x14ac:dyDescent="0.25">
      <c r="A8" s="215">
        <v>7</v>
      </c>
      <c r="B8" s="215" t="s">
        <v>151</v>
      </c>
      <c r="C8" s="215" t="s">
        <v>153</v>
      </c>
      <c r="D8" s="215" t="s">
        <v>309</v>
      </c>
      <c r="E8" s="215" t="s">
        <v>327</v>
      </c>
      <c r="F8" s="216">
        <v>45739.622488333334</v>
      </c>
      <c r="G8" s="215" t="s">
        <v>306</v>
      </c>
      <c r="H8" s="215">
        <v>900</v>
      </c>
      <c r="I8" s="215" t="s">
        <v>152</v>
      </c>
      <c r="J8" s="215" t="s">
        <v>212</v>
      </c>
      <c r="K8" s="217">
        <v>45739.001089571757</v>
      </c>
      <c r="L8" s="215">
        <v>94</v>
      </c>
      <c r="M8" s="215">
        <v>10.612144470214799</v>
      </c>
      <c r="N8" s="215">
        <v>34.777870178222599</v>
      </c>
      <c r="O8" s="201"/>
      <c r="P8" s="201"/>
      <c r="Q8" s="201"/>
      <c r="R8" s="201"/>
      <c r="AX8" s="201"/>
      <c r="AY8" s="201"/>
      <c r="AZ8" s="201"/>
      <c r="BA8" s="201"/>
      <c r="BB8" s="201"/>
      <c r="BC8" s="201"/>
      <c r="BD8" s="201"/>
      <c r="BE8" s="201"/>
      <c r="BF8" s="201"/>
      <c r="BG8" s="201"/>
      <c r="BH8" s="201"/>
      <c r="BI8" s="201"/>
      <c r="BJ8" s="201"/>
      <c r="BK8" s="201"/>
      <c r="BL8" s="201"/>
      <c r="BM8" s="201"/>
      <c r="BN8" s="201"/>
      <c r="BO8" s="201"/>
      <c r="BP8" s="201"/>
    </row>
    <row r="9" spans="1:1020 1025:2047 2052:3066 3074:4093 4101:5120 5128:6142 6147:7161 7169:8188 8196:9215 9223:10237 10242:11264 11269:12283 12291:13310 13318:14332 14337:15359 15364:16378" x14ac:dyDescent="0.25">
      <c r="A9" s="215">
        <v>8</v>
      </c>
      <c r="B9" s="215" t="s">
        <v>151</v>
      </c>
      <c r="C9" s="215" t="s">
        <v>320</v>
      </c>
      <c r="D9" s="215" t="s">
        <v>301</v>
      </c>
      <c r="E9" s="215" t="s">
        <v>328</v>
      </c>
      <c r="F9" s="216">
        <v>45739.653122824071</v>
      </c>
      <c r="G9" s="215" t="s">
        <v>306</v>
      </c>
      <c r="H9" s="215">
        <v>900</v>
      </c>
      <c r="I9" s="215" t="s">
        <v>152</v>
      </c>
      <c r="J9" s="215" t="s">
        <v>322</v>
      </c>
      <c r="K9" s="217">
        <v>45739.001203749998</v>
      </c>
      <c r="L9" s="215">
        <v>104</v>
      </c>
      <c r="M9" s="215">
        <v>10.480653762817299</v>
      </c>
      <c r="N9" s="215">
        <v>34.627483367919901</v>
      </c>
      <c r="O9" s="201"/>
      <c r="P9" s="201"/>
      <c r="Q9" s="201"/>
      <c r="R9" s="201"/>
      <c r="AX9" s="201"/>
      <c r="AY9" s="201"/>
      <c r="AZ9" s="201"/>
      <c r="BA9" s="201"/>
      <c r="BB9" s="201"/>
      <c r="BC9" s="201"/>
      <c r="BD9" s="201"/>
      <c r="BE9" s="201"/>
      <c r="BF9" s="201"/>
      <c r="BG9" s="201"/>
      <c r="BH9" s="201"/>
      <c r="BI9" s="201"/>
      <c r="BJ9" s="201"/>
      <c r="BK9" s="201"/>
      <c r="BL9" s="201"/>
      <c r="BM9" s="201"/>
      <c r="BN9" s="201"/>
      <c r="BO9" s="201"/>
      <c r="BP9" s="201"/>
    </row>
    <row r="10" spans="1:1020 1025:2047 2052:3066 3074:4093 4101:5120 5128:6142 6147:7161 7169:8188 8196:9215 9223:10237 10242:11264 11269:12283 12291:13310 13318:14332 14337:15359 15364:16378" x14ac:dyDescent="0.25">
      <c r="A10" s="215">
        <v>9</v>
      </c>
      <c r="B10" s="215" t="s">
        <v>151</v>
      </c>
      <c r="C10" s="215" t="s">
        <v>153</v>
      </c>
      <c r="D10" s="215" t="s">
        <v>301</v>
      </c>
      <c r="E10" s="215" t="s">
        <v>329</v>
      </c>
      <c r="F10" s="216">
        <v>45739.710524780094</v>
      </c>
      <c r="G10" s="215" t="s">
        <v>7</v>
      </c>
      <c r="H10" s="215">
        <v>900</v>
      </c>
      <c r="I10" s="215" t="s">
        <v>152</v>
      </c>
      <c r="J10" s="215" t="s">
        <v>212</v>
      </c>
      <c r="K10" s="217">
        <v>45739.001212766205</v>
      </c>
      <c r="L10" s="215">
        <v>104</v>
      </c>
      <c r="M10" s="215">
        <v>10.0088911056518</v>
      </c>
      <c r="N10" s="215">
        <v>34.338550567626903</v>
      </c>
      <c r="O10" s="201"/>
      <c r="P10" s="201"/>
      <c r="Q10" s="201"/>
      <c r="R10" s="201"/>
      <c r="AX10" s="201"/>
      <c r="AY10" s="201"/>
      <c r="AZ10" s="201"/>
      <c r="BA10" s="201"/>
      <c r="BB10" s="201"/>
      <c r="BC10" s="201"/>
      <c r="BD10" s="201"/>
      <c r="BE10" s="201"/>
      <c r="BF10" s="201"/>
      <c r="BG10" s="201"/>
      <c r="BH10" s="201"/>
      <c r="BI10" s="201"/>
      <c r="BJ10" s="201"/>
      <c r="BK10" s="201"/>
      <c r="BL10" s="201"/>
      <c r="BM10" s="201"/>
      <c r="BN10" s="201"/>
      <c r="BO10" s="201"/>
      <c r="BP10" s="201"/>
    </row>
    <row r="11" spans="1:1020 1025:2047 2052:3066 3074:4093 4101:5120 5128:6142 6147:7161 7169:8188 8196:9215 9223:10237 10242:11264 11269:12283 12291:13310 13318:14332 14337:15359 15364:16378" x14ac:dyDescent="0.25">
      <c r="A11" s="215">
        <v>10</v>
      </c>
      <c r="B11" s="215" t="s">
        <v>151</v>
      </c>
      <c r="C11" s="215" t="s">
        <v>320</v>
      </c>
      <c r="D11" s="215" t="s">
        <v>301</v>
      </c>
      <c r="E11" s="215" t="s">
        <v>330</v>
      </c>
      <c r="F11" s="216">
        <v>45740.288982175924</v>
      </c>
      <c r="G11" s="215" t="s">
        <v>7</v>
      </c>
      <c r="H11" s="215">
        <v>900</v>
      </c>
      <c r="I11" s="215" t="s">
        <v>152</v>
      </c>
      <c r="J11" s="215" t="s">
        <v>322</v>
      </c>
      <c r="K11" s="217">
        <v>45740.000585532405</v>
      </c>
      <c r="L11" s="215">
        <v>50</v>
      </c>
      <c r="M11" s="215">
        <v>10.187353134155201</v>
      </c>
      <c r="N11" s="215">
        <v>33.624683380126903</v>
      </c>
      <c r="O11" s="201"/>
      <c r="P11" s="201"/>
      <c r="Q11" s="201"/>
      <c r="R11" s="201"/>
      <c r="AX11" s="201"/>
      <c r="AY11" s="201"/>
      <c r="AZ11" s="201"/>
      <c r="BA11" s="201"/>
      <c r="BB11" s="201"/>
      <c r="BC11" s="201"/>
      <c r="BD11" s="201"/>
      <c r="BE11" s="201"/>
      <c r="BF11" s="201"/>
      <c r="BG11" s="201"/>
      <c r="BH11" s="201"/>
      <c r="BI11" s="201"/>
      <c r="BJ11" s="201"/>
      <c r="BK11" s="201"/>
      <c r="BL11" s="201"/>
      <c r="BM11" s="201"/>
      <c r="BN11" s="201"/>
      <c r="BO11" s="201"/>
      <c r="BP11" s="201"/>
    </row>
    <row r="12" spans="1:1020 1025:2047 2052:3066 3074:4093 4101:5120 5128:6142 6147:7161 7169:8188 8196:9215 9223:10237 10242:11264 11269:12283 12291:13310 13318:14332 14337:15359 15364:16378" x14ac:dyDescent="0.25">
      <c r="A12" s="215">
        <v>11</v>
      </c>
      <c r="B12" s="215" t="s">
        <v>151</v>
      </c>
      <c r="C12" s="215" t="s">
        <v>320</v>
      </c>
      <c r="D12" s="215" t="s">
        <v>301</v>
      </c>
      <c r="E12" s="215" t="s">
        <v>331</v>
      </c>
      <c r="F12" s="216">
        <v>45740.292969363429</v>
      </c>
      <c r="G12" s="215" t="s">
        <v>306</v>
      </c>
      <c r="H12" s="215">
        <v>900</v>
      </c>
      <c r="I12" s="215" t="s">
        <v>152</v>
      </c>
      <c r="J12" s="215" t="s">
        <v>322</v>
      </c>
      <c r="K12" s="217">
        <v>45740.000524386574</v>
      </c>
      <c r="L12" s="215">
        <v>45</v>
      </c>
      <c r="M12" s="215">
        <v>10.234413146972599</v>
      </c>
      <c r="N12" s="215">
        <v>33.586235046386697</v>
      </c>
      <c r="O12" s="201"/>
      <c r="P12" s="201"/>
      <c r="Q12" s="201"/>
      <c r="R12" s="201"/>
      <c r="AX12" s="201"/>
      <c r="AY12" s="201"/>
      <c r="AZ12" s="201"/>
      <c r="BA12" s="201"/>
      <c r="BB12" s="201"/>
      <c r="BC12" s="201"/>
      <c r="BD12" s="201"/>
      <c r="BE12" s="201"/>
      <c r="BF12" s="201"/>
      <c r="BG12" s="201"/>
      <c r="BH12" s="201"/>
      <c r="BI12" s="201"/>
      <c r="BJ12" s="201"/>
      <c r="BK12" s="201"/>
      <c r="BL12" s="201"/>
      <c r="BM12" s="201"/>
      <c r="BN12" s="201"/>
      <c r="BO12" s="201"/>
      <c r="BP12" s="201"/>
    </row>
    <row r="13" spans="1:1020 1025:2047 2052:3066 3074:4093 4101:5120 5128:6142 6147:7161 7169:8188 8196:9215 9223:10237 10242:11264 11269:12283 12291:13310 13318:14332 14337:15359 15364:16378" x14ac:dyDescent="0.25">
      <c r="A13" s="215">
        <v>12</v>
      </c>
      <c r="B13" s="215" t="s">
        <v>151</v>
      </c>
      <c r="C13" s="215" t="s">
        <v>153</v>
      </c>
      <c r="D13" s="215" t="s">
        <v>301</v>
      </c>
      <c r="E13" s="215" t="s">
        <v>332</v>
      </c>
      <c r="F13" s="216">
        <v>45740.293112766201</v>
      </c>
      <c r="G13" s="215" t="s">
        <v>7</v>
      </c>
      <c r="H13" s="215">
        <v>2100</v>
      </c>
      <c r="I13" s="215" t="s">
        <v>152</v>
      </c>
      <c r="J13" s="215" t="s">
        <v>212</v>
      </c>
      <c r="K13" s="217">
        <v>45740.000715497685</v>
      </c>
      <c r="L13" s="215">
        <v>61</v>
      </c>
      <c r="M13" s="215">
        <v>10.237798690795801</v>
      </c>
      <c r="N13" s="215">
        <v>33.584667205810497</v>
      </c>
      <c r="O13" s="201"/>
      <c r="P13" s="201"/>
      <c r="Q13" s="201"/>
      <c r="R13" s="201"/>
      <c r="AX13" s="201"/>
      <c r="AY13" s="201"/>
      <c r="AZ13" s="201"/>
      <c r="BA13" s="201"/>
      <c r="BB13" s="201"/>
      <c r="BC13" s="201"/>
      <c r="BD13" s="201"/>
      <c r="BE13" s="201"/>
      <c r="BF13" s="201"/>
      <c r="BG13" s="201"/>
      <c r="BH13" s="201"/>
      <c r="BI13" s="201"/>
      <c r="BJ13" s="201"/>
      <c r="BK13" s="201"/>
      <c r="BL13" s="201"/>
      <c r="BM13" s="201"/>
      <c r="BN13" s="201"/>
      <c r="BO13" s="201"/>
      <c r="BP13" s="201"/>
    </row>
    <row r="14" spans="1:1020 1025:2047 2052:3066 3074:4093 4101:5120 5128:6142 6147:7161 7169:8188 8196:9215 9223:10237 10242:11264 11269:12283 12291:13310 13318:14332 14337:15359 15364:16378" x14ac:dyDescent="0.25">
      <c r="A14" s="215">
        <v>13</v>
      </c>
      <c r="B14" s="215" t="s">
        <v>151</v>
      </c>
      <c r="C14" s="215" t="s">
        <v>153</v>
      </c>
      <c r="D14" s="215" t="s">
        <v>301</v>
      </c>
      <c r="E14" s="215" t="s">
        <v>333</v>
      </c>
      <c r="F14" s="216">
        <v>45740.398478530093</v>
      </c>
      <c r="G14" s="215" t="s">
        <v>306</v>
      </c>
      <c r="H14" s="215">
        <v>900</v>
      </c>
      <c r="I14" s="215" t="s">
        <v>152</v>
      </c>
      <c r="J14" s="215" t="s">
        <v>322</v>
      </c>
      <c r="K14" s="217">
        <v>45740.001346180557</v>
      </c>
      <c r="L14" s="215">
        <v>116</v>
      </c>
      <c r="M14" s="215">
        <v>10.8885688781738</v>
      </c>
      <c r="N14" s="215">
        <v>33.1751098632812</v>
      </c>
      <c r="O14" s="201"/>
      <c r="P14" s="201"/>
      <c r="Q14" s="201"/>
      <c r="R14" s="201"/>
      <c r="AX14" s="201"/>
      <c r="AY14" s="201"/>
      <c r="AZ14" s="201"/>
      <c r="BA14" s="201"/>
      <c r="BB14" s="201"/>
      <c r="BC14" s="201"/>
      <c r="BD14" s="201"/>
      <c r="BE14" s="201"/>
      <c r="BF14" s="201"/>
      <c r="BG14" s="201"/>
      <c r="BH14" s="201"/>
      <c r="BI14" s="201"/>
      <c r="BJ14" s="201"/>
      <c r="BK14" s="201"/>
      <c r="BL14" s="201"/>
      <c r="BM14" s="201"/>
      <c r="BN14" s="201"/>
      <c r="BO14" s="201"/>
      <c r="BP14" s="201"/>
    </row>
    <row r="15" spans="1:1020 1025:2047 2052:3066 3074:4093 4101:5120 5128:6142 6147:7161 7169:8188 8196:9215 9223:10237 10242:11264 11269:12283 12291:13310 13318:14332 14337:15359 15364:16378" x14ac:dyDescent="0.25">
      <c r="A15" s="215">
        <v>14</v>
      </c>
      <c r="B15" s="215" t="s">
        <v>151</v>
      </c>
      <c r="C15" s="215" t="s">
        <v>334</v>
      </c>
      <c r="D15" s="215" t="s">
        <v>301</v>
      </c>
      <c r="E15" s="215" t="s">
        <v>333</v>
      </c>
      <c r="F15" s="216">
        <v>45740.409990173612</v>
      </c>
      <c r="G15" s="215" t="s">
        <v>7</v>
      </c>
      <c r="H15" s="215">
        <v>900</v>
      </c>
      <c r="I15" s="215" t="s">
        <v>152</v>
      </c>
      <c r="J15" s="215" t="s">
        <v>322</v>
      </c>
      <c r="K15" s="217">
        <v>45740.000183506942</v>
      </c>
      <c r="L15" s="215">
        <v>15</v>
      </c>
      <c r="M15" s="215">
        <v>10.6149349212646</v>
      </c>
      <c r="N15" s="215">
        <v>33.297630310058501</v>
      </c>
      <c r="O15" s="201"/>
      <c r="P15" s="201"/>
      <c r="Q15" s="201"/>
      <c r="R15" s="201"/>
      <c r="AX15" s="201"/>
      <c r="AY15" s="201"/>
      <c r="AZ15" s="201"/>
      <c r="BA15" s="201"/>
      <c r="BB15" s="201"/>
      <c r="BC15" s="201"/>
      <c r="BD15" s="201"/>
      <c r="BE15" s="201"/>
      <c r="BF15" s="201"/>
      <c r="BG15" s="201"/>
      <c r="BH15" s="201"/>
      <c r="BI15" s="201"/>
      <c r="BJ15" s="201"/>
      <c r="BK15" s="201"/>
      <c r="BL15" s="201"/>
      <c r="BM15" s="201"/>
      <c r="BN15" s="201"/>
      <c r="BO15" s="201"/>
      <c r="BP15" s="201"/>
    </row>
    <row r="16" spans="1:1020 1025:2047 2052:3066 3074:4093 4101:5120 5128:6142 6147:7161 7169:8188 8196:9215 9223:10237 10242:11264 11269:12283 12291:13310 13318:14332 14337:15359 15364:16378" x14ac:dyDescent="0.25">
      <c r="A16" s="215">
        <v>15</v>
      </c>
      <c r="B16" s="215" t="s">
        <v>151</v>
      </c>
      <c r="C16" s="215" t="s">
        <v>320</v>
      </c>
      <c r="D16" s="215" t="s">
        <v>301</v>
      </c>
      <c r="E16" s="215" t="s">
        <v>335</v>
      </c>
      <c r="F16" s="216">
        <v>45740.435379884257</v>
      </c>
      <c r="G16" s="215" t="s">
        <v>7</v>
      </c>
      <c r="H16" s="215">
        <v>900</v>
      </c>
      <c r="I16" s="215" t="s">
        <v>152</v>
      </c>
      <c r="J16" s="215" t="s">
        <v>322</v>
      </c>
      <c r="K16" s="217">
        <v>45740.000985520834</v>
      </c>
      <c r="L16" s="215">
        <v>85</v>
      </c>
      <c r="M16" s="215">
        <v>10.409908294677701</v>
      </c>
      <c r="N16" s="215">
        <v>33.493038177490199</v>
      </c>
      <c r="O16" s="201"/>
      <c r="P16" s="201"/>
      <c r="Q16" s="201"/>
      <c r="R16" s="201"/>
      <c r="AX16" s="201"/>
      <c r="AY16" s="201"/>
      <c r="AZ16" s="201"/>
      <c r="BA16" s="201"/>
      <c r="BB16" s="201"/>
      <c r="BC16" s="201"/>
      <c r="BD16" s="201"/>
      <c r="BE16" s="201"/>
      <c r="BF16" s="201"/>
      <c r="BG16" s="201"/>
      <c r="BH16" s="201"/>
      <c r="BI16" s="201"/>
      <c r="BJ16" s="201"/>
      <c r="BK16" s="201"/>
      <c r="BL16" s="201"/>
      <c r="BM16" s="201"/>
      <c r="BN16" s="201"/>
      <c r="BO16" s="201"/>
      <c r="BP16" s="201"/>
    </row>
    <row r="17" spans="1:68" x14ac:dyDescent="0.25">
      <c r="A17" s="215">
        <v>16</v>
      </c>
      <c r="B17" s="215" t="s">
        <v>151</v>
      </c>
      <c r="C17" s="215" t="s">
        <v>153</v>
      </c>
      <c r="D17" s="215" t="s">
        <v>309</v>
      </c>
      <c r="E17" s="215" t="s">
        <v>336</v>
      </c>
      <c r="F17" s="216">
        <v>45740.435380312498</v>
      </c>
      <c r="G17" s="215" t="s">
        <v>7</v>
      </c>
      <c r="H17" s="215">
        <v>2100</v>
      </c>
      <c r="I17" s="215" t="s">
        <v>152</v>
      </c>
      <c r="J17" s="215" t="s">
        <v>212</v>
      </c>
      <c r="K17" s="217">
        <v>45740.001031215281</v>
      </c>
      <c r="L17" s="215">
        <v>89</v>
      </c>
      <c r="M17" s="215">
        <v>10.409908294677701</v>
      </c>
      <c r="N17" s="215">
        <v>33.493038177490199</v>
      </c>
      <c r="O17" s="201"/>
      <c r="P17" s="201"/>
      <c r="Q17" s="201"/>
      <c r="R17" s="201"/>
      <c r="AX17" s="201"/>
      <c r="AY17" s="201"/>
      <c r="AZ17" s="201"/>
      <c r="BA17" s="201"/>
      <c r="BB17" s="201"/>
      <c r="BC17" s="201"/>
      <c r="BD17" s="201"/>
      <c r="BE17" s="201"/>
      <c r="BF17" s="201"/>
      <c r="BG17" s="201"/>
      <c r="BH17" s="201"/>
      <c r="BI17" s="201"/>
      <c r="BJ17" s="201"/>
      <c r="BK17" s="201"/>
      <c r="BL17" s="201"/>
      <c r="BM17" s="201"/>
      <c r="BN17" s="201"/>
      <c r="BO17" s="201"/>
      <c r="BP17" s="201"/>
    </row>
    <row r="18" spans="1:68" x14ac:dyDescent="0.25">
      <c r="A18" s="215">
        <v>17</v>
      </c>
      <c r="B18" s="215" t="s">
        <v>151</v>
      </c>
      <c r="C18" s="215" t="s">
        <v>153</v>
      </c>
      <c r="D18" s="215" t="s">
        <v>301</v>
      </c>
      <c r="E18" s="215" t="s">
        <v>337</v>
      </c>
      <c r="F18" s="216">
        <v>45740.461812048612</v>
      </c>
      <c r="G18" s="215" t="s">
        <v>7</v>
      </c>
      <c r="H18" s="215">
        <v>2100</v>
      </c>
      <c r="I18" s="215" t="s">
        <v>152</v>
      </c>
      <c r="J18" s="215" t="s">
        <v>212</v>
      </c>
      <c r="K18" s="217">
        <v>45740.00042798611</v>
      </c>
      <c r="L18" s="215">
        <v>36</v>
      </c>
      <c r="M18" s="215">
        <v>10.2305345535278</v>
      </c>
      <c r="N18" s="215">
        <v>33.588260650634702</v>
      </c>
      <c r="O18" s="201"/>
      <c r="P18" s="201"/>
      <c r="Q18" s="201"/>
      <c r="R18" s="201"/>
      <c r="AX18" s="201"/>
      <c r="AY18" s="201"/>
      <c r="AZ18" s="201"/>
      <c r="BA18" s="201"/>
      <c r="BB18" s="201"/>
      <c r="BC18" s="201"/>
      <c r="BD18" s="201"/>
      <c r="BE18" s="201"/>
      <c r="BF18" s="201"/>
      <c r="BG18" s="201"/>
      <c r="BH18" s="201"/>
      <c r="BI18" s="201"/>
      <c r="BJ18" s="201"/>
      <c r="BK18" s="201"/>
      <c r="BL18" s="201"/>
      <c r="BM18" s="201"/>
      <c r="BN18" s="201"/>
      <c r="BO18" s="201"/>
      <c r="BP18" s="201"/>
    </row>
    <row r="19" spans="1:68" x14ac:dyDescent="0.25">
      <c r="A19" s="215">
        <v>18</v>
      </c>
      <c r="B19" s="215" t="s">
        <v>151</v>
      </c>
      <c r="C19" s="215" t="s">
        <v>320</v>
      </c>
      <c r="D19" s="215" t="s">
        <v>309</v>
      </c>
      <c r="E19" s="215" t="s">
        <v>338</v>
      </c>
      <c r="F19" s="216">
        <v>45740.461816736111</v>
      </c>
      <c r="G19" s="215" t="s">
        <v>7</v>
      </c>
      <c r="H19" s="215">
        <v>2100</v>
      </c>
      <c r="I19" s="215" t="s">
        <v>152</v>
      </c>
      <c r="J19" s="215" t="s">
        <v>322</v>
      </c>
      <c r="K19" s="217">
        <v>45740.000381736114</v>
      </c>
      <c r="L19" s="215">
        <v>32</v>
      </c>
      <c r="M19" s="215">
        <v>10.2305345535278</v>
      </c>
      <c r="N19" s="215">
        <v>33.588260650634702</v>
      </c>
      <c r="O19" s="201"/>
      <c r="P19" s="201"/>
      <c r="Q19" s="201"/>
      <c r="R19" s="201"/>
      <c r="AX19" s="201"/>
      <c r="AY19" s="201"/>
      <c r="AZ19" s="201"/>
      <c r="BA19" s="201"/>
      <c r="BB19" s="201"/>
      <c r="BC19" s="201"/>
      <c r="BD19" s="201"/>
      <c r="BE19" s="201"/>
      <c r="BF19" s="201"/>
      <c r="BG19" s="201"/>
      <c r="BH19" s="201"/>
      <c r="BI19" s="201"/>
      <c r="BJ19" s="201"/>
      <c r="BK19" s="201"/>
      <c r="BL19" s="201"/>
      <c r="BM19" s="201"/>
      <c r="BN19" s="201"/>
      <c r="BO19" s="201"/>
      <c r="BP19" s="201"/>
    </row>
    <row r="20" spans="1:68" x14ac:dyDescent="0.25">
      <c r="A20" s="215">
        <v>19</v>
      </c>
      <c r="B20" s="215" t="s">
        <v>151</v>
      </c>
      <c r="C20" s="215" t="s">
        <v>153</v>
      </c>
      <c r="D20" s="215" t="s">
        <v>301</v>
      </c>
      <c r="E20" s="215" t="s">
        <v>339</v>
      </c>
      <c r="F20" s="216">
        <v>45740.47347409722</v>
      </c>
      <c r="G20" s="215" t="s">
        <v>306</v>
      </c>
      <c r="H20" s="215">
        <v>900</v>
      </c>
      <c r="I20" s="215" t="s">
        <v>152</v>
      </c>
      <c r="J20" s="215" t="s">
        <v>212</v>
      </c>
      <c r="K20" s="217">
        <v>45740.001055682871</v>
      </c>
      <c r="L20" s="215">
        <v>91</v>
      </c>
      <c r="M20" s="215">
        <v>10.093024253845201</v>
      </c>
      <c r="N20" s="215">
        <v>33.769279479980398</v>
      </c>
      <c r="O20" s="201"/>
      <c r="P20" s="201"/>
      <c r="Q20" s="201"/>
      <c r="R20" s="201"/>
      <c r="AX20" s="201"/>
      <c r="AY20" s="201"/>
      <c r="AZ20" s="201"/>
      <c r="BA20" s="201"/>
      <c r="BB20" s="201"/>
      <c r="BC20" s="201"/>
      <c r="BD20" s="201"/>
      <c r="BE20" s="201"/>
      <c r="BF20" s="201"/>
      <c r="BG20" s="201"/>
      <c r="BH20" s="201"/>
      <c r="BI20" s="201"/>
      <c r="BJ20" s="201"/>
      <c r="BK20" s="201"/>
      <c r="BL20" s="201"/>
      <c r="BM20" s="201"/>
      <c r="BN20" s="201"/>
      <c r="BO20" s="201"/>
      <c r="BP20" s="201"/>
    </row>
    <row r="21" spans="1:68" x14ac:dyDescent="0.25">
      <c r="A21" s="215">
        <v>20</v>
      </c>
      <c r="B21" s="215" t="s">
        <v>151</v>
      </c>
      <c r="C21" s="215" t="s">
        <v>320</v>
      </c>
      <c r="D21" s="215" t="s">
        <v>309</v>
      </c>
      <c r="E21" s="215" t="s">
        <v>340</v>
      </c>
      <c r="F21" s="216">
        <v>45740.473485798611</v>
      </c>
      <c r="G21" s="215" t="s">
        <v>7</v>
      </c>
      <c r="H21" s="215">
        <v>900</v>
      </c>
      <c r="I21" s="215" t="s">
        <v>152</v>
      </c>
      <c r="J21" s="215" t="s">
        <v>322</v>
      </c>
      <c r="K21" s="217">
        <v>45740.001008993058</v>
      </c>
      <c r="L21" s="215">
        <v>87</v>
      </c>
      <c r="M21" s="215">
        <v>10.0928201675415</v>
      </c>
      <c r="N21" s="215">
        <v>33.769493103027301</v>
      </c>
      <c r="O21" s="201"/>
      <c r="P21" s="201"/>
      <c r="Q21" s="201"/>
      <c r="R21" s="201"/>
      <c r="AX21" s="201"/>
      <c r="AY21" s="201"/>
      <c r="AZ21" s="201"/>
      <c r="BA21" s="201"/>
      <c r="BB21" s="201"/>
      <c r="BC21" s="201"/>
      <c r="BD21" s="201"/>
      <c r="BE21" s="201"/>
      <c r="BF21" s="201"/>
      <c r="BG21" s="201"/>
      <c r="BH21" s="201"/>
      <c r="BI21" s="201"/>
      <c r="BJ21" s="201"/>
      <c r="BK21" s="201"/>
      <c r="BL21" s="201"/>
      <c r="BM21" s="201"/>
      <c r="BN21" s="201"/>
      <c r="BO21" s="201"/>
      <c r="BP21" s="201"/>
    </row>
    <row r="22" spans="1:68" x14ac:dyDescent="0.25">
      <c r="A22" s="215">
        <v>21</v>
      </c>
      <c r="B22" s="215" t="s">
        <v>151</v>
      </c>
      <c r="C22" s="215" t="s">
        <v>334</v>
      </c>
      <c r="D22" s="215" t="s">
        <v>301</v>
      </c>
      <c r="E22" s="215" t="s">
        <v>340</v>
      </c>
      <c r="F22" s="216">
        <v>45740.477128402781</v>
      </c>
      <c r="G22" s="215" t="s">
        <v>7</v>
      </c>
      <c r="H22" s="215">
        <v>900</v>
      </c>
      <c r="I22" s="215" t="s">
        <v>152</v>
      </c>
      <c r="J22" s="215" t="s">
        <v>322</v>
      </c>
      <c r="K22" s="217">
        <v>45740.000317361111</v>
      </c>
      <c r="L22" s="215">
        <v>27</v>
      </c>
      <c r="M22" s="215">
        <v>10.0316658020019</v>
      </c>
      <c r="N22" s="215">
        <v>33.8350219726562</v>
      </c>
      <c r="O22" s="201"/>
      <c r="P22" s="201"/>
      <c r="Q22" s="201"/>
      <c r="R22" s="201"/>
      <c r="AX22" s="201"/>
      <c r="AY22" s="201"/>
      <c r="AZ22" s="201"/>
      <c r="BA22" s="201"/>
      <c r="BB22" s="201"/>
      <c r="BC22" s="201"/>
      <c r="BD22" s="201"/>
      <c r="BE22" s="201"/>
      <c r="BF22" s="201"/>
      <c r="BG22" s="201"/>
      <c r="BH22" s="201"/>
      <c r="BI22" s="201"/>
      <c r="BJ22" s="201"/>
      <c r="BK22" s="201"/>
      <c r="BL22" s="201"/>
      <c r="BM22" s="201"/>
      <c r="BN22" s="201"/>
      <c r="BO22" s="201"/>
      <c r="BP22" s="201"/>
    </row>
    <row r="23" spans="1:68" x14ac:dyDescent="0.25">
      <c r="A23" s="215">
        <v>22</v>
      </c>
      <c r="B23" s="215" t="s">
        <v>151</v>
      </c>
      <c r="C23" s="215" t="s">
        <v>153</v>
      </c>
      <c r="D23" s="215" t="s">
        <v>309</v>
      </c>
      <c r="E23" s="215" t="s">
        <v>339</v>
      </c>
      <c r="F23" s="216">
        <v>45740.477167106481</v>
      </c>
      <c r="G23" s="215" t="s">
        <v>7</v>
      </c>
      <c r="H23" s="215">
        <v>900</v>
      </c>
      <c r="I23" s="215" t="s">
        <v>152</v>
      </c>
      <c r="J23" s="215" t="s">
        <v>212</v>
      </c>
      <c r="K23" s="217">
        <v>45740.000410451386</v>
      </c>
      <c r="L23" s="215">
        <v>35</v>
      </c>
      <c r="M23" s="215">
        <v>10.0309448242187</v>
      </c>
      <c r="N23" s="215">
        <v>33.835922241210902</v>
      </c>
      <c r="O23" s="201"/>
      <c r="P23" s="201"/>
      <c r="Q23" s="201"/>
      <c r="R23" s="201"/>
      <c r="AX23" s="201"/>
      <c r="AY23" s="201"/>
      <c r="AZ23" s="201"/>
      <c r="BA23" s="201"/>
      <c r="BB23" s="201"/>
      <c r="BC23" s="201"/>
      <c r="BD23" s="201"/>
      <c r="BE23" s="201"/>
      <c r="BF23" s="201"/>
      <c r="BG23" s="201"/>
      <c r="BH23" s="201"/>
      <c r="BI23" s="201"/>
      <c r="BJ23" s="201"/>
      <c r="BK23" s="201"/>
      <c r="BL23" s="201"/>
      <c r="BM23" s="201"/>
      <c r="BN23" s="201"/>
      <c r="BO23" s="201"/>
      <c r="BP23" s="201"/>
    </row>
    <row r="24" spans="1:68" x14ac:dyDescent="0.25">
      <c r="A24" s="215">
        <v>23</v>
      </c>
      <c r="B24" s="215" t="s">
        <v>151</v>
      </c>
      <c r="C24" s="215" t="s">
        <v>320</v>
      </c>
      <c r="D24" s="215" t="s">
        <v>301</v>
      </c>
      <c r="E24" s="215" t="s">
        <v>341</v>
      </c>
      <c r="F24" s="216">
        <v>45740.532944918981</v>
      </c>
      <c r="G24" s="215" t="s">
        <v>7</v>
      </c>
      <c r="H24" s="215">
        <v>900</v>
      </c>
      <c r="I24" s="215" t="s">
        <v>152</v>
      </c>
      <c r="J24" s="215" t="s">
        <v>322</v>
      </c>
      <c r="K24" s="217">
        <v>45740.000722835648</v>
      </c>
      <c r="L24" s="215">
        <v>62</v>
      </c>
      <c r="M24" s="215">
        <v>10.527629852294901</v>
      </c>
      <c r="N24" s="215">
        <v>34.666194915771399</v>
      </c>
      <c r="O24" s="201"/>
      <c r="P24" s="201"/>
      <c r="Q24" s="201"/>
      <c r="R24" s="201"/>
      <c r="AX24" s="201"/>
      <c r="AY24" s="201"/>
      <c r="AZ24" s="201"/>
      <c r="BA24" s="201"/>
      <c r="BB24" s="201"/>
      <c r="BC24" s="201"/>
      <c r="BD24" s="201"/>
      <c r="BE24" s="201"/>
      <c r="BF24" s="201"/>
      <c r="BG24" s="201"/>
      <c r="BH24" s="201"/>
      <c r="BI24" s="201"/>
      <c r="BJ24" s="201"/>
      <c r="BK24" s="201"/>
      <c r="BL24" s="201"/>
      <c r="BM24" s="201"/>
      <c r="BN24" s="201"/>
      <c r="BO24" s="201"/>
      <c r="BP24" s="201"/>
    </row>
    <row r="25" spans="1:68" x14ac:dyDescent="0.25">
      <c r="A25" s="215">
        <v>24</v>
      </c>
      <c r="B25" s="215" t="s">
        <v>151</v>
      </c>
      <c r="C25" s="215" t="s">
        <v>153</v>
      </c>
      <c r="D25" s="215" t="s">
        <v>301</v>
      </c>
      <c r="E25" s="215" t="s">
        <v>342</v>
      </c>
      <c r="F25" s="216">
        <v>45740.580347696756</v>
      </c>
      <c r="G25" s="215" t="s">
        <v>7</v>
      </c>
      <c r="H25" s="215">
        <v>900</v>
      </c>
      <c r="I25" s="215" t="s">
        <v>152</v>
      </c>
      <c r="J25" s="215" t="s">
        <v>212</v>
      </c>
      <c r="K25" s="217">
        <v>45740.000691354166</v>
      </c>
      <c r="L25" s="215">
        <v>59</v>
      </c>
      <c r="M25" s="215">
        <v>10.7136993408203</v>
      </c>
      <c r="N25" s="215">
        <v>35.068111419677699</v>
      </c>
      <c r="O25" s="201"/>
      <c r="P25" s="201"/>
      <c r="Q25" s="201"/>
      <c r="R25" s="201"/>
      <c r="AX25" s="201"/>
      <c r="AY25" s="201"/>
      <c r="AZ25" s="201"/>
      <c r="BA25" s="201"/>
      <c r="BB25" s="201"/>
      <c r="BC25" s="201"/>
      <c r="BD25" s="201"/>
      <c r="BE25" s="201"/>
      <c r="BF25" s="201"/>
      <c r="BG25" s="201"/>
      <c r="BH25" s="201"/>
      <c r="BI25" s="201"/>
      <c r="BJ25" s="201"/>
      <c r="BK25" s="201"/>
      <c r="BL25" s="201"/>
      <c r="BM25" s="201"/>
      <c r="BN25" s="201"/>
      <c r="BO25" s="201"/>
      <c r="BP25" s="201"/>
    </row>
    <row r="26" spans="1:68" x14ac:dyDescent="0.25">
      <c r="A26" s="215">
        <v>25</v>
      </c>
      <c r="B26" s="215" t="s">
        <v>151</v>
      </c>
      <c r="C26" s="215" t="s">
        <v>320</v>
      </c>
      <c r="D26" s="215" t="s">
        <v>309</v>
      </c>
      <c r="E26" s="215" t="s">
        <v>343</v>
      </c>
      <c r="F26" s="216">
        <v>45740.580347847223</v>
      </c>
      <c r="G26" s="215" t="s">
        <v>7</v>
      </c>
      <c r="H26" s="215">
        <v>2100</v>
      </c>
      <c r="I26" s="215" t="s">
        <v>152</v>
      </c>
      <c r="J26" s="215" t="s">
        <v>322</v>
      </c>
      <c r="K26" s="217">
        <v>45740.000651550923</v>
      </c>
      <c r="L26" s="215">
        <v>56</v>
      </c>
      <c r="M26" s="215">
        <v>10.7136993408203</v>
      </c>
      <c r="N26" s="215">
        <v>35.068111419677699</v>
      </c>
      <c r="O26" s="201"/>
      <c r="P26" s="201"/>
      <c r="Q26" s="201"/>
      <c r="R26" s="201"/>
      <c r="AX26" s="201"/>
      <c r="AY26" s="201"/>
      <c r="AZ26" s="201"/>
      <c r="BA26" s="201"/>
      <c r="BB26" s="201"/>
      <c r="BC26" s="201"/>
      <c r="BD26" s="201"/>
      <c r="BE26" s="201"/>
      <c r="BF26" s="201"/>
      <c r="BG26" s="201"/>
      <c r="BH26" s="201"/>
      <c r="BI26" s="201"/>
      <c r="BJ26" s="201"/>
      <c r="BK26" s="201"/>
      <c r="BL26" s="201"/>
      <c r="BM26" s="201"/>
      <c r="BN26" s="201"/>
      <c r="BO26" s="201"/>
      <c r="BP26" s="201"/>
    </row>
    <row r="27" spans="1:68" x14ac:dyDescent="0.25">
      <c r="A27" s="215">
        <v>26</v>
      </c>
      <c r="B27" s="215" t="s">
        <v>151</v>
      </c>
      <c r="C27" s="215" t="s">
        <v>153</v>
      </c>
      <c r="D27" s="215" t="s">
        <v>301</v>
      </c>
      <c r="E27" s="215" t="s">
        <v>344</v>
      </c>
      <c r="F27" s="216">
        <v>45740.602427280093</v>
      </c>
      <c r="G27" s="215" t="s">
        <v>7</v>
      </c>
      <c r="H27" s="215">
        <v>2100</v>
      </c>
      <c r="I27" s="215" t="s">
        <v>152</v>
      </c>
      <c r="J27" s="215" t="s">
        <v>212</v>
      </c>
      <c r="K27" s="217">
        <v>45740.000692256945</v>
      </c>
      <c r="L27" s="215">
        <v>59</v>
      </c>
      <c r="M27" s="215">
        <v>10.669186592101999</v>
      </c>
      <c r="N27" s="215">
        <v>35.382133483886697</v>
      </c>
      <c r="O27" s="201"/>
      <c r="P27" s="201"/>
      <c r="Q27" s="201"/>
      <c r="R27" s="201"/>
      <c r="AX27" s="201"/>
      <c r="AY27" s="201"/>
      <c r="AZ27" s="201"/>
      <c r="BA27" s="201"/>
      <c r="BB27" s="201"/>
      <c r="BC27" s="201"/>
      <c r="BD27" s="201"/>
      <c r="BE27" s="201"/>
      <c r="BF27" s="201"/>
      <c r="BG27" s="201"/>
      <c r="BH27" s="201"/>
      <c r="BI27" s="201"/>
      <c r="BJ27" s="201"/>
      <c r="BK27" s="201"/>
      <c r="BL27" s="201"/>
      <c r="BM27" s="201"/>
      <c r="BN27" s="201"/>
      <c r="BO27" s="201"/>
      <c r="BP27" s="201"/>
    </row>
    <row r="28" spans="1:68" x14ac:dyDescent="0.25">
      <c r="A28" s="215">
        <v>27</v>
      </c>
      <c r="B28" s="215" t="s">
        <v>151</v>
      </c>
      <c r="C28" s="215" t="s">
        <v>320</v>
      </c>
      <c r="D28" s="215" t="s">
        <v>301</v>
      </c>
      <c r="E28" s="215" t="s">
        <v>345</v>
      </c>
      <c r="F28" s="216">
        <v>45740.602431157407</v>
      </c>
      <c r="G28" s="215" t="s">
        <v>7</v>
      </c>
      <c r="H28" s="215">
        <v>900</v>
      </c>
      <c r="I28" s="215" t="s">
        <v>152</v>
      </c>
      <c r="J28" s="215" t="s">
        <v>322</v>
      </c>
      <c r="K28" s="217">
        <v>45740.000640532409</v>
      </c>
      <c r="L28" s="215">
        <v>55</v>
      </c>
      <c r="M28" s="215">
        <v>10.669318199157701</v>
      </c>
      <c r="N28" s="215">
        <v>35.382350921630803</v>
      </c>
      <c r="O28" s="201"/>
      <c r="P28" s="201"/>
      <c r="Q28" s="201"/>
      <c r="R28" s="201"/>
      <c r="AX28" s="201"/>
      <c r="AY28" s="201"/>
      <c r="AZ28" s="201"/>
      <c r="BA28" s="201"/>
      <c r="BB28" s="201"/>
      <c r="BC28" s="201"/>
      <c r="BD28" s="201"/>
      <c r="BE28" s="201"/>
      <c r="BF28" s="201"/>
      <c r="BG28" s="201"/>
      <c r="BH28" s="201"/>
      <c r="BI28" s="201"/>
      <c r="BJ28" s="201"/>
      <c r="BK28" s="201"/>
      <c r="BL28" s="201"/>
      <c r="BM28" s="201"/>
      <c r="BN28" s="201"/>
      <c r="BO28" s="201"/>
      <c r="BP28" s="201"/>
    </row>
    <row r="29" spans="1:68" x14ac:dyDescent="0.25">
      <c r="A29" s="215">
        <v>28</v>
      </c>
      <c r="B29" s="215" t="s">
        <v>151</v>
      </c>
      <c r="C29" s="215" t="s">
        <v>153</v>
      </c>
      <c r="D29" s="215" t="s">
        <v>309</v>
      </c>
      <c r="E29" s="215" t="s">
        <v>344</v>
      </c>
      <c r="F29" s="216">
        <v>45740.60955021991</v>
      </c>
      <c r="G29" s="215" t="s">
        <v>7</v>
      </c>
      <c r="H29" s="215">
        <v>900</v>
      </c>
      <c r="I29" s="215" t="s">
        <v>152</v>
      </c>
      <c r="J29" s="215" t="s">
        <v>212</v>
      </c>
      <c r="K29" s="217">
        <v>45740.000692094909</v>
      </c>
      <c r="L29" s="215">
        <v>59</v>
      </c>
      <c r="M29" s="215">
        <v>10.6258201599121</v>
      </c>
      <c r="N29" s="215">
        <v>35.529182434082003</v>
      </c>
      <c r="O29" s="201"/>
      <c r="P29" s="201"/>
      <c r="Q29" s="201"/>
      <c r="R29" s="201"/>
      <c r="AX29" s="201"/>
      <c r="AY29" s="201"/>
      <c r="AZ29" s="201"/>
      <c r="BA29" s="201"/>
      <c r="BB29" s="201"/>
      <c r="BC29" s="201"/>
      <c r="BD29" s="201"/>
      <c r="BE29" s="201"/>
      <c r="BF29" s="201"/>
      <c r="BG29" s="201"/>
      <c r="BH29" s="201"/>
      <c r="BI29" s="201"/>
      <c r="BJ29" s="201"/>
      <c r="BK29" s="201"/>
      <c r="BL29" s="201"/>
      <c r="BM29" s="201"/>
      <c r="BN29" s="201"/>
      <c r="BO29" s="201"/>
      <c r="BP29" s="201"/>
    </row>
    <row r="30" spans="1:68" x14ac:dyDescent="0.25">
      <c r="A30" s="215">
        <v>29</v>
      </c>
      <c r="B30" s="215" t="s">
        <v>151</v>
      </c>
      <c r="C30" s="215" t="s">
        <v>320</v>
      </c>
      <c r="D30" s="215" t="s">
        <v>301</v>
      </c>
      <c r="E30" s="215" t="s">
        <v>345</v>
      </c>
      <c r="F30" s="216">
        <v>45740.609605358797</v>
      </c>
      <c r="G30" s="215" t="s">
        <v>7</v>
      </c>
      <c r="H30" s="215">
        <v>2100</v>
      </c>
      <c r="I30" s="215" t="s">
        <v>152</v>
      </c>
      <c r="J30" s="215" t="s">
        <v>322</v>
      </c>
      <c r="K30" s="217">
        <v>45740.000700092591</v>
      </c>
      <c r="L30" s="215">
        <v>60</v>
      </c>
      <c r="M30" s="215">
        <v>10.6255693435668</v>
      </c>
      <c r="N30" s="215">
        <v>35.530490875244098</v>
      </c>
      <c r="O30" s="201"/>
      <c r="P30" s="201"/>
      <c r="Q30" s="201"/>
      <c r="R30" s="201"/>
      <c r="AX30" s="201"/>
      <c r="AY30" s="201"/>
      <c r="AZ30" s="201"/>
      <c r="BA30" s="201"/>
      <c r="BB30" s="201"/>
      <c r="BC30" s="201"/>
      <c r="BD30" s="201"/>
      <c r="BE30" s="201"/>
      <c r="BF30" s="201"/>
      <c r="BG30" s="201"/>
      <c r="BH30" s="201"/>
      <c r="BI30" s="201"/>
      <c r="BJ30" s="201"/>
      <c r="BK30" s="201"/>
      <c r="BL30" s="201"/>
      <c r="BM30" s="201"/>
      <c r="BN30" s="201"/>
      <c r="BO30" s="201"/>
      <c r="BP30" s="201"/>
    </row>
    <row r="31" spans="1:68" x14ac:dyDescent="0.25">
      <c r="A31" s="201"/>
      <c r="B31" s="201"/>
      <c r="C31" s="201"/>
      <c r="D31" s="201"/>
      <c r="E31" s="201"/>
      <c r="F31" s="201"/>
      <c r="G31" s="201"/>
      <c r="H31" s="201"/>
      <c r="I31" s="201"/>
      <c r="J31" s="201"/>
      <c r="K31" s="201"/>
      <c r="L31" s="201"/>
      <c r="M31" s="201"/>
      <c r="N31" s="201"/>
      <c r="O31" s="201"/>
      <c r="P31" s="201"/>
      <c r="Q31" s="201"/>
      <c r="R31" s="201"/>
      <c r="AX31" s="201"/>
      <c r="AY31" s="201"/>
      <c r="AZ31" s="201"/>
      <c r="BA31" s="201"/>
      <c r="BB31" s="201"/>
      <c r="BC31" s="201"/>
      <c r="BD31" s="201"/>
      <c r="BE31" s="201"/>
      <c r="BF31" s="201"/>
      <c r="BG31" s="201"/>
      <c r="BH31" s="201"/>
      <c r="BI31" s="201"/>
      <c r="BJ31" s="201"/>
      <c r="BK31" s="201"/>
      <c r="BL31" s="201"/>
      <c r="BM31" s="201"/>
      <c r="BN31" s="201"/>
    </row>
    <row r="32" spans="1:68" x14ac:dyDescent="0.25">
      <c r="A32" s="201"/>
      <c r="B32" s="201"/>
      <c r="C32" s="201"/>
      <c r="D32" s="201"/>
      <c r="E32" s="201"/>
      <c r="F32" s="201"/>
      <c r="G32" s="201"/>
      <c r="H32" s="201"/>
      <c r="I32" s="201"/>
      <c r="J32" s="201"/>
      <c r="K32" s="201"/>
      <c r="L32" s="201"/>
      <c r="M32" s="203"/>
      <c r="N32" s="203"/>
      <c r="O32" s="203"/>
      <c r="P32" s="203"/>
      <c r="Q32" s="201"/>
      <c r="R32" s="201"/>
      <c r="AX32" s="201"/>
      <c r="AY32" s="201"/>
      <c r="AZ32" s="201"/>
      <c r="BA32" s="201"/>
      <c r="BB32" s="201"/>
      <c r="BC32" s="201"/>
      <c r="BD32" s="201"/>
      <c r="BE32" s="201"/>
      <c r="BF32" s="201"/>
      <c r="BG32" s="201"/>
      <c r="BH32" s="201"/>
      <c r="BI32" s="201"/>
      <c r="BJ32" s="201"/>
      <c r="BK32" s="201"/>
      <c r="BL32" s="201"/>
      <c r="BM32" s="201"/>
      <c r="BN32" s="201"/>
    </row>
    <row r="33" spans="1:68" x14ac:dyDescent="0.25">
      <c r="A33" s="215">
        <v>1</v>
      </c>
      <c r="B33" s="215" t="s">
        <v>151</v>
      </c>
      <c r="C33" s="215" t="s">
        <v>320</v>
      </c>
      <c r="D33" s="215" t="s">
        <v>301</v>
      </c>
      <c r="E33" s="215" t="s">
        <v>321</v>
      </c>
      <c r="F33" s="216">
        <v>45739.455238796298</v>
      </c>
      <c r="G33" s="215" t="s">
        <v>7</v>
      </c>
      <c r="H33" s="215">
        <v>900</v>
      </c>
      <c r="I33" s="215" t="s">
        <v>152</v>
      </c>
      <c r="J33" s="215" t="s">
        <v>322</v>
      </c>
      <c r="K33" s="217">
        <v>45739.000704895836</v>
      </c>
      <c r="L33" s="215">
        <v>60</v>
      </c>
      <c r="M33" s="215">
        <v>10.5603885650634</v>
      </c>
      <c r="N33" s="215">
        <v>36.501441955566399</v>
      </c>
      <c r="O33" s="201"/>
      <c r="P33" s="201"/>
      <c r="Q33" s="201"/>
      <c r="R33" s="201"/>
      <c r="AX33" s="201"/>
      <c r="AY33" s="201"/>
      <c r="AZ33" s="201"/>
      <c r="BA33" s="201"/>
      <c r="BB33" s="201"/>
      <c r="BC33" s="201"/>
      <c r="BD33" s="201"/>
      <c r="BE33" s="201"/>
      <c r="BF33" s="201"/>
      <c r="BG33" s="201"/>
      <c r="BH33" s="201"/>
      <c r="BI33" s="201"/>
      <c r="BJ33" s="201"/>
      <c r="BK33" s="201"/>
      <c r="BL33" s="201"/>
      <c r="BM33" s="201"/>
      <c r="BN33" s="201"/>
      <c r="BO33" s="201"/>
      <c r="BP33" s="201"/>
    </row>
    <row r="34" spans="1:68" s="201" customFormat="1" x14ac:dyDescent="0.25">
      <c r="A34" s="215">
        <v>2</v>
      </c>
      <c r="B34" s="215" t="s">
        <v>151</v>
      </c>
      <c r="C34" s="215" t="s">
        <v>153</v>
      </c>
      <c r="D34" s="215" t="s">
        <v>309</v>
      </c>
      <c r="E34" s="216" t="s">
        <v>355</v>
      </c>
      <c r="F34" s="216">
        <v>45739.455239050927</v>
      </c>
      <c r="G34" s="215" t="s">
        <v>7</v>
      </c>
      <c r="H34" s="215">
        <v>2100</v>
      </c>
      <c r="I34" s="215" t="s">
        <v>152</v>
      </c>
      <c r="J34" s="217" t="s">
        <v>212</v>
      </c>
      <c r="K34" s="215">
        <v>45739.000760752315</v>
      </c>
      <c r="L34" s="215">
        <v>65</v>
      </c>
      <c r="M34" s="215"/>
      <c r="N34" s="215">
        <v>36.3212280273437</v>
      </c>
    </row>
    <row r="35" spans="1:68" ht="15.75" thickBot="1" x14ac:dyDescent="0.3">
      <c r="A35" s="201"/>
      <c r="B35" s="201"/>
      <c r="C35" s="201"/>
      <c r="D35" s="201"/>
      <c r="E35" s="201"/>
      <c r="F35" s="201"/>
      <c r="G35" s="201"/>
      <c r="H35" s="201"/>
      <c r="I35" s="201"/>
      <c r="J35" s="201"/>
      <c r="K35" s="201"/>
      <c r="L35" s="201"/>
      <c r="M35" s="203" t="s">
        <v>220</v>
      </c>
      <c r="N35" s="204">
        <v>7.1400000000000005E-2</v>
      </c>
      <c r="O35" s="203">
        <v>2</v>
      </c>
      <c r="P35" s="203">
        <f t="shared" ref="P35" si="0">O35/28%</f>
        <v>7.1428571428571423</v>
      </c>
      <c r="Q35" s="203"/>
      <c r="R35" s="203"/>
      <c r="AX35" s="201"/>
      <c r="AY35" s="201"/>
      <c r="AZ35" s="201"/>
      <c r="BA35" s="201"/>
      <c r="BB35" s="201"/>
      <c r="BC35" s="201"/>
      <c r="BD35" s="201"/>
      <c r="BE35" s="201"/>
      <c r="BF35" s="201"/>
      <c r="BG35" s="201"/>
      <c r="BH35" s="201"/>
      <c r="BI35" s="201"/>
      <c r="BJ35" s="201"/>
      <c r="BK35" s="201"/>
      <c r="BL35" s="201"/>
      <c r="BM35" s="201"/>
      <c r="BN35" s="201"/>
      <c r="BO35" s="201"/>
      <c r="BP35" s="201"/>
    </row>
    <row r="36" spans="1:68" s="201" customFormat="1" ht="15" customHeight="1" x14ac:dyDescent="0.25">
      <c r="F36" s="313" t="s">
        <v>516</v>
      </c>
      <c r="G36" s="314"/>
      <c r="H36" s="314"/>
      <c r="I36" s="315"/>
    </row>
    <row r="37" spans="1:68" s="201" customFormat="1" x14ac:dyDescent="0.25">
      <c r="F37" s="316"/>
      <c r="G37" s="317"/>
      <c r="H37" s="317"/>
      <c r="I37" s="318"/>
    </row>
    <row r="38" spans="1:68" s="201" customFormat="1" x14ac:dyDescent="0.25">
      <c r="F38" s="316"/>
      <c r="G38" s="317"/>
      <c r="H38" s="317"/>
      <c r="I38" s="318"/>
    </row>
    <row r="39" spans="1:68" s="201" customFormat="1" x14ac:dyDescent="0.25">
      <c r="F39" s="316"/>
      <c r="G39" s="317"/>
      <c r="H39" s="317"/>
      <c r="I39" s="318"/>
    </row>
    <row r="40" spans="1:68" s="201" customFormat="1" x14ac:dyDescent="0.25">
      <c r="F40" s="316"/>
      <c r="G40" s="317"/>
      <c r="H40" s="317"/>
      <c r="I40" s="318"/>
    </row>
    <row r="41" spans="1:68" s="201" customFormat="1" x14ac:dyDescent="0.25">
      <c r="F41" s="316"/>
      <c r="G41" s="317"/>
      <c r="H41" s="317"/>
      <c r="I41" s="318"/>
    </row>
    <row r="42" spans="1:68" x14ac:dyDescent="0.25">
      <c r="A42" s="201"/>
      <c r="B42" s="201"/>
      <c r="C42" s="201"/>
      <c r="D42" s="201"/>
      <c r="E42" s="201"/>
      <c r="F42" s="316"/>
      <c r="G42" s="317"/>
      <c r="H42" s="317"/>
      <c r="I42" s="318"/>
      <c r="J42" s="201"/>
      <c r="K42" s="201"/>
      <c r="L42" s="201"/>
      <c r="M42" s="201"/>
      <c r="N42" s="201"/>
      <c r="O42" s="201"/>
      <c r="P42" s="201"/>
      <c r="Q42" s="201"/>
      <c r="R42" s="201"/>
    </row>
    <row r="43" spans="1:68" s="201" customFormat="1" ht="15.75" thickBot="1" x14ac:dyDescent="0.3">
      <c r="F43" s="319"/>
      <c r="G43" s="320"/>
      <c r="H43" s="320"/>
      <c r="I43" s="321"/>
    </row>
    <row r="44" spans="1:68" s="201" customFormat="1" x14ac:dyDescent="0.25"/>
    <row r="45" spans="1:68" s="201" customFormat="1" x14ac:dyDescent="0.25"/>
    <row r="46" spans="1:68" s="201" customFormat="1" x14ac:dyDescent="0.25">
      <c r="F46" s="212" t="s">
        <v>307</v>
      </c>
      <c r="G46" s="211" t="s">
        <v>308</v>
      </c>
      <c r="H46" s="211" t="s">
        <v>369</v>
      </c>
    </row>
    <row r="47" spans="1:68" s="201" customFormat="1" x14ac:dyDescent="0.25">
      <c r="F47" s="213" t="s">
        <v>495</v>
      </c>
      <c r="G47" s="210" t="s">
        <v>512</v>
      </c>
      <c r="H47" s="210" t="s">
        <v>496</v>
      </c>
    </row>
    <row r="48" spans="1:68" s="201" customFormat="1" x14ac:dyDescent="0.25">
      <c r="F48" s="213" t="s">
        <v>497</v>
      </c>
      <c r="G48" s="210" t="s">
        <v>358</v>
      </c>
      <c r="H48" s="210" t="s">
        <v>496</v>
      </c>
    </row>
    <row r="49" spans="1:14" s="201" customFormat="1" x14ac:dyDescent="0.25">
      <c r="F49" s="213" t="s">
        <v>498</v>
      </c>
      <c r="G49" s="210" t="s">
        <v>358</v>
      </c>
      <c r="H49" s="210" t="s">
        <v>496</v>
      </c>
    </row>
    <row r="50" spans="1:14" s="201" customFormat="1" x14ac:dyDescent="0.25">
      <c r="F50" s="213" t="s">
        <v>499</v>
      </c>
      <c r="G50" s="210" t="s">
        <v>361</v>
      </c>
      <c r="H50" s="210" t="s">
        <v>496</v>
      </c>
    </row>
    <row r="51" spans="1:14" s="201" customFormat="1" x14ac:dyDescent="0.25"/>
    <row r="52" spans="1:14" s="201" customFormat="1" x14ac:dyDescent="0.25">
      <c r="F52" s="223" t="s">
        <v>468</v>
      </c>
      <c r="G52" s="224" t="s">
        <v>376</v>
      </c>
      <c r="H52" s="224" t="s">
        <v>369</v>
      </c>
    </row>
    <row r="53" spans="1:14" s="201" customFormat="1" x14ac:dyDescent="0.25">
      <c r="F53" s="238" t="s">
        <v>513</v>
      </c>
      <c r="G53" s="239" t="s">
        <v>514</v>
      </c>
      <c r="H53" s="242" t="s">
        <v>479</v>
      </c>
    </row>
    <row r="54" spans="1:14" s="201" customFormat="1" x14ac:dyDescent="0.25">
      <c r="F54" s="238" t="s">
        <v>515</v>
      </c>
      <c r="G54" s="239" t="s">
        <v>514</v>
      </c>
      <c r="H54" s="242" t="s">
        <v>479</v>
      </c>
    </row>
    <row r="55" spans="1:14" s="201" customFormat="1" x14ac:dyDescent="0.25"/>
    <row r="56" spans="1:14" s="201" customFormat="1" x14ac:dyDescent="0.25"/>
    <row r="57" spans="1:14" s="201" customFormat="1" x14ac:dyDescent="0.25"/>
    <row r="58" spans="1:14" s="201" customFormat="1" x14ac:dyDescent="0.25"/>
    <row r="59" spans="1:14" s="201" customFormat="1" x14ac:dyDescent="0.25"/>
    <row r="60" spans="1:14" s="201" customFormat="1" x14ac:dyDescent="0.25">
      <c r="A60" s="215">
        <v>3</v>
      </c>
      <c r="B60" s="215" t="s">
        <v>151</v>
      </c>
      <c r="C60" s="215" t="s">
        <v>320</v>
      </c>
      <c r="D60" s="215" t="s">
        <v>301</v>
      </c>
      <c r="E60" s="215" t="s">
        <v>323</v>
      </c>
      <c r="F60" s="216">
        <v>45739.495453645832</v>
      </c>
      <c r="G60" s="215" t="s">
        <v>7</v>
      </c>
      <c r="H60" s="215">
        <v>2100</v>
      </c>
      <c r="I60" s="215" t="s">
        <v>152</v>
      </c>
      <c r="J60" s="215" t="s">
        <v>322</v>
      </c>
      <c r="K60" s="217">
        <v>45739.000238321758</v>
      </c>
      <c r="L60" s="215">
        <v>20</v>
      </c>
      <c r="M60" s="215">
        <v>10.411387443542401</v>
      </c>
      <c r="N60" s="215">
        <v>36.053680419921797</v>
      </c>
    </row>
    <row r="61" spans="1:14" s="201" customFormat="1" ht="15.75" thickBot="1" x14ac:dyDescent="0.3">
      <c r="F61" s="243"/>
      <c r="G61"/>
      <c r="H61"/>
      <c r="I61"/>
    </row>
    <row r="62" spans="1:14" s="201" customFormat="1" x14ac:dyDescent="0.25">
      <c r="F62" s="313" t="s">
        <v>511</v>
      </c>
      <c r="G62" s="325"/>
      <c r="H62" s="325"/>
      <c r="I62" s="326"/>
    </row>
    <row r="63" spans="1:14" s="201" customFormat="1" x14ac:dyDescent="0.25">
      <c r="F63" s="327"/>
      <c r="G63" s="328"/>
      <c r="H63" s="328"/>
      <c r="I63" s="329"/>
    </row>
    <row r="64" spans="1:14" s="201" customFormat="1" x14ac:dyDescent="0.25">
      <c r="F64" s="327"/>
      <c r="G64" s="328"/>
      <c r="H64" s="328"/>
      <c r="I64" s="329"/>
    </row>
    <row r="65" spans="1:50" s="201" customFormat="1" x14ac:dyDescent="0.25">
      <c r="F65" s="327"/>
      <c r="G65" s="328"/>
      <c r="H65" s="328"/>
      <c r="I65" s="329"/>
    </row>
    <row r="66" spans="1:50" s="201" customFormat="1" x14ac:dyDescent="0.25">
      <c r="F66" s="327"/>
      <c r="G66" s="328"/>
      <c r="H66" s="328"/>
      <c r="I66" s="329"/>
    </row>
    <row r="67" spans="1:50" s="201" customFormat="1" ht="15.75" thickBot="1" x14ac:dyDescent="0.3">
      <c r="F67" s="330"/>
      <c r="G67" s="331"/>
      <c r="H67" s="331"/>
      <c r="I67" s="332"/>
    </row>
    <row r="68" spans="1:50" s="201" customFormat="1" x14ac:dyDescent="0.25"/>
    <row r="69" spans="1:50" x14ac:dyDescent="0.25">
      <c r="A69" s="201"/>
      <c r="B69" s="201"/>
      <c r="C69" s="201"/>
      <c r="D69" s="201"/>
      <c r="E69" s="201"/>
      <c r="J69" s="229"/>
      <c r="K69" s="229"/>
      <c r="L69" s="201"/>
      <c r="M69" s="201"/>
      <c r="N69" s="201"/>
      <c r="O69" s="201"/>
      <c r="P69" s="201"/>
      <c r="Q69" s="201"/>
      <c r="R69" s="201"/>
      <c r="AX69" s="201"/>
    </row>
    <row r="70" spans="1:50" x14ac:dyDescent="0.25">
      <c r="A70" s="201"/>
      <c r="B70" s="201"/>
      <c r="C70" s="201"/>
      <c r="D70" s="201"/>
      <c r="E70" s="201"/>
      <c r="J70" s="236"/>
      <c r="K70" s="236"/>
      <c r="L70" s="201"/>
      <c r="AX70" s="201"/>
    </row>
    <row r="71" spans="1:50" s="201" customFormat="1" x14ac:dyDescent="0.25">
      <c r="J71" s="236"/>
      <c r="K71" s="236"/>
    </row>
    <row r="72" spans="1:50" s="201" customFormat="1" x14ac:dyDescent="0.25">
      <c r="H72" s="235"/>
      <c r="I72" s="236"/>
      <c r="J72" s="236"/>
      <c r="K72" s="236"/>
    </row>
    <row r="73" spans="1:50" s="201" customFormat="1" x14ac:dyDescent="0.25">
      <c r="H73" s="202"/>
      <c r="I73" s="202"/>
    </row>
    <row r="74" spans="1:50" s="201" customFormat="1" x14ac:dyDescent="0.25"/>
    <row r="75" spans="1:50" s="201" customFormat="1" x14ac:dyDescent="0.25"/>
    <row r="76" spans="1:50" s="201" customFormat="1" x14ac:dyDescent="0.25"/>
    <row r="77" spans="1:50" s="201" customFormat="1" x14ac:dyDescent="0.25"/>
    <row r="78" spans="1:50" s="201" customFormat="1" x14ac:dyDescent="0.25">
      <c r="T78" s="205"/>
    </row>
    <row r="79" spans="1:50" s="201" customFormat="1" x14ac:dyDescent="0.25"/>
    <row r="80" spans="1:50" s="201" customFormat="1" x14ac:dyDescent="0.25"/>
    <row r="81" spans="1:14" s="201" customFormat="1" x14ac:dyDescent="0.25"/>
    <row r="82" spans="1:14" s="201" customFormat="1" x14ac:dyDescent="0.25"/>
    <row r="83" spans="1:14" s="201" customFormat="1" x14ac:dyDescent="0.25"/>
    <row r="84" spans="1:14" s="201" customFormat="1" x14ac:dyDescent="0.25"/>
    <row r="85" spans="1:14" s="201" customFormat="1" x14ac:dyDescent="0.25"/>
    <row r="86" spans="1:14" s="201" customFormat="1" x14ac:dyDescent="0.25"/>
    <row r="87" spans="1:14" s="201" customFormat="1" x14ac:dyDescent="0.25"/>
    <row r="88" spans="1:14" s="201" customFormat="1" x14ac:dyDescent="0.25">
      <c r="A88" s="215">
        <v>4</v>
      </c>
      <c r="B88" s="215" t="s">
        <v>151</v>
      </c>
      <c r="C88" s="215" t="s">
        <v>320</v>
      </c>
      <c r="D88" s="215" t="s">
        <v>301</v>
      </c>
      <c r="E88" s="215" t="s">
        <v>324</v>
      </c>
      <c r="F88" s="216">
        <v>45739.569891932872</v>
      </c>
      <c r="G88" s="215" t="s">
        <v>7</v>
      </c>
      <c r="H88" s="215">
        <v>2100</v>
      </c>
      <c r="I88" s="215" t="s">
        <v>152</v>
      </c>
      <c r="J88" s="215" t="s">
        <v>322</v>
      </c>
      <c r="K88" s="217">
        <v>45739.000866041664</v>
      </c>
      <c r="L88" s="215">
        <v>74</v>
      </c>
      <c r="M88" s="215">
        <v>10.625479698181101</v>
      </c>
      <c r="N88" s="215">
        <v>35.530063629150298</v>
      </c>
    </row>
    <row r="89" spans="1:14" s="201" customFormat="1" x14ac:dyDescent="0.25"/>
    <row r="90" spans="1:14" s="201" customFormat="1" x14ac:dyDescent="0.25"/>
    <row r="91" spans="1:14" s="201" customFormat="1" x14ac:dyDescent="0.25"/>
    <row r="92" spans="1:14" s="201" customFormat="1" ht="15.75" thickBot="1" x14ac:dyDescent="0.3"/>
    <row r="93" spans="1:14" s="201" customFormat="1" x14ac:dyDescent="0.25">
      <c r="G93" s="313" t="s">
        <v>527</v>
      </c>
      <c r="H93" s="325"/>
      <c r="I93" s="325"/>
      <c r="J93" s="326"/>
    </row>
    <row r="94" spans="1:14" s="201" customFormat="1" x14ac:dyDescent="0.25">
      <c r="G94" s="327"/>
      <c r="H94" s="328"/>
      <c r="I94" s="328"/>
      <c r="J94" s="329"/>
    </row>
    <row r="95" spans="1:14" s="201" customFormat="1" x14ac:dyDescent="0.25">
      <c r="G95" s="327"/>
      <c r="H95" s="328"/>
      <c r="I95" s="328"/>
      <c r="J95" s="329"/>
    </row>
    <row r="96" spans="1:14" s="201" customFormat="1" x14ac:dyDescent="0.25">
      <c r="G96" s="327"/>
      <c r="H96" s="328"/>
      <c r="I96" s="328"/>
      <c r="J96" s="329"/>
    </row>
    <row r="97" spans="1:50" s="201" customFormat="1" x14ac:dyDescent="0.25">
      <c r="G97" s="327"/>
      <c r="H97" s="328"/>
      <c r="I97" s="328"/>
      <c r="J97" s="329"/>
    </row>
    <row r="98" spans="1:50" s="201" customFormat="1" ht="15.75" thickBot="1" x14ac:dyDescent="0.3">
      <c r="G98" s="330"/>
      <c r="H98" s="331"/>
      <c r="I98" s="331"/>
      <c r="J98" s="332"/>
    </row>
    <row r="99" spans="1:50" x14ac:dyDescent="0.25">
      <c r="A99" s="201"/>
      <c r="B99" s="201"/>
      <c r="C99" s="201"/>
      <c r="D99" s="201"/>
      <c r="E99" s="201"/>
      <c r="F99" s="201"/>
      <c r="G99" s="201"/>
      <c r="H99" s="201"/>
      <c r="I99" s="201"/>
      <c r="J99" s="201"/>
      <c r="K99" s="201"/>
      <c r="L99" s="201"/>
      <c r="M99" s="201"/>
      <c r="N99" s="201"/>
      <c r="O99" s="201"/>
      <c r="P99" s="201"/>
      <c r="Q99" s="201"/>
      <c r="R99" s="201"/>
      <c r="AX99" s="201"/>
    </row>
    <row r="100" spans="1:50" x14ac:dyDescent="0.25">
      <c r="A100" s="201"/>
      <c r="B100" s="201"/>
      <c r="C100" s="201"/>
      <c r="D100" s="201"/>
      <c r="E100" s="201"/>
      <c r="F100" s="201"/>
      <c r="G100" s="201"/>
      <c r="H100" s="201"/>
      <c r="I100" s="201"/>
      <c r="J100" s="201"/>
      <c r="K100" s="201"/>
      <c r="L100" s="201"/>
      <c r="AX100" s="201"/>
    </row>
    <row r="101" spans="1:50" s="201" customFormat="1" x14ac:dyDescent="0.25"/>
    <row r="102" spans="1:50" s="201" customFormat="1" x14ac:dyDescent="0.25"/>
    <row r="103" spans="1:50" s="201" customFormat="1" x14ac:dyDescent="0.25">
      <c r="G103" s="223" t="s">
        <v>362</v>
      </c>
      <c r="H103" s="244" t="s">
        <v>356</v>
      </c>
      <c r="I103" s="244" t="s">
        <v>517</v>
      </c>
      <c r="J103" s="245" t="s">
        <v>357</v>
      </c>
      <c r="K103" s="244" t="s">
        <v>518</v>
      </c>
      <c r="L103" s="244" t="s">
        <v>519</v>
      </c>
    </row>
    <row r="104" spans="1:50" s="201" customFormat="1" x14ac:dyDescent="0.25">
      <c r="G104" s="234" t="s">
        <v>520</v>
      </c>
      <c r="H104" s="234" t="s">
        <v>358</v>
      </c>
      <c r="I104" s="234">
        <v>13</v>
      </c>
      <c r="J104" s="234">
        <v>10713</v>
      </c>
      <c r="K104" s="234" t="s">
        <v>521</v>
      </c>
      <c r="L104" s="234" t="s">
        <v>522</v>
      </c>
    </row>
    <row r="105" spans="1:50" s="201" customFormat="1" x14ac:dyDescent="0.25">
      <c r="G105" s="234" t="s">
        <v>523</v>
      </c>
      <c r="H105" s="234" t="s">
        <v>358</v>
      </c>
      <c r="I105" s="234">
        <v>465</v>
      </c>
      <c r="J105" s="234">
        <v>10713</v>
      </c>
      <c r="K105" s="234" t="s">
        <v>521</v>
      </c>
      <c r="L105" s="234" t="s">
        <v>522</v>
      </c>
    </row>
    <row r="106" spans="1:50" s="201" customFormat="1" x14ac:dyDescent="0.25">
      <c r="G106" s="234" t="s">
        <v>524</v>
      </c>
      <c r="H106" s="234" t="s">
        <v>358</v>
      </c>
      <c r="I106" s="234">
        <v>441</v>
      </c>
      <c r="J106" s="234">
        <v>10713</v>
      </c>
      <c r="K106" s="234" t="s">
        <v>521</v>
      </c>
      <c r="L106" s="234" t="s">
        <v>522</v>
      </c>
    </row>
    <row r="107" spans="1:50" s="201" customFormat="1" x14ac:dyDescent="0.25">
      <c r="G107" s="234" t="s">
        <v>525</v>
      </c>
      <c r="H107" s="234" t="s">
        <v>361</v>
      </c>
      <c r="I107" s="234">
        <v>142</v>
      </c>
      <c r="J107" s="234">
        <v>10713</v>
      </c>
      <c r="K107" s="234" t="s">
        <v>521</v>
      </c>
      <c r="L107" s="234" t="s">
        <v>522</v>
      </c>
    </row>
    <row r="108" spans="1:50" s="201" customFormat="1" x14ac:dyDescent="0.25">
      <c r="G108" s="234" t="s">
        <v>526</v>
      </c>
      <c r="H108" s="234" t="s">
        <v>358</v>
      </c>
      <c r="I108" s="234">
        <v>438</v>
      </c>
      <c r="J108" s="234">
        <v>10713</v>
      </c>
      <c r="K108" s="234" t="s">
        <v>521</v>
      </c>
      <c r="L108" s="234" t="s">
        <v>522</v>
      </c>
    </row>
    <row r="109" spans="1:50" s="201" customFormat="1" x14ac:dyDescent="0.25">
      <c r="G109" s="234" t="s">
        <v>526</v>
      </c>
      <c r="H109" s="234" t="s">
        <v>361</v>
      </c>
      <c r="I109" s="234">
        <v>446</v>
      </c>
      <c r="J109" s="234">
        <v>10713</v>
      </c>
      <c r="K109" s="234" t="s">
        <v>521</v>
      </c>
      <c r="L109" s="234" t="s">
        <v>522</v>
      </c>
    </row>
    <row r="110" spans="1:50" s="201" customFormat="1" x14ac:dyDescent="0.25"/>
    <row r="111" spans="1:50" s="201" customFormat="1" x14ac:dyDescent="0.25"/>
    <row r="112" spans="1:50" s="201" customFormat="1" x14ac:dyDescent="0.25"/>
    <row r="113" spans="1:14" s="201" customFormat="1" x14ac:dyDescent="0.25"/>
    <row r="114" spans="1:14" s="201" customFormat="1" x14ac:dyDescent="0.25"/>
    <row r="115" spans="1:14" s="201" customFormat="1" x14ac:dyDescent="0.25"/>
    <row r="116" spans="1:14" s="201" customFormat="1" x14ac:dyDescent="0.25"/>
    <row r="117" spans="1:14" s="201" customFormat="1" x14ac:dyDescent="0.25"/>
    <row r="118" spans="1:14" s="201" customFormat="1" x14ac:dyDescent="0.25"/>
    <row r="119" spans="1:14" s="201" customFormat="1" x14ac:dyDescent="0.25"/>
    <row r="120" spans="1:14" s="201" customFormat="1" x14ac:dyDescent="0.25"/>
    <row r="121" spans="1:14" s="201" customFormat="1" x14ac:dyDescent="0.25"/>
    <row r="122" spans="1:14" s="201" customFormat="1" x14ac:dyDescent="0.25">
      <c r="A122" s="215">
        <v>6</v>
      </c>
      <c r="B122" s="215" t="s">
        <v>151</v>
      </c>
      <c r="C122" s="215" t="s">
        <v>320</v>
      </c>
      <c r="D122" s="215" t="s">
        <v>301</v>
      </c>
      <c r="E122" s="215" t="s">
        <v>326</v>
      </c>
      <c r="F122" s="216">
        <v>45739.622286759259</v>
      </c>
      <c r="G122" s="215" t="s">
        <v>306</v>
      </c>
      <c r="H122" s="215">
        <v>900</v>
      </c>
      <c r="I122" s="215" t="s">
        <v>152</v>
      </c>
      <c r="J122" s="215" t="s">
        <v>322</v>
      </c>
      <c r="K122" s="217">
        <v>45739.00086403935</v>
      </c>
      <c r="L122" s="215">
        <v>74</v>
      </c>
      <c r="M122" s="215">
        <v>10.613267898559499</v>
      </c>
      <c r="N122" s="215">
        <v>34.7823677062988</v>
      </c>
    </row>
    <row r="123" spans="1:14" s="201" customFormat="1" x14ac:dyDescent="0.25">
      <c r="A123" s="233">
        <v>7</v>
      </c>
      <c r="B123" s="215" t="s">
        <v>151</v>
      </c>
      <c r="C123" s="215" t="s">
        <v>153</v>
      </c>
      <c r="D123" s="215" t="s">
        <v>309</v>
      </c>
      <c r="E123" s="215" t="s">
        <v>327</v>
      </c>
      <c r="F123" s="216">
        <v>45739.622488333334</v>
      </c>
      <c r="G123" s="215" t="s">
        <v>306</v>
      </c>
      <c r="H123" s="215">
        <v>900</v>
      </c>
      <c r="I123" s="215" t="s">
        <v>152</v>
      </c>
      <c r="J123" s="215" t="s">
        <v>212</v>
      </c>
      <c r="K123" s="217">
        <v>45739.001089571757</v>
      </c>
      <c r="L123" s="215">
        <v>94</v>
      </c>
      <c r="M123" s="215">
        <v>10.612144470214799</v>
      </c>
      <c r="N123" s="215">
        <v>34.777870178222599</v>
      </c>
    </row>
    <row r="124" spans="1:14" s="201" customFormat="1" x14ac:dyDescent="0.25"/>
    <row r="125" spans="1:14" s="201" customFormat="1" x14ac:dyDescent="0.25"/>
    <row r="126" spans="1:14" s="201" customFormat="1" ht="15.75" thickBot="1" x14ac:dyDescent="0.3"/>
    <row r="127" spans="1:14" s="201" customFormat="1" ht="15" customHeight="1" x14ac:dyDescent="0.25">
      <c r="G127" s="313" t="s">
        <v>509</v>
      </c>
      <c r="H127" s="314"/>
      <c r="I127" s="314"/>
      <c r="J127" s="315"/>
    </row>
    <row r="128" spans="1:14" s="201" customFormat="1" x14ac:dyDescent="0.25">
      <c r="G128" s="316"/>
      <c r="H128" s="317"/>
      <c r="I128" s="317"/>
      <c r="J128" s="318"/>
    </row>
    <row r="129" spans="1:50" s="201" customFormat="1" x14ac:dyDescent="0.25">
      <c r="G129" s="316"/>
      <c r="H129" s="317"/>
      <c r="I129" s="317"/>
      <c r="J129" s="318"/>
    </row>
    <row r="130" spans="1:50" s="201" customFormat="1" x14ac:dyDescent="0.25">
      <c r="G130" s="316"/>
      <c r="H130" s="317"/>
      <c r="I130" s="317"/>
      <c r="J130" s="318"/>
    </row>
    <row r="131" spans="1:50" s="201" customFormat="1" x14ac:dyDescent="0.25">
      <c r="G131" s="316"/>
      <c r="H131" s="317"/>
      <c r="I131" s="317"/>
      <c r="J131" s="318"/>
    </row>
    <row r="132" spans="1:50" x14ac:dyDescent="0.25">
      <c r="A132" s="201"/>
      <c r="B132" s="201"/>
      <c r="C132" s="201"/>
      <c r="D132" s="201"/>
      <c r="E132" s="201"/>
      <c r="F132" s="201"/>
      <c r="G132" s="316"/>
      <c r="H132" s="317"/>
      <c r="I132" s="317"/>
      <c r="J132" s="318"/>
      <c r="K132" s="201"/>
      <c r="L132" s="201"/>
      <c r="M132" s="201"/>
      <c r="N132" s="201"/>
      <c r="O132" s="201"/>
      <c r="P132" s="201"/>
      <c r="Q132" s="201"/>
      <c r="R132" s="201"/>
      <c r="AX132" s="201"/>
    </row>
    <row r="133" spans="1:50" x14ac:dyDescent="0.25">
      <c r="A133" s="201"/>
      <c r="B133" s="201"/>
      <c r="C133" s="201"/>
      <c r="D133" s="201"/>
      <c r="E133" s="201"/>
      <c r="F133" s="201"/>
      <c r="G133" s="316"/>
      <c r="H133" s="317"/>
      <c r="I133" s="317"/>
      <c r="J133" s="318"/>
      <c r="K133" s="201"/>
      <c r="L133" s="201"/>
      <c r="AR133" s="202"/>
      <c r="AS133" s="202"/>
      <c r="AT133" s="202"/>
      <c r="AU133" s="202"/>
      <c r="AV133" s="202"/>
      <c r="AW133" s="202"/>
    </row>
    <row r="134" spans="1:50" s="201" customFormat="1" x14ac:dyDescent="0.25">
      <c r="G134" s="316"/>
      <c r="H134" s="317"/>
      <c r="I134" s="317"/>
      <c r="J134" s="318"/>
    </row>
    <row r="135" spans="1:50" s="201" customFormat="1" x14ac:dyDescent="0.25">
      <c r="G135" s="316"/>
      <c r="H135" s="317"/>
      <c r="I135" s="317"/>
      <c r="J135" s="318"/>
    </row>
    <row r="136" spans="1:50" s="201" customFormat="1" x14ac:dyDescent="0.25">
      <c r="G136" s="316"/>
      <c r="H136" s="317"/>
      <c r="I136" s="317"/>
      <c r="J136" s="318"/>
    </row>
    <row r="137" spans="1:50" s="201" customFormat="1" x14ac:dyDescent="0.25">
      <c r="G137" s="316"/>
      <c r="H137" s="317"/>
      <c r="I137" s="317"/>
      <c r="J137" s="318"/>
    </row>
    <row r="138" spans="1:50" s="201" customFormat="1" x14ac:dyDescent="0.25">
      <c r="G138" s="316"/>
      <c r="H138" s="317"/>
      <c r="I138" s="317"/>
      <c r="J138" s="318"/>
    </row>
    <row r="139" spans="1:50" s="201" customFormat="1" ht="15.75" thickBot="1" x14ac:dyDescent="0.3">
      <c r="G139" s="319"/>
      <c r="H139" s="320"/>
      <c r="I139" s="320"/>
      <c r="J139" s="321"/>
    </row>
    <row r="140" spans="1:50" s="201" customFormat="1" x14ac:dyDescent="0.25"/>
    <row r="141" spans="1:50" s="201" customFormat="1" x14ac:dyDescent="0.25"/>
    <row r="142" spans="1:50" s="201" customFormat="1" x14ac:dyDescent="0.25"/>
    <row r="143" spans="1:50" s="201" customFormat="1" x14ac:dyDescent="0.25"/>
    <row r="144" spans="1:50" s="201" customFormat="1" x14ac:dyDescent="0.25"/>
    <row r="145" spans="1:68" s="201" customFormat="1" x14ac:dyDescent="0.25"/>
    <row r="146" spans="1:68" s="201" customFormat="1" x14ac:dyDescent="0.25"/>
    <row r="147" spans="1:68" s="201" customFormat="1" x14ac:dyDescent="0.25"/>
    <row r="148" spans="1:68" s="201" customFormat="1" x14ac:dyDescent="0.25"/>
    <row r="149" spans="1:68" s="201" customFormat="1" x14ac:dyDescent="0.25"/>
    <row r="150" spans="1:68" s="201" customFormat="1" x14ac:dyDescent="0.25"/>
    <row r="151" spans="1:68" s="201" customFormat="1" x14ac:dyDescent="0.25"/>
    <row r="152" spans="1:68" s="201" customFormat="1" x14ac:dyDescent="0.25"/>
    <row r="153" spans="1:68" s="201" customFormat="1" ht="17.25" customHeight="1" x14ac:dyDescent="0.25">
      <c r="A153" s="241"/>
      <c r="B153" s="241"/>
      <c r="C153" s="241"/>
      <c r="D153" s="241"/>
    </row>
    <row r="154" spans="1:68" s="201" customFormat="1" x14ac:dyDescent="0.25"/>
    <row r="155" spans="1:68" x14ac:dyDescent="0.25">
      <c r="A155" s="233">
        <v>8</v>
      </c>
      <c r="B155" s="215" t="s">
        <v>151</v>
      </c>
      <c r="C155" s="215" t="s">
        <v>320</v>
      </c>
      <c r="D155" s="215" t="s">
        <v>301</v>
      </c>
      <c r="E155" s="215" t="s">
        <v>328</v>
      </c>
      <c r="F155" s="216">
        <v>45739.653122824071</v>
      </c>
      <c r="G155" s="215" t="s">
        <v>306</v>
      </c>
      <c r="H155" s="215">
        <v>900</v>
      </c>
      <c r="I155" s="215" t="s">
        <v>152</v>
      </c>
      <c r="J155" s="215" t="s">
        <v>322</v>
      </c>
      <c r="K155" s="217">
        <v>45739.001203749998</v>
      </c>
      <c r="L155" s="215">
        <v>104</v>
      </c>
      <c r="M155" s="215">
        <v>10.480653762817299</v>
      </c>
      <c r="N155" s="215">
        <v>34.627483367919901</v>
      </c>
      <c r="O155" s="201"/>
      <c r="P155" s="201"/>
      <c r="Q155" s="201"/>
      <c r="R155" s="201"/>
      <c r="AX155" s="201"/>
      <c r="AY155" s="201"/>
      <c r="AZ155" s="201"/>
      <c r="BA155" s="201"/>
      <c r="BB155" s="201"/>
      <c r="BC155" s="201"/>
      <c r="BD155" s="201"/>
      <c r="BE155" s="201"/>
      <c r="BF155" s="201"/>
      <c r="BG155" s="201"/>
      <c r="BH155" s="201"/>
      <c r="BI155" s="201"/>
      <c r="BJ155" s="201"/>
      <c r="BK155" s="201"/>
      <c r="BL155" s="201"/>
      <c r="BM155" s="201"/>
      <c r="BN155" s="201"/>
      <c r="BO155" s="201"/>
      <c r="BP155" s="201"/>
    </row>
    <row r="156" spans="1:68" s="201" customFormat="1" x14ac:dyDescent="0.25"/>
    <row r="157" spans="1:68" s="201" customFormat="1" ht="15.75" thickBot="1" x14ac:dyDescent="0.3">
      <c r="A157" s="202"/>
      <c r="B157" s="202"/>
      <c r="C157" s="202"/>
      <c r="D157" s="202"/>
      <c r="E157" s="202"/>
      <c r="F157" s="202"/>
      <c r="G157" s="202"/>
      <c r="H157" s="202"/>
      <c r="I157" s="202"/>
      <c r="J157" s="202"/>
      <c r="K157" s="202"/>
      <c r="L157" s="202"/>
    </row>
    <row r="158" spans="1:68" s="201" customFormat="1" x14ac:dyDescent="0.25">
      <c r="G158" s="313" t="s">
        <v>503</v>
      </c>
      <c r="H158" s="325"/>
      <c r="I158" s="325"/>
      <c r="J158" s="326"/>
    </row>
    <row r="159" spans="1:68" s="201" customFormat="1" x14ac:dyDescent="0.25">
      <c r="G159" s="327"/>
      <c r="H159" s="328"/>
      <c r="I159" s="328"/>
      <c r="J159" s="329"/>
    </row>
    <row r="160" spans="1:68" s="201" customFormat="1" x14ac:dyDescent="0.25">
      <c r="G160" s="327"/>
      <c r="H160" s="328"/>
      <c r="I160" s="328"/>
      <c r="J160" s="329"/>
    </row>
    <row r="161" spans="1:50" s="201" customFormat="1" x14ac:dyDescent="0.25">
      <c r="G161" s="327"/>
      <c r="H161" s="328"/>
      <c r="I161" s="328"/>
      <c r="J161" s="329"/>
    </row>
    <row r="162" spans="1:50" s="201" customFormat="1" x14ac:dyDescent="0.25">
      <c r="G162" s="327"/>
      <c r="H162" s="328"/>
      <c r="I162" s="328"/>
      <c r="J162" s="329"/>
    </row>
    <row r="163" spans="1:50" s="201" customFormat="1" ht="15.75" thickBot="1" x14ac:dyDescent="0.3">
      <c r="G163" s="330"/>
      <c r="H163" s="331"/>
      <c r="I163" s="331"/>
      <c r="J163" s="332"/>
    </row>
    <row r="164" spans="1:50" s="201" customFormat="1" x14ac:dyDescent="0.25"/>
    <row r="165" spans="1:50" s="201" customFormat="1" x14ac:dyDescent="0.25"/>
    <row r="166" spans="1:50" x14ac:dyDescent="0.25">
      <c r="A166" s="201"/>
      <c r="B166" s="201"/>
      <c r="C166" s="201"/>
      <c r="D166" s="201"/>
      <c r="E166" s="201"/>
      <c r="F166" s="201"/>
      <c r="K166" s="201"/>
      <c r="L166" s="201"/>
      <c r="AX166" s="201"/>
    </row>
    <row r="167" spans="1:50" s="201" customFormat="1" x14ac:dyDescent="0.25">
      <c r="G167" s="212" t="s">
        <v>400</v>
      </c>
      <c r="H167" s="211" t="s">
        <v>401</v>
      </c>
      <c r="I167" s="212" t="s">
        <v>402</v>
      </c>
      <c r="J167" s="212" t="s">
        <v>403</v>
      </c>
    </row>
    <row r="168" spans="1:50" x14ac:dyDescent="0.25">
      <c r="A168" s="201"/>
      <c r="B168" s="201"/>
      <c r="C168" s="201"/>
      <c r="D168" s="201"/>
      <c r="E168" s="201"/>
      <c r="F168" s="201"/>
      <c r="G168" s="213" t="s">
        <v>390</v>
      </c>
      <c r="H168" s="210" t="s">
        <v>391</v>
      </c>
      <c r="I168" s="213" t="s">
        <v>392</v>
      </c>
      <c r="J168" s="213" t="s">
        <v>393</v>
      </c>
      <c r="K168" s="201"/>
      <c r="L168" s="201"/>
    </row>
    <row r="169" spans="1:50" s="201" customFormat="1" x14ac:dyDescent="0.25">
      <c r="G169" s="213" t="s">
        <v>390</v>
      </c>
      <c r="H169" s="210" t="s">
        <v>391</v>
      </c>
      <c r="I169" s="213" t="s">
        <v>394</v>
      </c>
      <c r="J169" s="213" t="s">
        <v>395</v>
      </c>
    </row>
    <row r="170" spans="1:50" s="201" customFormat="1" x14ac:dyDescent="0.25">
      <c r="G170" s="213" t="s">
        <v>390</v>
      </c>
      <c r="H170" s="210" t="s">
        <v>391</v>
      </c>
      <c r="I170" s="213" t="s">
        <v>396</v>
      </c>
      <c r="J170" s="213" t="s">
        <v>397</v>
      </c>
    </row>
    <row r="171" spans="1:50" s="201" customFormat="1" x14ac:dyDescent="0.25">
      <c r="G171" s="213" t="s">
        <v>398</v>
      </c>
      <c r="H171" s="210" t="s">
        <v>399</v>
      </c>
      <c r="I171" s="213" t="s">
        <v>394</v>
      </c>
      <c r="J171" s="213" t="s">
        <v>395</v>
      </c>
    </row>
    <row r="172" spans="1:50" s="201" customFormat="1" x14ac:dyDescent="0.25">
      <c r="G172" s="213" t="s">
        <v>398</v>
      </c>
      <c r="H172" s="210" t="s">
        <v>399</v>
      </c>
      <c r="I172" s="213" t="s">
        <v>396</v>
      </c>
      <c r="J172" s="213" t="s">
        <v>397</v>
      </c>
    </row>
    <row r="173" spans="1:50" s="201" customFormat="1" x14ac:dyDescent="0.25"/>
    <row r="174" spans="1:50" s="201" customFormat="1" x14ac:dyDescent="0.25"/>
    <row r="175" spans="1:50" s="201" customFormat="1" x14ac:dyDescent="0.25"/>
    <row r="176" spans="1:50" s="201" customFormat="1" x14ac:dyDescent="0.25"/>
    <row r="177" spans="1:68" s="201" customFormat="1" x14ac:dyDescent="0.25"/>
    <row r="178" spans="1:68" s="201" customFormat="1" x14ac:dyDescent="0.25"/>
    <row r="179" spans="1:68" s="201" customFormat="1" x14ac:dyDescent="0.25"/>
    <row r="180" spans="1:68" s="201" customFormat="1" x14ac:dyDescent="0.25"/>
    <row r="181" spans="1:68" s="201" customFormat="1" x14ac:dyDescent="0.25"/>
    <row r="182" spans="1:68" s="201" customFormat="1" x14ac:dyDescent="0.25"/>
    <row r="183" spans="1:68" s="201" customFormat="1" x14ac:dyDescent="0.25"/>
    <row r="184" spans="1:68" s="201" customFormat="1" x14ac:dyDescent="0.25"/>
    <row r="185" spans="1:68" s="201" customFormat="1" x14ac:dyDescent="0.25"/>
    <row r="186" spans="1:68" s="201" customFormat="1" x14ac:dyDescent="0.25"/>
    <row r="187" spans="1:68" s="201" customFormat="1" x14ac:dyDescent="0.25"/>
    <row r="188" spans="1:68" s="201" customFormat="1" x14ac:dyDescent="0.25"/>
    <row r="189" spans="1:68" s="201" customFormat="1" x14ac:dyDescent="0.25"/>
    <row r="190" spans="1:68" x14ac:dyDescent="0.25">
      <c r="A190" s="233">
        <v>9</v>
      </c>
      <c r="B190" s="215" t="s">
        <v>151</v>
      </c>
      <c r="C190" s="215" t="s">
        <v>153</v>
      </c>
      <c r="D190" s="215" t="s">
        <v>301</v>
      </c>
      <c r="E190" s="215" t="s">
        <v>329</v>
      </c>
      <c r="F190" s="216">
        <v>45739.710524780094</v>
      </c>
      <c r="G190" s="215" t="s">
        <v>7</v>
      </c>
      <c r="H190" s="215">
        <v>900</v>
      </c>
      <c r="I190" s="215" t="s">
        <v>152</v>
      </c>
      <c r="J190" s="215" t="s">
        <v>212</v>
      </c>
      <c r="K190" s="217">
        <v>45739.001212766205</v>
      </c>
      <c r="L190" s="215">
        <v>104</v>
      </c>
      <c r="M190" s="215">
        <v>10.0088911056518</v>
      </c>
      <c r="N190" s="215">
        <v>34.338550567626903</v>
      </c>
      <c r="O190" s="201"/>
      <c r="P190" s="201"/>
      <c r="Q190" s="201"/>
      <c r="R190" s="201"/>
      <c r="AX190" s="201"/>
      <c r="AY190" s="201"/>
      <c r="AZ190" s="201"/>
      <c r="BA190" s="201"/>
      <c r="BB190" s="201"/>
      <c r="BC190" s="201"/>
      <c r="BD190" s="201"/>
      <c r="BE190" s="201"/>
      <c r="BF190" s="201"/>
      <c r="BG190" s="201"/>
      <c r="BH190" s="201"/>
      <c r="BI190" s="201"/>
      <c r="BJ190" s="201"/>
      <c r="BK190" s="201"/>
      <c r="BL190" s="201"/>
      <c r="BM190" s="201"/>
      <c r="BN190" s="201"/>
      <c r="BO190" s="201"/>
      <c r="BP190" s="201"/>
    </row>
    <row r="191" spans="1:68" s="201" customFormat="1" x14ac:dyDescent="0.25"/>
    <row r="192" spans="1:68" s="201" customFormat="1" x14ac:dyDescent="0.25"/>
    <row r="193" spans="1:50" s="201" customFormat="1" ht="15.75" thickBot="1" x14ac:dyDescent="0.3"/>
    <row r="194" spans="1:50" s="201" customFormat="1" ht="15" customHeight="1" x14ac:dyDescent="0.25">
      <c r="G194" s="313" t="s">
        <v>528</v>
      </c>
      <c r="H194" s="314"/>
      <c r="I194" s="314"/>
      <c r="J194" s="315"/>
    </row>
    <row r="195" spans="1:50" s="201" customFormat="1" x14ac:dyDescent="0.25">
      <c r="G195" s="316"/>
      <c r="H195" s="317"/>
      <c r="I195" s="317"/>
      <c r="J195" s="318"/>
    </row>
    <row r="196" spans="1:50" s="201" customFormat="1" x14ac:dyDescent="0.25">
      <c r="G196" s="316"/>
      <c r="H196" s="317"/>
      <c r="I196" s="317"/>
      <c r="J196" s="318"/>
    </row>
    <row r="197" spans="1:50" s="201" customFormat="1" x14ac:dyDescent="0.25">
      <c r="G197" s="316"/>
      <c r="H197" s="317"/>
      <c r="I197" s="317"/>
      <c r="J197" s="318"/>
    </row>
    <row r="198" spans="1:50" s="201" customFormat="1" x14ac:dyDescent="0.25">
      <c r="G198" s="316"/>
      <c r="H198" s="317"/>
      <c r="I198" s="317"/>
      <c r="J198" s="318"/>
    </row>
    <row r="199" spans="1:50" s="201" customFormat="1" x14ac:dyDescent="0.25">
      <c r="G199" s="316"/>
      <c r="H199" s="317"/>
      <c r="I199" s="317"/>
      <c r="J199" s="318"/>
    </row>
    <row r="200" spans="1:50" s="201" customFormat="1" x14ac:dyDescent="0.25">
      <c r="G200" s="316"/>
      <c r="H200" s="317"/>
      <c r="I200" s="317"/>
      <c r="J200" s="318"/>
    </row>
    <row r="201" spans="1:50" x14ac:dyDescent="0.25">
      <c r="A201" s="201"/>
      <c r="B201" s="201"/>
      <c r="C201" s="201"/>
      <c r="D201" s="201"/>
      <c r="E201" s="201"/>
      <c r="F201" s="201"/>
      <c r="G201" s="316"/>
      <c r="H201" s="317"/>
      <c r="I201" s="317"/>
      <c r="J201" s="318"/>
      <c r="K201" s="201"/>
      <c r="L201" s="201"/>
      <c r="AX201" s="201"/>
    </row>
    <row r="202" spans="1:50" x14ac:dyDescent="0.25">
      <c r="A202" s="201"/>
      <c r="B202" s="201"/>
      <c r="C202" s="201"/>
      <c r="D202" s="201"/>
      <c r="E202" s="201"/>
      <c r="F202" s="201"/>
      <c r="G202" s="316"/>
      <c r="H202" s="317"/>
      <c r="I202" s="317"/>
      <c r="J202" s="318"/>
      <c r="K202" s="201"/>
      <c r="L202" s="201"/>
      <c r="AX202" s="201"/>
    </row>
    <row r="203" spans="1:50" ht="15.75" thickBot="1" x14ac:dyDescent="0.3">
      <c r="A203" s="201"/>
      <c r="B203" s="201"/>
      <c r="C203" s="201"/>
      <c r="D203" s="201"/>
      <c r="E203" s="201"/>
      <c r="F203" s="201"/>
      <c r="G203" s="319"/>
      <c r="H203" s="320"/>
      <c r="I203" s="320"/>
      <c r="J203" s="321"/>
      <c r="K203" s="201"/>
      <c r="L203" s="201"/>
      <c r="AX203" s="201"/>
    </row>
    <row r="204" spans="1:50" s="201" customFormat="1" x14ac:dyDescent="0.25"/>
    <row r="205" spans="1:50" s="201" customFormat="1" x14ac:dyDescent="0.25"/>
    <row r="206" spans="1:50" s="201" customFormat="1" x14ac:dyDescent="0.25"/>
    <row r="207" spans="1:50" s="201" customFormat="1" x14ac:dyDescent="0.25"/>
    <row r="208" spans="1:50" s="201" customFormat="1" x14ac:dyDescent="0.25"/>
    <row r="209" s="201" customFormat="1" x14ac:dyDescent="0.25"/>
    <row r="210" s="201" customFormat="1" x14ac:dyDescent="0.25"/>
    <row r="211" s="201" customFormat="1" x14ac:dyDescent="0.25"/>
    <row r="212" s="201" customFormat="1" x14ac:dyDescent="0.25"/>
    <row r="213" s="201" customFormat="1" x14ac:dyDescent="0.25"/>
    <row r="214" s="201" customFormat="1" x14ac:dyDescent="0.25"/>
    <row r="215" s="201" customFormat="1" x14ac:dyDescent="0.25"/>
    <row r="216" s="201" customFormat="1" x14ac:dyDescent="0.25"/>
    <row r="217" s="201" customFormat="1" x14ac:dyDescent="0.25"/>
    <row r="218" s="201" customFormat="1" x14ac:dyDescent="0.25"/>
    <row r="219" s="201" customFormat="1" x14ac:dyDescent="0.25"/>
    <row r="220" s="201" customFormat="1" x14ac:dyDescent="0.25"/>
    <row r="221" s="201" customFormat="1" x14ac:dyDescent="0.25"/>
    <row r="222" s="201" customFormat="1" x14ac:dyDescent="0.25"/>
    <row r="223" s="201" customFormat="1" x14ac:dyDescent="0.25"/>
    <row r="224" s="201" customFormat="1" x14ac:dyDescent="0.25"/>
    <row r="225" spans="1:68" x14ac:dyDescent="0.25">
      <c r="A225" s="233">
        <v>10</v>
      </c>
      <c r="B225" s="215" t="s">
        <v>151</v>
      </c>
      <c r="C225" s="215" t="s">
        <v>320</v>
      </c>
      <c r="D225" s="215" t="s">
        <v>301</v>
      </c>
      <c r="E225" s="215" t="s">
        <v>330</v>
      </c>
      <c r="F225" s="216">
        <v>45740.288982175924</v>
      </c>
      <c r="G225" s="215" t="s">
        <v>7</v>
      </c>
      <c r="H225" s="215">
        <v>900</v>
      </c>
      <c r="I225" s="215" t="s">
        <v>152</v>
      </c>
      <c r="J225" s="215" t="s">
        <v>322</v>
      </c>
      <c r="K225" s="217">
        <v>45740.000585532405</v>
      </c>
      <c r="L225" s="215">
        <v>50</v>
      </c>
      <c r="M225" s="215">
        <v>10.187353134155201</v>
      </c>
      <c r="N225" s="215">
        <v>33.624683380126903</v>
      </c>
      <c r="O225" s="201"/>
      <c r="P225" s="201"/>
      <c r="Q225" s="201"/>
      <c r="R225" s="201"/>
      <c r="AX225" s="201"/>
      <c r="AY225" s="201"/>
      <c r="AZ225" s="201"/>
      <c r="BA225" s="201"/>
      <c r="BB225" s="201"/>
      <c r="BC225" s="201"/>
      <c r="BD225" s="201"/>
      <c r="BE225" s="201"/>
      <c r="BF225" s="201"/>
      <c r="BG225" s="201"/>
      <c r="BH225" s="201"/>
      <c r="BI225" s="201"/>
      <c r="BJ225" s="201"/>
      <c r="BK225" s="201"/>
      <c r="BL225" s="201"/>
      <c r="BM225" s="201"/>
      <c r="BN225" s="201"/>
      <c r="BO225" s="201"/>
      <c r="BP225" s="201"/>
    </row>
    <row r="226" spans="1:68" s="201" customFormat="1" ht="15.75" thickBot="1" x14ac:dyDescent="0.3"/>
    <row r="227" spans="1:68" s="201" customFormat="1" x14ac:dyDescent="0.25">
      <c r="G227" s="313" t="s">
        <v>494</v>
      </c>
      <c r="H227" s="325"/>
      <c r="I227" s="325"/>
      <c r="J227" s="326"/>
    </row>
    <row r="228" spans="1:68" s="201" customFormat="1" x14ac:dyDescent="0.25">
      <c r="G228" s="327"/>
      <c r="H228" s="328"/>
      <c r="I228" s="328"/>
      <c r="J228" s="329"/>
    </row>
    <row r="229" spans="1:68" s="201" customFormat="1" x14ac:dyDescent="0.25">
      <c r="G229" s="327"/>
      <c r="H229" s="328"/>
      <c r="I229" s="328"/>
      <c r="J229" s="329"/>
    </row>
    <row r="230" spans="1:68" s="201" customFormat="1" x14ac:dyDescent="0.25">
      <c r="G230" s="327"/>
      <c r="H230" s="328"/>
      <c r="I230" s="328"/>
      <c r="J230" s="329"/>
    </row>
    <row r="231" spans="1:68" s="201" customFormat="1" x14ac:dyDescent="0.25">
      <c r="G231" s="327"/>
      <c r="H231" s="328"/>
      <c r="I231" s="328"/>
      <c r="J231" s="329"/>
    </row>
    <row r="232" spans="1:68" s="201" customFormat="1" ht="15.75" thickBot="1" x14ac:dyDescent="0.3">
      <c r="G232" s="330"/>
      <c r="H232" s="331"/>
      <c r="I232" s="331"/>
      <c r="J232" s="332"/>
    </row>
    <row r="233" spans="1:68" s="201" customFormat="1" x14ac:dyDescent="0.25">
      <c r="J233" s="235"/>
    </row>
    <row r="234" spans="1:68" s="201" customFormat="1" x14ac:dyDescent="0.25">
      <c r="J234" s="235"/>
    </row>
    <row r="235" spans="1:68" s="201" customFormat="1" x14ac:dyDescent="0.25">
      <c r="G235" s="230" t="s">
        <v>468</v>
      </c>
      <c r="H235" s="231" t="s">
        <v>376</v>
      </c>
      <c r="I235" s="231" t="s">
        <v>483</v>
      </c>
      <c r="J235" s="231" t="s">
        <v>369</v>
      </c>
    </row>
    <row r="236" spans="1:68" s="201" customFormat="1" x14ac:dyDescent="0.25">
      <c r="G236" s="234" t="s">
        <v>484</v>
      </c>
      <c r="H236" s="234" t="s">
        <v>485</v>
      </c>
      <c r="I236" s="234" t="str">
        <f>G236&amp;"_"&amp;H236</f>
        <v>UGB086P_UGB085Q</v>
      </c>
      <c r="J236" s="240" t="s">
        <v>493</v>
      </c>
    </row>
    <row r="237" spans="1:68" s="201" customFormat="1" x14ac:dyDescent="0.25">
      <c r="G237" s="234" t="s">
        <v>484</v>
      </c>
      <c r="H237" s="234" t="s">
        <v>486</v>
      </c>
      <c r="I237" s="234" t="str">
        <f t="shared" ref="I237:I261" si="1">G237&amp;"_"&amp;H237</f>
        <v>UGB086P_UGB085P</v>
      </c>
      <c r="J237" s="240" t="s">
        <v>493</v>
      </c>
    </row>
    <row r="238" spans="1:68" s="201" customFormat="1" x14ac:dyDescent="0.25">
      <c r="G238" s="234" t="s">
        <v>484</v>
      </c>
      <c r="H238" s="234" t="s">
        <v>378</v>
      </c>
      <c r="I238" s="234" t="str">
        <f t="shared" si="1"/>
        <v>UGB086P_UGB085O</v>
      </c>
      <c r="J238" s="240" t="s">
        <v>493</v>
      </c>
    </row>
    <row r="239" spans="1:68" s="201" customFormat="1" x14ac:dyDescent="0.25">
      <c r="G239" s="234" t="s">
        <v>487</v>
      </c>
      <c r="H239" s="234" t="s">
        <v>485</v>
      </c>
      <c r="I239" s="234" t="str">
        <f t="shared" si="1"/>
        <v>UGB081Q_UGB085Q</v>
      </c>
      <c r="J239" s="240" t="s">
        <v>493</v>
      </c>
    </row>
    <row r="240" spans="1:68" s="201" customFormat="1" x14ac:dyDescent="0.25">
      <c r="G240" s="234" t="s">
        <v>487</v>
      </c>
      <c r="H240" s="234" t="s">
        <v>486</v>
      </c>
      <c r="I240" s="234" t="str">
        <f t="shared" si="1"/>
        <v>UGB081Q_UGB085P</v>
      </c>
      <c r="J240" s="240" t="s">
        <v>493</v>
      </c>
    </row>
    <row r="241" spans="1:12" s="201" customFormat="1" x14ac:dyDescent="0.25">
      <c r="G241" s="234" t="s">
        <v>487</v>
      </c>
      <c r="H241" s="234" t="s">
        <v>378</v>
      </c>
      <c r="I241" s="234" t="str">
        <f t="shared" si="1"/>
        <v>UGB081Q_UGB085O</v>
      </c>
      <c r="J241" s="240" t="s">
        <v>493</v>
      </c>
    </row>
    <row r="242" spans="1:12" s="201" customFormat="1" x14ac:dyDescent="0.25">
      <c r="G242" s="234" t="s">
        <v>488</v>
      </c>
      <c r="H242" s="234" t="s">
        <v>380</v>
      </c>
      <c r="I242" s="234" t="str">
        <f t="shared" si="1"/>
        <v>UGB081W_UGB085U</v>
      </c>
      <c r="J242" s="240" t="s">
        <v>493</v>
      </c>
    </row>
    <row r="243" spans="1:12" s="201" customFormat="1" x14ac:dyDescent="0.25">
      <c r="G243" s="234" t="s">
        <v>488</v>
      </c>
      <c r="H243" s="234" t="s">
        <v>489</v>
      </c>
      <c r="I243" s="234" t="str">
        <f t="shared" si="1"/>
        <v>UGB081W_UGB085V</v>
      </c>
      <c r="J243" s="240" t="s">
        <v>493</v>
      </c>
    </row>
    <row r="244" spans="1:12" s="201" customFormat="1" x14ac:dyDescent="0.25">
      <c r="G244" s="234" t="s">
        <v>488</v>
      </c>
      <c r="H244" s="234" t="s">
        <v>490</v>
      </c>
      <c r="I244" s="234" t="str">
        <f t="shared" si="1"/>
        <v>UGB081W_UGB085W</v>
      </c>
      <c r="J244" s="240" t="s">
        <v>493</v>
      </c>
    </row>
    <row r="245" spans="1:12" s="201" customFormat="1" x14ac:dyDescent="0.25">
      <c r="A245" s="202"/>
      <c r="B245" s="202"/>
      <c r="C245" s="202"/>
      <c r="D245" s="202"/>
      <c r="E245" s="202"/>
      <c r="F245" s="202"/>
      <c r="G245" s="234" t="s">
        <v>383</v>
      </c>
      <c r="H245" s="234" t="s">
        <v>386</v>
      </c>
      <c r="I245" s="234" t="str">
        <f t="shared" si="1"/>
        <v>UGB081Z_UGB085X</v>
      </c>
      <c r="J245" s="240" t="s">
        <v>493</v>
      </c>
      <c r="L245" s="202"/>
    </row>
    <row r="246" spans="1:12" s="201" customFormat="1" x14ac:dyDescent="0.25">
      <c r="A246" s="202"/>
      <c r="B246" s="202"/>
      <c r="C246" s="202"/>
      <c r="D246" s="202"/>
      <c r="E246" s="202"/>
      <c r="F246" s="202"/>
      <c r="G246" s="234" t="s">
        <v>383</v>
      </c>
      <c r="H246" s="234" t="s">
        <v>491</v>
      </c>
      <c r="I246" s="234" t="str">
        <f t="shared" si="1"/>
        <v>UGB081Z_UGB085Y</v>
      </c>
      <c r="J246" s="240" t="s">
        <v>493</v>
      </c>
      <c r="L246" s="202"/>
    </row>
    <row r="247" spans="1:12" s="201" customFormat="1" x14ac:dyDescent="0.25">
      <c r="A247" s="202"/>
      <c r="B247" s="202"/>
      <c r="C247" s="202"/>
      <c r="D247" s="202"/>
      <c r="E247" s="202"/>
      <c r="F247" s="202"/>
      <c r="G247" s="234" t="s">
        <v>383</v>
      </c>
      <c r="H247" s="234" t="s">
        <v>387</v>
      </c>
      <c r="I247" s="234" t="str">
        <f t="shared" si="1"/>
        <v>UGB081Z_UGB085Z</v>
      </c>
      <c r="J247" s="240" t="s">
        <v>493</v>
      </c>
    </row>
    <row r="248" spans="1:12" s="201" customFormat="1" x14ac:dyDescent="0.25">
      <c r="A248" s="202"/>
      <c r="B248" s="202"/>
      <c r="C248" s="202"/>
      <c r="D248" s="202"/>
      <c r="E248" s="202"/>
      <c r="F248" s="202"/>
      <c r="G248" s="234" t="s">
        <v>492</v>
      </c>
      <c r="H248" s="234" t="s">
        <v>380</v>
      </c>
      <c r="I248" s="234" t="str">
        <f t="shared" si="1"/>
        <v>UGB986W_UGB085U</v>
      </c>
      <c r="J248" s="240" t="s">
        <v>493</v>
      </c>
    </row>
    <row r="249" spans="1:12" s="201" customFormat="1" x14ac:dyDescent="0.25">
      <c r="A249" s="202"/>
      <c r="B249" s="202"/>
      <c r="C249" s="202"/>
      <c r="D249" s="202"/>
      <c r="E249" s="202"/>
      <c r="F249" s="202"/>
      <c r="G249" s="234" t="s">
        <v>485</v>
      </c>
      <c r="H249" s="234" t="s">
        <v>484</v>
      </c>
      <c r="I249" s="234" t="str">
        <f t="shared" si="1"/>
        <v>UGB085Q_UGB086P</v>
      </c>
      <c r="J249" s="240" t="s">
        <v>493</v>
      </c>
    </row>
    <row r="250" spans="1:12" s="201" customFormat="1" x14ac:dyDescent="0.25">
      <c r="A250" s="202"/>
      <c r="B250" s="202"/>
      <c r="C250" s="202"/>
      <c r="D250" s="202"/>
      <c r="E250" s="202"/>
      <c r="F250" s="202"/>
      <c r="G250" s="234" t="s">
        <v>486</v>
      </c>
      <c r="H250" s="234" t="s">
        <v>484</v>
      </c>
      <c r="I250" s="234" t="str">
        <f t="shared" si="1"/>
        <v>UGB085P_UGB086P</v>
      </c>
      <c r="J250" s="240" t="s">
        <v>493</v>
      </c>
    </row>
    <row r="251" spans="1:12" s="201" customFormat="1" x14ac:dyDescent="0.25">
      <c r="A251" s="202"/>
      <c r="B251" s="202"/>
      <c r="C251" s="202"/>
      <c r="D251" s="202"/>
      <c r="E251" s="202"/>
      <c r="F251" s="202"/>
      <c r="G251" s="234" t="s">
        <v>378</v>
      </c>
      <c r="H251" s="234" t="s">
        <v>484</v>
      </c>
      <c r="I251" s="234" t="str">
        <f t="shared" si="1"/>
        <v>UGB085O_UGB086P</v>
      </c>
      <c r="J251" s="240" t="s">
        <v>493</v>
      </c>
    </row>
    <row r="252" spans="1:12" x14ac:dyDescent="0.25">
      <c r="G252" s="234" t="s">
        <v>485</v>
      </c>
      <c r="H252" s="234" t="s">
        <v>487</v>
      </c>
      <c r="I252" s="234" t="str">
        <f t="shared" si="1"/>
        <v>UGB085Q_UGB081Q</v>
      </c>
      <c r="J252" s="240" t="s">
        <v>493</v>
      </c>
    </row>
    <row r="253" spans="1:12" x14ac:dyDescent="0.25">
      <c r="G253" s="234" t="s">
        <v>486</v>
      </c>
      <c r="H253" s="234" t="s">
        <v>487</v>
      </c>
      <c r="I253" s="234" t="str">
        <f t="shared" si="1"/>
        <v>UGB085P_UGB081Q</v>
      </c>
      <c r="J253" s="240" t="s">
        <v>493</v>
      </c>
    </row>
    <row r="254" spans="1:12" x14ac:dyDescent="0.25">
      <c r="G254" s="234" t="s">
        <v>378</v>
      </c>
      <c r="H254" s="234" t="s">
        <v>487</v>
      </c>
      <c r="I254" s="234" t="str">
        <f t="shared" si="1"/>
        <v>UGB085O_UGB081Q</v>
      </c>
      <c r="J254" s="240" t="s">
        <v>493</v>
      </c>
    </row>
    <row r="255" spans="1:12" x14ac:dyDescent="0.25">
      <c r="G255" s="234" t="s">
        <v>380</v>
      </c>
      <c r="H255" s="234" t="s">
        <v>488</v>
      </c>
      <c r="I255" s="234" t="str">
        <f t="shared" si="1"/>
        <v>UGB085U_UGB081W</v>
      </c>
      <c r="J255" s="240" t="s">
        <v>493</v>
      </c>
    </row>
    <row r="256" spans="1:12" x14ac:dyDescent="0.25">
      <c r="A256" s="237"/>
      <c r="B256" s="237"/>
      <c r="C256" s="237"/>
      <c r="D256" s="237"/>
      <c r="G256" s="234" t="s">
        <v>489</v>
      </c>
      <c r="H256" s="234" t="s">
        <v>488</v>
      </c>
      <c r="I256" s="234" t="str">
        <f t="shared" si="1"/>
        <v>UGB085V_UGB081W</v>
      </c>
      <c r="J256" s="240" t="s">
        <v>493</v>
      </c>
    </row>
    <row r="257" spans="1:68" x14ac:dyDescent="0.25">
      <c r="A257" s="237"/>
      <c r="B257" s="237"/>
      <c r="C257" s="237"/>
      <c r="D257" s="237"/>
      <c r="G257" s="234" t="s">
        <v>490</v>
      </c>
      <c r="H257" s="234" t="s">
        <v>488</v>
      </c>
      <c r="I257" s="234" t="str">
        <f t="shared" si="1"/>
        <v>UGB085W_UGB081W</v>
      </c>
      <c r="J257" s="240" t="s">
        <v>493</v>
      </c>
    </row>
    <row r="258" spans="1:68" x14ac:dyDescent="0.25">
      <c r="A258" s="237"/>
      <c r="B258" s="237"/>
      <c r="C258" s="237"/>
      <c r="D258" s="237"/>
      <c r="G258" s="234" t="s">
        <v>386</v>
      </c>
      <c r="H258" s="234" t="s">
        <v>383</v>
      </c>
      <c r="I258" s="234" t="str">
        <f t="shared" si="1"/>
        <v>UGB085X_UGB081Z</v>
      </c>
      <c r="J258" s="240" t="s">
        <v>493</v>
      </c>
    </row>
    <row r="259" spans="1:68" x14ac:dyDescent="0.25">
      <c r="A259" s="237"/>
      <c r="B259" s="237"/>
      <c r="C259" s="237"/>
      <c r="D259" s="237"/>
      <c r="G259" s="234" t="s">
        <v>491</v>
      </c>
      <c r="H259" s="234" t="s">
        <v>383</v>
      </c>
      <c r="I259" s="234" t="str">
        <f t="shared" si="1"/>
        <v>UGB085Y_UGB081Z</v>
      </c>
      <c r="J259" s="240" t="s">
        <v>493</v>
      </c>
    </row>
    <row r="260" spans="1:68" x14ac:dyDescent="0.25">
      <c r="A260" s="237"/>
      <c r="B260" s="237"/>
      <c r="C260" s="237"/>
      <c r="D260" s="237"/>
      <c r="G260" s="234" t="s">
        <v>387</v>
      </c>
      <c r="H260" s="234" t="s">
        <v>383</v>
      </c>
      <c r="I260" s="234" t="str">
        <f t="shared" si="1"/>
        <v>UGB085Z_UGB081Z</v>
      </c>
      <c r="J260" s="240" t="s">
        <v>493</v>
      </c>
    </row>
    <row r="261" spans="1:68" x14ac:dyDescent="0.25">
      <c r="A261" s="237"/>
      <c r="B261" s="237"/>
      <c r="C261" s="237"/>
      <c r="D261" s="237"/>
      <c r="G261" s="234" t="s">
        <v>380</v>
      </c>
      <c r="H261" s="234" t="s">
        <v>492</v>
      </c>
      <c r="I261" s="234" t="str">
        <f t="shared" si="1"/>
        <v>UGB085U_UGB986W</v>
      </c>
      <c r="J261" s="240" t="s">
        <v>493</v>
      </c>
    </row>
    <row r="264" spans="1:68" x14ac:dyDescent="0.25">
      <c r="A264" s="215">
        <v>11</v>
      </c>
      <c r="B264" s="215" t="s">
        <v>151</v>
      </c>
      <c r="C264" s="215" t="s">
        <v>320</v>
      </c>
      <c r="D264" s="215" t="s">
        <v>301</v>
      </c>
      <c r="E264" s="215" t="s">
        <v>331</v>
      </c>
      <c r="F264" s="216">
        <v>45740.292969363429</v>
      </c>
      <c r="G264" s="215" t="s">
        <v>306</v>
      </c>
      <c r="H264" s="215">
        <v>900</v>
      </c>
      <c r="I264" s="215" t="s">
        <v>152</v>
      </c>
      <c r="J264" s="215" t="s">
        <v>322</v>
      </c>
      <c r="K264" s="217">
        <v>45740.000524386574</v>
      </c>
      <c r="L264" s="215">
        <v>45</v>
      </c>
      <c r="M264" s="215">
        <v>10.234413146972599</v>
      </c>
      <c r="N264" s="215">
        <v>33.586235046386697</v>
      </c>
      <c r="O264" s="201"/>
      <c r="P264" s="201"/>
      <c r="Q264" s="201"/>
      <c r="R264" s="201"/>
      <c r="AX264" s="201"/>
      <c r="AY264" s="201"/>
      <c r="AZ264" s="201"/>
      <c r="BA264" s="201"/>
      <c r="BB264" s="201"/>
      <c r="BC264" s="201"/>
      <c r="BD264" s="201"/>
      <c r="BE264" s="201"/>
      <c r="BF264" s="201"/>
      <c r="BG264" s="201"/>
      <c r="BH264" s="201"/>
      <c r="BI264" s="201"/>
      <c r="BJ264" s="201"/>
      <c r="BK264" s="201"/>
      <c r="BL264" s="201"/>
      <c r="BM264" s="201"/>
      <c r="BN264" s="201"/>
      <c r="BO264" s="201"/>
      <c r="BP264" s="201"/>
    </row>
    <row r="265" spans="1:68" x14ac:dyDescent="0.25">
      <c r="A265" s="233">
        <v>12</v>
      </c>
      <c r="B265" s="215" t="s">
        <v>151</v>
      </c>
      <c r="C265" s="215" t="s">
        <v>153</v>
      </c>
      <c r="D265" s="215" t="s">
        <v>301</v>
      </c>
      <c r="E265" s="215" t="s">
        <v>332</v>
      </c>
      <c r="F265" s="216">
        <v>45740.293112766201</v>
      </c>
      <c r="G265" s="215" t="s">
        <v>7</v>
      </c>
      <c r="H265" s="215">
        <v>2100</v>
      </c>
      <c r="I265" s="215" t="s">
        <v>152</v>
      </c>
      <c r="J265" s="215" t="s">
        <v>212</v>
      </c>
      <c r="K265" s="217">
        <v>45740.000715497685</v>
      </c>
      <c r="L265" s="215">
        <v>61</v>
      </c>
      <c r="M265" s="215">
        <v>10.237798690795801</v>
      </c>
      <c r="N265" s="215">
        <v>33.584667205810497</v>
      </c>
      <c r="O265" s="201"/>
      <c r="P265" s="201"/>
      <c r="Q265" s="201"/>
      <c r="R265" s="201"/>
      <c r="AX265" s="201"/>
      <c r="AY265" s="201"/>
      <c r="AZ265" s="201"/>
      <c r="BA265" s="201"/>
      <c r="BB265" s="201"/>
      <c r="BC265" s="201"/>
      <c r="BD265" s="201"/>
      <c r="BE265" s="201"/>
      <c r="BF265" s="201"/>
      <c r="BG265" s="201"/>
      <c r="BH265" s="201"/>
      <c r="BI265" s="201"/>
      <c r="BJ265" s="201"/>
      <c r="BK265" s="201"/>
      <c r="BL265" s="201"/>
      <c r="BM265" s="201"/>
      <c r="BN265" s="201"/>
      <c r="BO265" s="201"/>
      <c r="BP265" s="201"/>
    </row>
    <row r="267" spans="1:68" x14ac:dyDescent="0.25">
      <c r="H267" s="228"/>
      <c r="I267" s="229"/>
      <c r="J267" s="228"/>
      <c r="Q267" s="201"/>
      <c r="R267" s="201"/>
      <c r="AV267" s="202"/>
      <c r="AW267" s="202"/>
    </row>
    <row r="268" spans="1:68" x14ac:dyDescent="0.25">
      <c r="H268" s="235"/>
      <c r="I268" s="236"/>
      <c r="J268" s="235"/>
      <c r="Q268" s="201"/>
      <c r="R268" s="201"/>
      <c r="AV268" s="202"/>
      <c r="AW268" s="202"/>
    </row>
    <row r="269" spans="1:68" x14ac:dyDescent="0.25">
      <c r="H269" s="235"/>
      <c r="I269" s="236"/>
      <c r="J269" s="235"/>
      <c r="Q269" s="201"/>
      <c r="R269" s="201"/>
      <c r="AV269" s="202"/>
      <c r="AW269" s="202"/>
    </row>
    <row r="270" spans="1:68" x14ac:dyDescent="0.25">
      <c r="H270" s="235"/>
      <c r="I270" s="236"/>
      <c r="J270" s="235"/>
      <c r="Q270" s="201"/>
      <c r="R270" s="201"/>
      <c r="AV270" s="202"/>
      <c r="AW270" s="202"/>
    </row>
    <row r="271" spans="1:68" ht="15.75" thickBot="1" x14ac:dyDescent="0.3">
      <c r="H271" s="235"/>
      <c r="I271" s="236"/>
      <c r="J271" s="235"/>
    </row>
    <row r="272" spans="1:68" x14ac:dyDescent="0.25">
      <c r="G272" s="313" t="s">
        <v>482</v>
      </c>
      <c r="H272" s="314"/>
      <c r="I272" s="314"/>
      <c r="J272" s="314"/>
      <c r="K272" s="315"/>
    </row>
    <row r="273" spans="7:11" x14ac:dyDescent="0.25">
      <c r="G273" s="316"/>
      <c r="H273" s="317"/>
      <c r="I273" s="317"/>
      <c r="J273" s="317"/>
      <c r="K273" s="318"/>
    </row>
    <row r="274" spans="7:11" x14ac:dyDescent="0.25">
      <c r="G274" s="316"/>
      <c r="H274" s="317"/>
      <c r="I274" s="317"/>
      <c r="J274" s="317"/>
      <c r="K274" s="318"/>
    </row>
    <row r="275" spans="7:11" x14ac:dyDescent="0.25">
      <c r="G275" s="316"/>
      <c r="H275" s="317"/>
      <c r="I275" s="317"/>
      <c r="J275" s="317"/>
      <c r="K275" s="318"/>
    </row>
    <row r="276" spans="7:11" x14ac:dyDescent="0.25">
      <c r="G276" s="316"/>
      <c r="H276" s="317"/>
      <c r="I276" s="317"/>
      <c r="J276" s="317"/>
      <c r="K276" s="318"/>
    </row>
    <row r="277" spans="7:11" x14ac:dyDescent="0.25">
      <c r="G277" s="316"/>
      <c r="H277" s="317"/>
      <c r="I277" s="317"/>
      <c r="J277" s="317"/>
      <c r="K277" s="318"/>
    </row>
    <row r="278" spans="7:11" x14ac:dyDescent="0.25">
      <c r="G278" s="316"/>
      <c r="H278" s="317"/>
      <c r="I278" s="317"/>
      <c r="J278" s="317"/>
      <c r="K278" s="318"/>
    </row>
    <row r="279" spans="7:11" x14ac:dyDescent="0.25">
      <c r="G279" s="316"/>
      <c r="H279" s="317"/>
      <c r="I279" s="317"/>
      <c r="J279" s="317"/>
      <c r="K279" s="318"/>
    </row>
    <row r="280" spans="7:11" x14ac:dyDescent="0.25">
      <c r="G280" s="316"/>
      <c r="H280" s="317"/>
      <c r="I280" s="317"/>
      <c r="J280" s="317"/>
      <c r="K280" s="318"/>
    </row>
    <row r="281" spans="7:11" ht="15.75" thickBot="1" x14ac:dyDescent="0.3">
      <c r="G281" s="319"/>
      <c r="H281" s="320"/>
      <c r="I281" s="320"/>
      <c r="J281" s="320"/>
      <c r="K281" s="321"/>
    </row>
    <row r="284" spans="7:11" x14ac:dyDescent="0.25">
      <c r="G284" s="230" t="s">
        <v>362</v>
      </c>
      <c r="H284" s="231" t="s">
        <v>356</v>
      </c>
      <c r="I284" s="231" t="s">
        <v>369</v>
      </c>
    </row>
    <row r="285" spans="7:11" x14ac:dyDescent="0.25">
      <c r="G285" s="238" t="s">
        <v>360</v>
      </c>
      <c r="H285" s="239" t="s">
        <v>361</v>
      </c>
      <c r="I285" s="232" t="s">
        <v>451</v>
      </c>
    </row>
    <row r="297" spans="1:68" x14ac:dyDescent="0.25">
      <c r="A297" s="233">
        <v>13</v>
      </c>
      <c r="B297" s="215" t="s">
        <v>151</v>
      </c>
      <c r="C297" s="215" t="s">
        <v>153</v>
      </c>
      <c r="D297" s="215" t="s">
        <v>301</v>
      </c>
      <c r="E297" s="215" t="s">
        <v>333</v>
      </c>
      <c r="F297" s="216">
        <v>45740.398478530093</v>
      </c>
      <c r="G297" s="215" t="s">
        <v>306</v>
      </c>
      <c r="H297" s="215">
        <v>900</v>
      </c>
      <c r="I297" s="215" t="s">
        <v>152</v>
      </c>
      <c r="J297" s="215" t="s">
        <v>322</v>
      </c>
      <c r="K297" s="217">
        <v>45740.001346180557</v>
      </c>
      <c r="L297" s="215">
        <v>116</v>
      </c>
      <c r="M297" s="215">
        <v>10.8885688781738</v>
      </c>
      <c r="N297" s="215">
        <v>33.1751098632812</v>
      </c>
      <c r="O297" s="201"/>
      <c r="P297" s="201"/>
      <c r="Q297" s="201"/>
      <c r="R297" s="201"/>
      <c r="AX297" s="201"/>
      <c r="AY297" s="201"/>
      <c r="AZ297" s="201"/>
      <c r="BA297" s="201"/>
      <c r="BB297" s="201"/>
      <c r="BC297" s="201"/>
      <c r="BD297" s="201"/>
      <c r="BE297" s="201"/>
      <c r="BF297" s="201"/>
      <c r="BG297" s="201"/>
      <c r="BH297" s="201"/>
      <c r="BI297" s="201"/>
      <c r="BJ297" s="201"/>
      <c r="BK297" s="201"/>
      <c r="BL297" s="201"/>
      <c r="BM297" s="201"/>
      <c r="BN297" s="201"/>
      <c r="BO297" s="201"/>
      <c r="BP297" s="201"/>
    </row>
    <row r="299" spans="1:68" ht="15.75" thickBot="1" x14ac:dyDescent="0.3">
      <c r="G299" s="228"/>
      <c r="J299" s="228"/>
      <c r="K299" s="228"/>
      <c r="L299" s="228"/>
      <c r="M299" s="228"/>
      <c r="R299" s="201"/>
      <c r="AW299" s="202"/>
    </row>
    <row r="300" spans="1:68" ht="15" customHeight="1" x14ac:dyDescent="0.25">
      <c r="G300" s="313" t="s">
        <v>480</v>
      </c>
      <c r="H300" s="314"/>
      <c r="I300" s="314"/>
      <c r="J300" s="314"/>
      <c r="K300" s="315"/>
      <c r="L300" s="235"/>
      <c r="M300" s="235"/>
      <c r="R300" s="201"/>
      <c r="AW300" s="202"/>
    </row>
    <row r="301" spans="1:68" x14ac:dyDescent="0.25">
      <c r="G301" s="316"/>
      <c r="H301" s="317"/>
      <c r="I301" s="317"/>
      <c r="J301" s="317"/>
      <c r="K301" s="318"/>
      <c r="L301" s="235"/>
      <c r="M301" s="235"/>
      <c r="R301" s="201"/>
      <c r="AW301" s="202"/>
    </row>
    <row r="302" spans="1:68" x14ac:dyDescent="0.25">
      <c r="G302" s="316"/>
      <c r="H302" s="317"/>
      <c r="I302" s="317"/>
      <c r="J302" s="317"/>
      <c r="K302" s="318"/>
      <c r="L302" s="235"/>
      <c r="M302" s="235"/>
      <c r="R302" s="201"/>
      <c r="AW302" s="202"/>
    </row>
    <row r="303" spans="1:68" x14ac:dyDescent="0.25">
      <c r="G303" s="316"/>
      <c r="H303" s="317"/>
      <c r="I303" s="317"/>
      <c r="J303" s="317"/>
      <c r="K303" s="318"/>
      <c r="L303" s="235"/>
      <c r="M303" s="235"/>
      <c r="R303" s="201"/>
      <c r="AW303" s="202"/>
    </row>
    <row r="304" spans="1:68" x14ac:dyDescent="0.25">
      <c r="G304" s="316"/>
      <c r="H304" s="317"/>
      <c r="I304" s="317"/>
      <c r="J304" s="317"/>
      <c r="K304" s="318"/>
      <c r="L304" s="235"/>
      <c r="M304" s="235"/>
      <c r="R304" s="201"/>
      <c r="AW304" s="202"/>
    </row>
    <row r="305" spans="7:49" x14ac:dyDescent="0.25">
      <c r="G305" s="316"/>
      <c r="H305" s="317"/>
      <c r="I305" s="317"/>
      <c r="J305" s="317"/>
      <c r="K305" s="318"/>
      <c r="L305" s="235"/>
      <c r="M305" s="235"/>
      <c r="R305" s="201"/>
      <c r="AW305" s="202"/>
    </row>
    <row r="306" spans="7:49" x14ac:dyDescent="0.25">
      <c r="G306" s="316"/>
      <c r="H306" s="317"/>
      <c r="I306" s="317"/>
      <c r="J306" s="317"/>
      <c r="K306" s="318"/>
      <c r="L306" s="235"/>
      <c r="M306" s="235"/>
      <c r="R306" s="201"/>
      <c r="AW306" s="202"/>
    </row>
    <row r="307" spans="7:49" x14ac:dyDescent="0.25">
      <c r="G307" s="316"/>
      <c r="H307" s="317"/>
      <c r="I307" s="317"/>
      <c r="J307" s="317"/>
      <c r="K307" s="318"/>
      <c r="L307" s="235"/>
      <c r="M307" s="235"/>
      <c r="R307" s="201"/>
      <c r="AW307" s="202"/>
    </row>
    <row r="308" spans="7:49" x14ac:dyDescent="0.25">
      <c r="G308" s="316"/>
      <c r="H308" s="317"/>
      <c r="I308" s="317"/>
      <c r="J308" s="317"/>
      <c r="K308" s="318"/>
      <c r="L308" s="235"/>
      <c r="M308" s="235"/>
      <c r="R308" s="201"/>
      <c r="AW308" s="202"/>
    </row>
    <row r="309" spans="7:49" ht="15.75" thickBot="1" x14ac:dyDescent="0.3">
      <c r="G309" s="319"/>
      <c r="H309" s="320"/>
      <c r="I309" s="320"/>
      <c r="J309" s="320"/>
      <c r="K309" s="321"/>
      <c r="L309" s="235"/>
      <c r="M309" s="235"/>
      <c r="R309" s="201"/>
      <c r="AW309" s="202"/>
    </row>
    <row r="310" spans="7:49" x14ac:dyDescent="0.25">
      <c r="G310" s="235"/>
      <c r="J310" s="235"/>
      <c r="K310" s="235"/>
      <c r="L310" s="235"/>
      <c r="M310" s="235"/>
      <c r="R310" s="201"/>
      <c r="AW310" s="202"/>
    </row>
    <row r="311" spans="7:49" x14ac:dyDescent="0.25">
      <c r="G311" s="235"/>
      <c r="H311" s="236"/>
      <c r="I311" s="235"/>
      <c r="J311" s="235"/>
      <c r="K311" s="235"/>
      <c r="L311" s="235"/>
      <c r="M311" s="235"/>
      <c r="R311" s="201"/>
      <c r="AW311" s="202"/>
    </row>
    <row r="312" spans="7:49" x14ac:dyDescent="0.25">
      <c r="G312" s="235"/>
      <c r="H312" s="236"/>
      <c r="I312" s="235"/>
      <c r="J312" s="235"/>
      <c r="M312" s="235"/>
      <c r="R312" s="201"/>
      <c r="AW312" s="202"/>
    </row>
    <row r="313" spans="7:49" x14ac:dyDescent="0.25">
      <c r="G313" s="235"/>
      <c r="H313" s="230" t="s">
        <v>468</v>
      </c>
      <c r="I313" s="230" t="s">
        <v>376</v>
      </c>
      <c r="J313" s="224" t="s">
        <v>369</v>
      </c>
      <c r="M313" s="235"/>
      <c r="R313" s="201"/>
      <c r="AW313" s="202"/>
    </row>
    <row r="314" spans="7:49" x14ac:dyDescent="0.25">
      <c r="G314" s="235"/>
      <c r="H314" s="234" t="s">
        <v>368</v>
      </c>
      <c r="I314" s="234" t="s">
        <v>367</v>
      </c>
      <c r="J314" s="234" t="s">
        <v>479</v>
      </c>
      <c r="M314" s="235"/>
      <c r="R314" s="201"/>
      <c r="AW314" s="202"/>
    </row>
    <row r="315" spans="7:49" x14ac:dyDescent="0.25">
      <c r="G315" s="235"/>
      <c r="H315" s="234" t="s">
        <v>469</v>
      </c>
      <c r="I315" s="234" t="s">
        <v>470</v>
      </c>
      <c r="J315" s="234" t="s">
        <v>479</v>
      </c>
      <c r="M315" s="235"/>
      <c r="R315" s="201"/>
      <c r="AW315" s="202"/>
    </row>
    <row r="316" spans="7:49" x14ac:dyDescent="0.25">
      <c r="G316" s="235"/>
      <c r="H316" s="234" t="s">
        <v>469</v>
      </c>
      <c r="I316" s="234" t="s">
        <v>471</v>
      </c>
      <c r="J316" s="234" t="s">
        <v>479</v>
      </c>
      <c r="M316" s="235"/>
      <c r="R316" s="201"/>
      <c r="AW316" s="202"/>
    </row>
    <row r="317" spans="7:49" x14ac:dyDescent="0.25">
      <c r="G317" s="235"/>
      <c r="H317" s="234" t="s">
        <v>472</v>
      </c>
      <c r="I317" s="234" t="s">
        <v>473</v>
      </c>
      <c r="J317" s="234" t="s">
        <v>479</v>
      </c>
      <c r="M317" s="235"/>
      <c r="R317" s="201"/>
      <c r="AW317" s="202"/>
    </row>
    <row r="318" spans="7:49" x14ac:dyDescent="0.25">
      <c r="G318" s="235"/>
      <c r="H318" s="234" t="s">
        <v>474</v>
      </c>
      <c r="I318" s="234" t="s">
        <v>475</v>
      </c>
      <c r="J318" s="234" t="s">
        <v>479</v>
      </c>
      <c r="M318" s="235"/>
      <c r="R318" s="201"/>
      <c r="AW318" s="202"/>
    </row>
    <row r="319" spans="7:49" x14ac:dyDescent="0.25">
      <c r="G319" s="235"/>
      <c r="H319" s="234" t="s">
        <v>473</v>
      </c>
      <c r="I319" s="234" t="s">
        <v>476</v>
      </c>
      <c r="J319" s="234" t="s">
        <v>479</v>
      </c>
      <c r="M319" s="235"/>
      <c r="R319" s="201"/>
      <c r="AW319" s="202"/>
    </row>
    <row r="320" spans="7:49" x14ac:dyDescent="0.25">
      <c r="H320" s="234" t="s">
        <v>471</v>
      </c>
      <c r="I320" s="234" t="s">
        <v>477</v>
      </c>
      <c r="J320" s="234" t="s">
        <v>479</v>
      </c>
    </row>
    <row r="321" spans="1:68" x14ac:dyDescent="0.25">
      <c r="H321" s="234" t="s">
        <v>367</v>
      </c>
      <c r="I321" s="234" t="s">
        <v>478</v>
      </c>
      <c r="J321" s="234" t="s">
        <v>479</v>
      </c>
      <c r="N321" s="201"/>
      <c r="O321" s="201"/>
      <c r="P321" s="201"/>
      <c r="Q321" s="201"/>
      <c r="R321" s="201"/>
      <c r="AS321" s="202"/>
      <c r="AT321" s="202"/>
      <c r="AU321" s="202"/>
      <c r="AV321" s="202"/>
      <c r="AW321" s="202"/>
    </row>
    <row r="322" spans="1:68" x14ac:dyDescent="0.25">
      <c r="H322" s="234" t="s">
        <v>472</v>
      </c>
      <c r="I322" s="234" t="s">
        <v>476</v>
      </c>
      <c r="J322" s="234" t="s">
        <v>479</v>
      </c>
      <c r="M322" s="201"/>
      <c r="N322" s="201"/>
      <c r="O322" s="201"/>
      <c r="P322" s="201"/>
      <c r="Q322" s="201"/>
      <c r="R322" s="201"/>
      <c r="AR322" s="202"/>
      <c r="AS322" s="202"/>
      <c r="AT322" s="202"/>
      <c r="AU322" s="202"/>
      <c r="AV322" s="202"/>
      <c r="AW322" s="202"/>
    </row>
    <row r="323" spans="1:68" x14ac:dyDescent="0.25">
      <c r="H323" s="234" t="s">
        <v>469</v>
      </c>
      <c r="I323" s="234" t="s">
        <v>477</v>
      </c>
      <c r="J323" s="234" t="s">
        <v>479</v>
      </c>
      <c r="M323" s="201"/>
      <c r="N323" s="201"/>
      <c r="O323" s="201"/>
      <c r="P323" s="201"/>
      <c r="Q323" s="201"/>
      <c r="R323" s="201"/>
      <c r="AR323" s="202"/>
      <c r="AS323" s="202"/>
      <c r="AT323" s="202"/>
      <c r="AU323" s="202"/>
      <c r="AV323" s="202"/>
      <c r="AW323" s="202"/>
    </row>
    <row r="324" spans="1:68" x14ac:dyDescent="0.25">
      <c r="H324" s="234" t="s">
        <v>368</v>
      </c>
      <c r="I324" s="234" t="s">
        <v>478</v>
      </c>
      <c r="J324" s="234" t="s">
        <v>479</v>
      </c>
      <c r="R324" s="201"/>
      <c r="AW324" s="202"/>
    </row>
    <row r="330" spans="1:68" x14ac:dyDescent="0.25">
      <c r="A330" s="233">
        <v>14</v>
      </c>
      <c r="B330" s="215" t="s">
        <v>151</v>
      </c>
      <c r="C330" s="215" t="s">
        <v>334</v>
      </c>
      <c r="D330" s="215" t="s">
        <v>301</v>
      </c>
      <c r="E330" s="215" t="s">
        <v>333</v>
      </c>
      <c r="F330" s="216">
        <v>45740.409990173612</v>
      </c>
      <c r="G330" s="215" t="s">
        <v>7</v>
      </c>
      <c r="H330" s="215">
        <v>900</v>
      </c>
      <c r="I330" s="215" t="s">
        <v>152</v>
      </c>
      <c r="J330" s="215" t="s">
        <v>322</v>
      </c>
      <c r="K330" s="217">
        <v>45740.000183506942</v>
      </c>
      <c r="L330" s="215">
        <v>15</v>
      </c>
      <c r="M330" s="215">
        <v>10.6149349212646</v>
      </c>
      <c r="N330" s="215">
        <v>33.297630310058501</v>
      </c>
      <c r="O330" s="201"/>
      <c r="P330" s="201"/>
      <c r="Q330" s="201"/>
      <c r="R330" s="201"/>
      <c r="AX330" s="201"/>
      <c r="AY330" s="201"/>
      <c r="AZ330" s="201"/>
      <c r="BA330" s="201"/>
      <c r="BB330" s="201"/>
      <c r="BC330" s="201"/>
      <c r="BD330" s="201"/>
      <c r="BE330" s="201"/>
      <c r="BF330" s="201"/>
      <c r="BG330" s="201"/>
      <c r="BH330" s="201"/>
      <c r="BI330" s="201"/>
      <c r="BJ330" s="201"/>
      <c r="BK330" s="201"/>
      <c r="BL330" s="201"/>
      <c r="BM330" s="201"/>
      <c r="BN330" s="201"/>
      <c r="BO330" s="201"/>
      <c r="BP330" s="201"/>
    </row>
    <row r="333" spans="1:68" ht="15.75" thickBot="1" x14ac:dyDescent="0.3"/>
    <row r="334" spans="1:68" x14ac:dyDescent="0.25">
      <c r="G334" s="313" t="s">
        <v>481</v>
      </c>
      <c r="H334" s="314"/>
      <c r="I334" s="314"/>
      <c r="J334" s="314"/>
      <c r="K334" s="315"/>
    </row>
    <row r="335" spans="1:68" x14ac:dyDescent="0.25">
      <c r="G335" s="316"/>
      <c r="H335" s="317"/>
      <c r="I335" s="317"/>
      <c r="J335" s="317"/>
      <c r="K335" s="318"/>
    </row>
    <row r="336" spans="1:68" x14ac:dyDescent="0.25">
      <c r="G336" s="316"/>
      <c r="H336" s="317"/>
      <c r="I336" s="317"/>
      <c r="J336" s="317"/>
      <c r="K336" s="318"/>
    </row>
    <row r="337" spans="7:11" x14ac:dyDescent="0.25">
      <c r="G337" s="316"/>
      <c r="H337" s="317"/>
      <c r="I337" s="317"/>
      <c r="J337" s="317"/>
      <c r="K337" s="318"/>
    </row>
    <row r="338" spans="7:11" x14ac:dyDescent="0.25">
      <c r="G338" s="316"/>
      <c r="H338" s="317"/>
      <c r="I338" s="317"/>
      <c r="J338" s="317"/>
      <c r="K338" s="318"/>
    </row>
    <row r="339" spans="7:11" x14ac:dyDescent="0.25">
      <c r="G339" s="316"/>
      <c r="H339" s="317"/>
      <c r="I339" s="317"/>
      <c r="J339" s="317"/>
      <c r="K339" s="318"/>
    </row>
    <row r="340" spans="7:11" x14ac:dyDescent="0.25">
      <c r="G340" s="316"/>
      <c r="H340" s="317"/>
      <c r="I340" s="317"/>
      <c r="J340" s="317"/>
      <c r="K340" s="318"/>
    </row>
    <row r="341" spans="7:11" x14ac:dyDescent="0.25">
      <c r="G341" s="316"/>
      <c r="H341" s="317"/>
      <c r="I341" s="317"/>
      <c r="J341" s="317"/>
      <c r="K341" s="318"/>
    </row>
    <row r="342" spans="7:11" x14ac:dyDescent="0.25">
      <c r="G342" s="316"/>
      <c r="H342" s="317"/>
      <c r="I342" s="317"/>
      <c r="J342" s="317"/>
      <c r="K342" s="318"/>
    </row>
    <row r="343" spans="7:11" ht="15.75" thickBot="1" x14ac:dyDescent="0.3">
      <c r="G343" s="319"/>
      <c r="H343" s="320"/>
      <c r="I343" s="320"/>
      <c r="J343" s="320"/>
      <c r="K343" s="321"/>
    </row>
    <row r="360" spans="1:68" x14ac:dyDescent="0.25">
      <c r="A360" s="237"/>
      <c r="B360" s="237"/>
      <c r="C360" s="237"/>
      <c r="D360" s="237"/>
    </row>
    <row r="362" spans="1:68" x14ac:dyDescent="0.25">
      <c r="A362" s="233">
        <v>15</v>
      </c>
      <c r="B362" s="215" t="s">
        <v>151</v>
      </c>
      <c r="C362" s="215" t="s">
        <v>320</v>
      </c>
      <c r="D362" s="215" t="s">
        <v>301</v>
      </c>
      <c r="E362" s="215" t="s">
        <v>335</v>
      </c>
      <c r="F362" s="216">
        <v>45740.435379884257</v>
      </c>
      <c r="G362" s="215" t="s">
        <v>7</v>
      </c>
      <c r="H362" s="215">
        <v>900</v>
      </c>
      <c r="I362" s="215" t="s">
        <v>152</v>
      </c>
      <c r="J362" s="215" t="s">
        <v>322</v>
      </c>
      <c r="K362" s="217">
        <v>45740.000985520834</v>
      </c>
      <c r="L362" s="215">
        <v>85</v>
      </c>
      <c r="M362" s="215">
        <v>10.409908294677701</v>
      </c>
      <c r="N362" s="215">
        <v>33.493038177490199</v>
      </c>
      <c r="O362" s="201"/>
      <c r="P362" s="201"/>
      <c r="Q362" s="201"/>
      <c r="R362" s="201"/>
      <c r="AX362" s="201"/>
      <c r="AY362" s="201"/>
      <c r="AZ362" s="201"/>
      <c r="BA362" s="201"/>
      <c r="BB362" s="201"/>
      <c r="BC362" s="201"/>
      <c r="BD362" s="201"/>
      <c r="BE362" s="201"/>
      <c r="BF362" s="201"/>
      <c r="BG362" s="201"/>
      <c r="BH362" s="201"/>
      <c r="BI362" s="201"/>
      <c r="BJ362" s="201"/>
      <c r="BK362" s="201"/>
      <c r="BL362" s="201"/>
      <c r="BM362" s="201"/>
      <c r="BN362" s="201"/>
      <c r="BO362" s="201"/>
      <c r="BP362" s="201"/>
    </row>
    <row r="363" spans="1:68" x14ac:dyDescent="0.25">
      <c r="A363" s="215">
        <v>16</v>
      </c>
      <c r="B363" s="215" t="s">
        <v>151</v>
      </c>
      <c r="C363" s="215" t="s">
        <v>153</v>
      </c>
      <c r="D363" s="215" t="s">
        <v>309</v>
      </c>
      <c r="E363" s="215" t="s">
        <v>336</v>
      </c>
      <c r="F363" s="216">
        <v>45740.435380312498</v>
      </c>
      <c r="G363" s="215" t="s">
        <v>7</v>
      </c>
      <c r="H363" s="215">
        <v>2100</v>
      </c>
      <c r="I363" s="215" t="s">
        <v>152</v>
      </c>
      <c r="J363" s="215" t="s">
        <v>212</v>
      </c>
      <c r="K363" s="217">
        <v>45740.001031215281</v>
      </c>
      <c r="L363" s="215">
        <v>89</v>
      </c>
      <c r="M363" s="215">
        <v>10.409908294677701</v>
      </c>
      <c r="N363" s="215">
        <v>33.493038177490199</v>
      </c>
      <c r="O363" s="201"/>
      <c r="P363" s="201"/>
      <c r="Q363" s="201"/>
      <c r="R363" s="201"/>
      <c r="AX363" s="201"/>
      <c r="AY363" s="201"/>
      <c r="AZ363" s="201"/>
      <c r="BA363" s="201"/>
      <c r="BB363" s="201"/>
      <c r="BC363" s="201"/>
      <c r="BD363" s="201"/>
      <c r="BE363" s="201"/>
      <c r="BF363" s="201"/>
      <c r="BG363" s="201"/>
      <c r="BH363" s="201"/>
      <c r="BI363" s="201"/>
      <c r="BJ363" s="201"/>
      <c r="BK363" s="201"/>
      <c r="BL363" s="201"/>
      <c r="BM363" s="201"/>
      <c r="BN363" s="201"/>
      <c r="BO363" s="201"/>
      <c r="BP363" s="201"/>
    </row>
    <row r="370" spans="7:13" ht="15.75" thickBot="1" x14ac:dyDescent="0.3"/>
    <row r="371" spans="7:13" ht="15" customHeight="1" x14ac:dyDescent="0.25">
      <c r="G371" s="313" t="s">
        <v>502</v>
      </c>
      <c r="H371" s="314"/>
      <c r="I371" s="314"/>
      <c r="J371" s="315"/>
      <c r="K371" s="237"/>
      <c r="L371" s="237"/>
      <c r="M371" s="237"/>
    </row>
    <row r="372" spans="7:13" x14ac:dyDescent="0.25">
      <c r="G372" s="316"/>
      <c r="H372" s="317"/>
      <c r="I372" s="317"/>
      <c r="J372" s="318"/>
      <c r="K372" s="237"/>
      <c r="L372" s="237"/>
      <c r="M372" s="237"/>
    </row>
    <row r="373" spans="7:13" x14ac:dyDescent="0.25">
      <c r="G373" s="316"/>
      <c r="H373" s="317"/>
      <c r="I373" s="317"/>
      <c r="J373" s="318"/>
      <c r="K373" s="237"/>
      <c r="L373" s="237"/>
      <c r="M373" s="237"/>
    </row>
    <row r="374" spans="7:13" ht="15.75" thickBot="1" x14ac:dyDescent="0.3">
      <c r="G374" s="319"/>
      <c r="H374" s="320"/>
      <c r="I374" s="320"/>
      <c r="J374" s="321"/>
      <c r="K374" s="237"/>
      <c r="L374" s="237"/>
      <c r="M374" s="237"/>
    </row>
    <row r="377" spans="7:13" x14ac:dyDescent="0.25">
      <c r="H377" s="223" t="s">
        <v>370</v>
      </c>
      <c r="I377" s="223" t="s">
        <v>369</v>
      </c>
    </row>
    <row r="378" spans="7:13" x14ac:dyDescent="0.25">
      <c r="H378" s="222" t="s">
        <v>371</v>
      </c>
      <c r="I378" s="261" t="s">
        <v>529</v>
      </c>
    </row>
    <row r="379" spans="7:13" x14ac:dyDescent="0.25">
      <c r="H379" s="222" t="s">
        <v>372</v>
      </c>
      <c r="I379" s="261" t="s">
        <v>529</v>
      </c>
    </row>
    <row r="380" spans="7:13" x14ac:dyDescent="0.25">
      <c r="H380" s="222" t="s">
        <v>373</v>
      </c>
      <c r="I380" s="261" t="s">
        <v>529</v>
      </c>
    </row>
    <row r="381" spans="7:13" x14ac:dyDescent="0.25">
      <c r="H381" s="222" t="s">
        <v>374</v>
      </c>
      <c r="I381" s="261" t="s">
        <v>529</v>
      </c>
    </row>
    <row r="392" spans="1:14" ht="15" customHeight="1" x14ac:dyDescent="0.25"/>
    <row r="394" spans="1:14" x14ac:dyDescent="0.25">
      <c r="A394" s="233">
        <v>17</v>
      </c>
      <c r="B394" s="215" t="s">
        <v>151</v>
      </c>
      <c r="C394" s="215" t="s">
        <v>153</v>
      </c>
      <c r="D394" s="215" t="s">
        <v>301</v>
      </c>
      <c r="E394" s="215" t="s">
        <v>337</v>
      </c>
      <c r="F394" s="216">
        <v>45740.461812048612</v>
      </c>
      <c r="G394" s="215" t="s">
        <v>7</v>
      </c>
      <c r="H394" s="215">
        <v>2100</v>
      </c>
      <c r="I394" s="215" t="s">
        <v>152</v>
      </c>
      <c r="J394" s="215" t="s">
        <v>212</v>
      </c>
      <c r="K394" s="217">
        <v>45740.00042798611</v>
      </c>
      <c r="L394" s="215">
        <v>36</v>
      </c>
      <c r="M394" s="215">
        <v>10.2305345535278</v>
      </c>
      <c r="N394" s="215">
        <v>33.588260650634702</v>
      </c>
    </row>
    <row r="395" spans="1:14" x14ac:dyDescent="0.25">
      <c r="A395" s="215">
        <v>18</v>
      </c>
      <c r="B395" s="215" t="s">
        <v>151</v>
      </c>
      <c r="C395" s="215" t="s">
        <v>320</v>
      </c>
      <c r="D395" s="215" t="s">
        <v>309</v>
      </c>
      <c r="E395" s="215" t="s">
        <v>338</v>
      </c>
      <c r="F395" s="216">
        <v>45740.461816736111</v>
      </c>
      <c r="G395" s="215" t="s">
        <v>7</v>
      </c>
      <c r="H395" s="215">
        <v>2100</v>
      </c>
      <c r="I395" s="215" t="s">
        <v>152</v>
      </c>
      <c r="J395" s="215" t="s">
        <v>322</v>
      </c>
      <c r="K395" s="217">
        <v>45740.000381736114</v>
      </c>
      <c r="L395" s="215">
        <v>32</v>
      </c>
      <c r="M395" s="215">
        <v>10.2305345535278</v>
      </c>
      <c r="N395" s="215">
        <v>33.588260650634702</v>
      </c>
    </row>
    <row r="399" spans="1:14" ht="15.75" thickBot="1" x14ac:dyDescent="0.3"/>
    <row r="400" spans="1:14" ht="15" customHeight="1" x14ac:dyDescent="0.25">
      <c r="G400" s="313" t="s">
        <v>502</v>
      </c>
      <c r="H400" s="314"/>
      <c r="I400" s="314"/>
      <c r="J400" s="314"/>
      <c r="K400" s="315"/>
      <c r="L400" s="237"/>
      <c r="M400" s="237"/>
    </row>
    <row r="401" spans="7:13" x14ac:dyDescent="0.25">
      <c r="G401" s="316"/>
      <c r="H401" s="317"/>
      <c r="I401" s="317"/>
      <c r="J401" s="317"/>
      <c r="K401" s="318"/>
      <c r="L401" s="237"/>
      <c r="M401" s="237"/>
    </row>
    <row r="402" spans="7:13" x14ac:dyDescent="0.25">
      <c r="G402" s="316"/>
      <c r="H402" s="317"/>
      <c r="I402" s="317"/>
      <c r="J402" s="317"/>
      <c r="K402" s="318"/>
      <c r="L402" s="237"/>
      <c r="M402" s="237"/>
    </row>
    <row r="403" spans="7:13" ht="15.75" thickBot="1" x14ac:dyDescent="0.3">
      <c r="G403" s="319"/>
      <c r="H403" s="320"/>
      <c r="I403" s="320"/>
      <c r="J403" s="320"/>
      <c r="K403" s="321"/>
      <c r="L403" s="237"/>
      <c r="M403" s="237"/>
    </row>
    <row r="407" spans="7:13" x14ac:dyDescent="0.25">
      <c r="H407" s="223" t="s">
        <v>375</v>
      </c>
      <c r="I407" s="223" t="s">
        <v>376</v>
      </c>
      <c r="J407" s="223" t="s">
        <v>369</v>
      </c>
    </row>
    <row r="408" spans="7:13" x14ac:dyDescent="0.25">
      <c r="H408" s="222" t="s">
        <v>377</v>
      </c>
      <c r="I408" s="222" t="s">
        <v>378</v>
      </c>
      <c r="J408" s="261" t="s">
        <v>529</v>
      </c>
    </row>
    <row r="409" spans="7:13" x14ac:dyDescent="0.25">
      <c r="H409" s="222" t="s">
        <v>379</v>
      </c>
      <c r="I409" s="222" t="s">
        <v>380</v>
      </c>
      <c r="J409" s="261" t="s">
        <v>529</v>
      </c>
    </row>
    <row r="410" spans="7:13" x14ac:dyDescent="0.25">
      <c r="H410" s="222" t="s">
        <v>379</v>
      </c>
      <c r="I410" s="222" t="s">
        <v>381</v>
      </c>
      <c r="J410" s="261" t="s">
        <v>529</v>
      </c>
    </row>
    <row r="411" spans="7:13" x14ac:dyDescent="0.25">
      <c r="H411" s="222" t="s">
        <v>377</v>
      </c>
      <c r="I411" s="222" t="s">
        <v>382</v>
      </c>
      <c r="J411" s="261" t="s">
        <v>529</v>
      </c>
    </row>
    <row r="427" spans="1:14" x14ac:dyDescent="0.25">
      <c r="A427" s="233">
        <v>19</v>
      </c>
      <c r="B427" s="215" t="s">
        <v>151</v>
      </c>
      <c r="C427" s="215" t="s">
        <v>153</v>
      </c>
      <c r="D427" s="215" t="s">
        <v>301</v>
      </c>
      <c r="E427" s="215" t="s">
        <v>339</v>
      </c>
      <c r="F427" s="216">
        <v>45740.47347409722</v>
      </c>
      <c r="G427" s="215" t="s">
        <v>306</v>
      </c>
      <c r="H427" s="215">
        <v>900</v>
      </c>
      <c r="I427" s="215" t="s">
        <v>152</v>
      </c>
      <c r="J427" s="215" t="s">
        <v>212</v>
      </c>
      <c r="K427" s="217">
        <v>45740.001055682871</v>
      </c>
      <c r="L427" s="215">
        <v>91</v>
      </c>
      <c r="M427" s="215">
        <v>10.093024253845201</v>
      </c>
      <c r="N427" s="215">
        <v>33.769279479980398</v>
      </c>
    </row>
    <row r="428" spans="1:14" x14ac:dyDescent="0.25">
      <c r="A428" s="215">
        <v>20</v>
      </c>
      <c r="B428" s="215" t="s">
        <v>151</v>
      </c>
      <c r="C428" s="215" t="s">
        <v>320</v>
      </c>
      <c r="D428" s="215" t="s">
        <v>309</v>
      </c>
      <c r="E428" s="215" t="s">
        <v>340</v>
      </c>
      <c r="F428" s="216">
        <v>45740.473485798611</v>
      </c>
      <c r="G428" s="215" t="s">
        <v>7</v>
      </c>
      <c r="H428" s="215">
        <v>900</v>
      </c>
      <c r="I428" s="215" t="s">
        <v>152</v>
      </c>
      <c r="J428" s="215" t="s">
        <v>322</v>
      </c>
      <c r="K428" s="217">
        <v>45740.001008993058</v>
      </c>
      <c r="L428" s="215">
        <v>87</v>
      </c>
      <c r="M428" s="215">
        <v>10.0928201675415</v>
      </c>
      <c r="N428" s="215">
        <v>33.769493103027301</v>
      </c>
    </row>
    <row r="431" spans="1:14" ht="15.75" thickBot="1" x14ac:dyDescent="0.3"/>
    <row r="432" spans="1:14" x14ac:dyDescent="0.25">
      <c r="G432" s="313" t="s">
        <v>457</v>
      </c>
      <c r="H432" s="325"/>
      <c r="I432" s="325"/>
      <c r="J432" s="326"/>
    </row>
    <row r="433" spans="7:10" x14ac:dyDescent="0.25">
      <c r="G433" s="327"/>
      <c r="H433" s="328"/>
      <c r="I433" s="328"/>
      <c r="J433" s="329"/>
    </row>
    <row r="434" spans="7:10" x14ac:dyDescent="0.25">
      <c r="G434" s="327"/>
      <c r="H434" s="328"/>
      <c r="I434" s="328"/>
      <c r="J434" s="329"/>
    </row>
    <row r="435" spans="7:10" x14ac:dyDescent="0.25">
      <c r="G435" s="327"/>
      <c r="H435" s="328"/>
      <c r="I435" s="328"/>
      <c r="J435" s="329"/>
    </row>
    <row r="436" spans="7:10" x14ac:dyDescent="0.25">
      <c r="G436" s="327"/>
      <c r="H436" s="328"/>
      <c r="I436" s="328"/>
      <c r="J436" s="329"/>
    </row>
    <row r="437" spans="7:10" ht="15.75" thickBot="1" x14ac:dyDescent="0.3">
      <c r="G437" s="330"/>
      <c r="H437" s="331"/>
      <c r="I437" s="331"/>
      <c r="J437" s="332"/>
    </row>
    <row r="460" spans="1:15" x14ac:dyDescent="0.25">
      <c r="A460" s="233">
        <v>21</v>
      </c>
      <c r="B460" s="215" t="s">
        <v>151</v>
      </c>
      <c r="C460" s="215" t="s">
        <v>334</v>
      </c>
      <c r="D460" s="215" t="s">
        <v>301</v>
      </c>
      <c r="E460" s="215" t="s">
        <v>340</v>
      </c>
      <c r="F460" s="216">
        <v>45740.477128402781</v>
      </c>
      <c r="G460" s="215" t="s">
        <v>7</v>
      </c>
      <c r="H460" s="215">
        <v>900</v>
      </c>
      <c r="I460" s="215" t="s">
        <v>152</v>
      </c>
      <c r="J460" s="215" t="s">
        <v>322</v>
      </c>
      <c r="K460" s="217">
        <v>45740.000317361111</v>
      </c>
      <c r="L460" s="215">
        <v>27</v>
      </c>
      <c r="M460" s="215">
        <v>10.0316658020019</v>
      </c>
      <c r="N460" s="215">
        <v>33.8350219726562</v>
      </c>
      <c r="O460" s="201"/>
    </row>
    <row r="461" spans="1:15" x14ac:dyDescent="0.25">
      <c r="A461" s="215">
        <v>22</v>
      </c>
      <c r="B461" s="215" t="s">
        <v>151</v>
      </c>
      <c r="C461" s="215" t="s">
        <v>153</v>
      </c>
      <c r="D461" s="215" t="s">
        <v>309</v>
      </c>
      <c r="E461" s="215" t="s">
        <v>339</v>
      </c>
      <c r="F461" s="216">
        <v>45740.477167106481</v>
      </c>
      <c r="G461" s="215" t="s">
        <v>7</v>
      </c>
      <c r="H461" s="215">
        <v>900</v>
      </c>
      <c r="I461" s="215" t="s">
        <v>152</v>
      </c>
      <c r="J461" s="215" t="s">
        <v>212</v>
      </c>
      <c r="K461" s="217">
        <v>45740.000410451386</v>
      </c>
      <c r="L461" s="215">
        <v>35</v>
      </c>
      <c r="M461" s="215">
        <v>10.0309448242187</v>
      </c>
      <c r="N461" s="215">
        <v>33.835922241210902</v>
      </c>
      <c r="O461" s="201"/>
    </row>
    <row r="463" spans="1:15" x14ac:dyDescent="0.25">
      <c r="G463" s="228"/>
      <c r="H463" s="229"/>
      <c r="I463" s="228"/>
      <c r="J463" s="229"/>
      <c r="K463" s="228"/>
      <c r="L463" s="229"/>
      <c r="M463" s="228"/>
      <c r="N463" s="229"/>
    </row>
    <row r="464" spans="1:15" ht="15.75" thickBot="1" x14ac:dyDescent="0.3"/>
    <row r="465" spans="7:12" ht="15" customHeight="1" x14ac:dyDescent="0.25">
      <c r="G465" s="313" t="s">
        <v>531</v>
      </c>
      <c r="H465" s="314"/>
      <c r="I465" s="314"/>
      <c r="J465" s="314"/>
      <c r="K465" s="314"/>
      <c r="L465" s="315"/>
    </row>
    <row r="466" spans="7:12" x14ac:dyDescent="0.25">
      <c r="G466" s="316"/>
      <c r="H466" s="317"/>
      <c r="I466" s="317"/>
      <c r="J466" s="317"/>
      <c r="K466" s="317"/>
      <c r="L466" s="318"/>
    </row>
    <row r="467" spans="7:12" x14ac:dyDescent="0.25">
      <c r="G467" s="316"/>
      <c r="H467" s="317"/>
      <c r="I467" s="317"/>
      <c r="J467" s="317"/>
      <c r="K467" s="317"/>
      <c r="L467" s="318"/>
    </row>
    <row r="468" spans="7:12" x14ac:dyDescent="0.25">
      <c r="G468" s="316"/>
      <c r="H468" s="317"/>
      <c r="I468" s="317"/>
      <c r="J468" s="317"/>
      <c r="K468" s="317"/>
      <c r="L468" s="318"/>
    </row>
    <row r="469" spans="7:12" x14ac:dyDescent="0.25">
      <c r="G469" s="316"/>
      <c r="H469" s="317"/>
      <c r="I469" s="317"/>
      <c r="J469" s="317"/>
      <c r="K469" s="317"/>
      <c r="L469" s="318"/>
    </row>
    <row r="470" spans="7:12" x14ac:dyDescent="0.25">
      <c r="G470" s="316"/>
      <c r="H470" s="317"/>
      <c r="I470" s="317"/>
      <c r="J470" s="317"/>
      <c r="K470" s="317"/>
      <c r="L470" s="318"/>
    </row>
    <row r="471" spans="7:12" x14ac:dyDescent="0.25">
      <c r="G471" s="316"/>
      <c r="H471" s="317"/>
      <c r="I471" s="317"/>
      <c r="J471" s="317"/>
      <c r="K471" s="317"/>
      <c r="L471" s="318"/>
    </row>
    <row r="472" spans="7:12" x14ac:dyDescent="0.25">
      <c r="G472" s="316"/>
      <c r="H472" s="317"/>
      <c r="I472" s="317"/>
      <c r="J472" s="317"/>
      <c r="K472" s="317"/>
      <c r="L472" s="318"/>
    </row>
    <row r="473" spans="7:12" ht="15.75" thickBot="1" x14ac:dyDescent="0.3">
      <c r="G473" s="319"/>
      <c r="H473" s="320"/>
      <c r="I473" s="320"/>
      <c r="J473" s="320"/>
      <c r="K473" s="320"/>
      <c r="L473" s="321"/>
    </row>
    <row r="477" spans="7:12" x14ac:dyDescent="0.25">
      <c r="H477" s="230" t="s">
        <v>467</v>
      </c>
      <c r="I477" s="231" t="s">
        <v>458</v>
      </c>
      <c r="J477" s="223" t="s">
        <v>369</v>
      </c>
    </row>
    <row r="478" spans="7:12" x14ac:dyDescent="0.25">
      <c r="H478" s="232" t="s">
        <v>459</v>
      </c>
      <c r="I478" s="232" t="s">
        <v>460</v>
      </c>
      <c r="J478" s="261" t="s">
        <v>529</v>
      </c>
    </row>
    <row r="479" spans="7:12" x14ac:dyDescent="0.25">
      <c r="H479" s="232" t="s">
        <v>461</v>
      </c>
      <c r="I479" s="232" t="s">
        <v>462</v>
      </c>
      <c r="J479" s="261" t="s">
        <v>529</v>
      </c>
    </row>
    <row r="480" spans="7:12" x14ac:dyDescent="0.25">
      <c r="H480" s="232" t="s">
        <v>385</v>
      </c>
      <c r="I480" s="232" t="s">
        <v>388</v>
      </c>
      <c r="J480" s="261" t="s">
        <v>529</v>
      </c>
    </row>
    <row r="481" spans="1:68" x14ac:dyDescent="0.25">
      <c r="H481" s="232" t="s">
        <v>463</v>
      </c>
      <c r="I481" s="232" t="s">
        <v>461</v>
      </c>
      <c r="J481" s="261" t="s">
        <v>529</v>
      </c>
    </row>
    <row r="482" spans="1:68" x14ac:dyDescent="0.25">
      <c r="H482" s="232" t="s">
        <v>464</v>
      </c>
      <c r="I482" s="232" t="s">
        <v>385</v>
      </c>
      <c r="J482" s="261" t="s">
        <v>529</v>
      </c>
    </row>
    <row r="483" spans="1:68" x14ac:dyDescent="0.25">
      <c r="H483" s="232" t="s">
        <v>465</v>
      </c>
      <c r="I483" s="232" t="s">
        <v>462</v>
      </c>
      <c r="J483" s="261" t="s">
        <v>529</v>
      </c>
    </row>
    <row r="484" spans="1:68" x14ac:dyDescent="0.25">
      <c r="H484" s="232" t="s">
        <v>389</v>
      </c>
      <c r="I484" s="232" t="s">
        <v>466</v>
      </c>
      <c r="J484" s="261" t="s">
        <v>529</v>
      </c>
    </row>
    <row r="485" spans="1:68" x14ac:dyDescent="0.25">
      <c r="I485" s="228"/>
      <c r="J485" s="229"/>
      <c r="K485" s="228"/>
      <c r="L485" s="229"/>
    </row>
    <row r="494" spans="1:68" x14ac:dyDescent="0.25">
      <c r="A494" s="233">
        <v>23</v>
      </c>
      <c r="B494" s="215" t="s">
        <v>151</v>
      </c>
      <c r="C494" s="215" t="s">
        <v>320</v>
      </c>
      <c r="D494" s="215" t="s">
        <v>301</v>
      </c>
      <c r="E494" s="215" t="s">
        <v>341</v>
      </c>
      <c r="F494" s="216">
        <v>45740.532944918981</v>
      </c>
      <c r="G494" s="215" t="s">
        <v>7</v>
      </c>
      <c r="H494" s="215">
        <v>900</v>
      </c>
      <c r="I494" s="215" t="s">
        <v>152</v>
      </c>
      <c r="J494" s="215" t="s">
        <v>322</v>
      </c>
      <c r="K494" s="217">
        <v>45740.000722835648</v>
      </c>
      <c r="L494" s="215">
        <v>62</v>
      </c>
      <c r="M494" s="215">
        <v>10.527629852294901</v>
      </c>
      <c r="N494" s="215">
        <v>34.666194915771399</v>
      </c>
      <c r="O494" s="201"/>
      <c r="P494" s="201"/>
      <c r="Q494" s="201"/>
      <c r="R494" s="201"/>
      <c r="AX494" s="201"/>
      <c r="AY494" s="201"/>
      <c r="AZ494" s="201"/>
      <c r="BA494" s="201"/>
      <c r="BB494" s="201"/>
      <c r="BC494" s="201"/>
      <c r="BD494" s="201"/>
      <c r="BE494" s="201"/>
      <c r="BF494" s="201"/>
      <c r="BG494" s="201"/>
      <c r="BH494" s="201"/>
      <c r="BI494" s="201"/>
      <c r="BJ494" s="201"/>
      <c r="BK494" s="201"/>
      <c r="BL494" s="201"/>
      <c r="BM494" s="201"/>
      <c r="BN494" s="201"/>
      <c r="BO494" s="201"/>
      <c r="BP494" s="201"/>
    </row>
    <row r="497" spans="7:11" ht="15.75" thickBot="1" x14ac:dyDescent="0.3"/>
    <row r="498" spans="7:11" x14ac:dyDescent="0.25">
      <c r="G498" s="313" t="s">
        <v>501</v>
      </c>
      <c r="H498" s="325"/>
      <c r="I498" s="325"/>
      <c r="J498" s="326"/>
      <c r="K498" s="201"/>
    </row>
    <row r="499" spans="7:11" x14ac:dyDescent="0.25">
      <c r="G499" s="327"/>
      <c r="H499" s="328"/>
      <c r="I499" s="328"/>
      <c r="J499" s="329"/>
      <c r="K499" s="201"/>
    </row>
    <row r="500" spans="7:11" x14ac:dyDescent="0.25">
      <c r="G500" s="327"/>
      <c r="H500" s="328"/>
      <c r="I500" s="328"/>
      <c r="J500" s="329"/>
      <c r="K500" s="201"/>
    </row>
    <row r="501" spans="7:11" x14ac:dyDescent="0.25">
      <c r="G501" s="327"/>
      <c r="H501" s="328"/>
      <c r="I501" s="328"/>
      <c r="J501" s="329"/>
      <c r="K501" s="201"/>
    </row>
    <row r="502" spans="7:11" x14ac:dyDescent="0.25">
      <c r="G502" s="327"/>
      <c r="H502" s="328"/>
      <c r="I502" s="328"/>
      <c r="J502" s="329"/>
      <c r="K502" s="201"/>
    </row>
    <row r="503" spans="7:11" ht="15.75" thickBot="1" x14ac:dyDescent="0.3">
      <c r="G503" s="330"/>
      <c r="H503" s="331"/>
      <c r="I503" s="331"/>
      <c r="J503" s="332"/>
      <c r="K503" s="201"/>
    </row>
    <row r="504" spans="7:11" x14ac:dyDescent="0.25">
      <c r="G504" s="201"/>
      <c r="H504" s="201"/>
      <c r="I504" s="201"/>
      <c r="J504" s="201"/>
      <c r="K504" s="201"/>
    </row>
    <row r="505" spans="7:11" x14ac:dyDescent="0.25">
      <c r="G505" s="201"/>
      <c r="H505" s="201"/>
      <c r="I505" s="201"/>
      <c r="J505" s="201"/>
      <c r="K505" s="201"/>
    </row>
    <row r="506" spans="7:11" x14ac:dyDescent="0.25">
      <c r="K506" s="201"/>
    </row>
    <row r="507" spans="7:11" x14ac:dyDescent="0.25">
      <c r="G507" s="212" t="s">
        <v>400</v>
      </c>
      <c r="H507" s="211" t="s">
        <v>401</v>
      </c>
      <c r="I507" s="212" t="s">
        <v>402</v>
      </c>
      <c r="J507" s="212" t="s">
        <v>403</v>
      </c>
      <c r="K507" s="201"/>
    </row>
    <row r="508" spans="7:11" x14ac:dyDescent="0.25">
      <c r="G508" s="213" t="s">
        <v>390</v>
      </c>
      <c r="H508" s="210" t="s">
        <v>391</v>
      </c>
      <c r="I508" s="213" t="s">
        <v>392</v>
      </c>
      <c r="J508" s="213" t="s">
        <v>393</v>
      </c>
      <c r="K508" s="201"/>
    </row>
    <row r="509" spans="7:11" x14ac:dyDescent="0.25">
      <c r="G509" s="213" t="s">
        <v>390</v>
      </c>
      <c r="H509" s="210" t="s">
        <v>391</v>
      </c>
      <c r="I509" s="213" t="s">
        <v>394</v>
      </c>
      <c r="J509" s="213" t="s">
        <v>395</v>
      </c>
      <c r="K509" s="201"/>
    </row>
    <row r="510" spans="7:11" x14ac:dyDescent="0.25">
      <c r="G510" s="213" t="s">
        <v>390</v>
      </c>
      <c r="H510" s="210" t="s">
        <v>391</v>
      </c>
      <c r="I510" s="213" t="s">
        <v>396</v>
      </c>
      <c r="J510" s="213" t="s">
        <v>397</v>
      </c>
      <c r="K510" s="201"/>
    </row>
    <row r="511" spans="7:11" x14ac:dyDescent="0.25">
      <c r="G511" s="213" t="s">
        <v>398</v>
      </c>
      <c r="H511" s="210" t="s">
        <v>399</v>
      </c>
      <c r="I511" s="213" t="s">
        <v>394</v>
      </c>
      <c r="J511" s="213" t="s">
        <v>395</v>
      </c>
    </row>
    <row r="512" spans="7:11" x14ac:dyDescent="0.25">
      <c r="G512" s="213" t="s">
        <v>398</v>
      </c>
      <c r="H512" s="210" t="s">
        <v>399</v>
      </c>
      <c r="I512" s="213" t="s">
        <v>396</v>
      </c>
      <c r="J512" s="213" t="s">
        <v>397</v>
      </c>
    </row>
    <row r="513" spans="1:14" x14ac:dyDescent="0.25">
      <c r="G513" s="201"/>
    </row>
    <row r="514" spans="1:14" x14ac:dyDescent="0.25">
      <c r="G514" s="201"/>
    </row>
    <row r="515" spans="1:14" x14ac:dyDescent="0.25">
      <c r="G515" s="201"/>
    </row>
    <row r="516" spans="1:14" x14ac:dyDescent="0.25">
      <c r="G516" s="201"/>
    </row>
    <row r="517" spans="1:14" x14ac:dyDescent="0.25">
      <c r="G517" s="201"/>
      <c r="H517" s="201"/>
      <c r="I517" s="201"/>
      <c r="J517" s="201"/>
      <c r="K517" s="201"/>
    </row>
    <row r="525" spans="1:14" x14ac:dyDescent="0.25">
      <c r="A525" s="340">
        <v>24</v>
      </c>
      <c r="B525" s="215" t="s">
        <v>151</v>
      </c>
      <c r="C525" s="215" t="s">
        <v>153</v>
      </c>
      <c r="D525" s="215" t="s">
        <v>301</v>
      </c>
      <c r="E525" s="215" t="s">
        <v>342</v>
      </c>
      <c r="F525" s="216">
        <v>45740.580347696756</v>
      </c>
      <c r="G525" s="215" t="s">
        <v>7</v>
      </c>
      <c r="H525" s="215">
        <v>900</v>
      </c>
      <c r="I525" s="215" t="s">
        <v>152</v>
      </c>
      <c r="J525" s="215" t="s">
        <v>212</v>
      </c>
      <c r="K525" s="217">
        <v>45740.000691354166</v>
      </c>
      <c r="L525" s="215">
        <v>59</v>
      </c>
      <c r="M525" s="215">
        <v>10.7136993408203</v>
      </c>
      <c r="N525" s="215">
        <v>35.068111419677699</v>
      </c>
    </row>
    <row r="526" spans="1:14" x14ac:dyDescent="0.25">
      <c r="A526" s="233">
        <v>25</v>
      </c>
      <c r="B526" s="215" t="s">
        <v>151</v>
      </c>
      <c r="C526" s="215" t="s">
        <v>320</v>
      </c>
      <c r="D526" s="215" t="s">
        <v>309</v>
      </c>
      <c r="E526" s="215" t="s">
        <v>343</v>
      </c>
      <c r="F526" s="216">
        <v>45740.580347847223</v>
      </c>
      <c r="G526" s="215" t="s">
        <v>7</v>
      </c>
      <c r="H526" s="215">
        <v>2100</v>
      </c>
      <c r="I526" s="215" t="s">
        <v>152</v>
      </c>
      <c r="J526" s="215" t="s">
        <v>322</v>
      </c>
      <c r="K526" s="217">
        <v>45740.000651550923</v>
      </c>
      <c r="L526" s="215">
        <v>56</v>
      </c>
      <c r="M526" s="215">
        <v>10.7136993408203</v>
      </c>
      <c r="N526" s="215">
        <v>35.068111419677699</v>
      </c>
    </row>
    <row r="529" spans="7:11" ht="15.75" thickBot="1" x14ac:dyDescent="0.3"/>
    <row r="530" spans="7:11" x14ac:dyDescent="0.25">
      <c r="G530" s="313" t="s">
        <v>500</v>
      </c>
      <c r="H530" s="325"/>
      <c r="I530" s="325"/>
      <c r="J530" s="326"/>
    </row>
    <row r="531" spans="7:11" x14ac:dyDescent="0.25">
      <c r="G531" s="327"/>
      <c r="H531" s="328"/>
      <c r="I531" s="328"/>
      <c r="J531" s="329"/>
    </row>
    <row r="532" spans="7:11" x14ac:dyDescent="0.25">
      <c r="G532" s="327"/>
      <c r="H532" s="328"/>
      <c r="I532" s="328"/>
      <c r="J532" s="329"/>
    </row>
    <row r="533" spans="7:11" x14ac:dyDescent="0.25">
      <c r="G533" s="327"/>
      <c r="H533" s="328"/>
      <c r="I533" s="328"/>
      <c r="J533" s="329"/>
    </row>
    <row r="534" spans="7:11" x14ac:dyDescent="0.25">
      <c r="G534" s="327"/>
      <c r="H534" s="328"/>
      <c r="I534" s="328"/>
      <c r="J534" s="329"/>
    </row>
    <row r="535" spans="7:11" ht="15.75" thickBot="1" x14ac:dyDescent="0.3">
      <c r="G535" s="330"/>
      <c r="H535" s="331"/>
      <c r="I535" s="331"/>
      <c r="J535" s="332"/>
    </row>
    <row r="539" spans="7:11" x14ac:dyDescent="0.25">
      <c r="H539" s="223" t="s">
        <v>404</v>
      </c>
      <c r="I539" s="224" t="s">
        <v>369</v>
      </c>
    </row>
    <row r="540" spans="7:11" x14ac:dyDescent="0.25">
      <c r="H540" s="222" t="s">
        <v>405</v>
      </c>
      <c r="I540" s="222" t="s">
        <v>406</v>
      </c>
    </row>
    <row r="541" spans="7:11" x14ac:dyDescent="0.25">
      <c r="H541" s="222" t="s">
        <v>407</v>
      </c>
      <c r="I541" s="222" t="s">
        <v>408</v>
      </c>
    </row>
    <row r="544" spans="7:11" x14ac:dyDescent="0.25">
      <c r="G544" s="223" t="s">
        <v>409</v>
      </c>
      <c r="H544" s="224" t="s">
        <v>410</v>
      </c>
      <c r="I544" s="223" t="s">
        <v>411</v>
      </c>
      <c r="J544" s="224" t="s">
        <v>412</v>
      </c>
      <c r="K544" s="223" t="s">
        <v>369</v>
      </c>
    </row>
    <row r="545" spans="1:14" x14ac:dyDescent="0.25">
      <c r="G545" s="222" t="s">
        <v>413</v>
      </c>
      <c r="H545" s="222" t="s">
        <v>414</v>
      </c>
      <c r="I545" s="222" t="s">
        <v>415</v>
      </c>
      <c r="J545" s="222" t="s">
        <v>416</v>
      </c>
      <c r="K545" s="222" t="s">
        <v>417</v>
      </c>
    </row>
    <row r="546" spans="1:14" x14ac:dyDescent="0.25">
      <c r="G546" s="222" t="s">
        <v>413</v>
      </c>
      <c r="H546" s="222" t="s">
        <v>414</v>
      </c>
      <c r="I546" s="222" t="s">
        <v>415</v>
      </c>
      <c r="J546" s="222" t="s">
        <v>418</v>
      </c>
      <c r="K546" s="222" t="s">
        <v>417</v>
      </c>
    </row>
    <row r="547" spans="1:14" x14ac:dyDescent="0.25">
      <c r="G547" s="222" t="s">
        <v>413</v>
      </c>
      <c r="H547" s="222" t="s">
        <v>414</v>
      </c>
      <c r="I547" s="222" t="s">
        <v>415</v>
      </c>
      <c r="J547" s="222" t="s">
        <v>419</v>
      </c>
      <c r="K547" s="222" t="s">
        <v>417</v>
      </c>
    </row>
    <row r="548" spans="1:14" x14ac:dyDescent="0.25">
      <c r="G548" s="222" t="s">
        <v>415</v>
      </c>
      <c r="H548" s="222" t="s">
        <v>418</v>
      </c>
      <c r="I548" s="222" t="s">
        <v>413</v>
      </c>
      <c r="J548" s="232" t="s">
        <v>414</v>
      </c>
      <c r="K548" s="222" t="s">
        <v>417</v>
      </c>
    </row>
    <row r="549" spans="1:14" x14ac:dyDescent="0.25">
      <c r="G549" s="222" t="s">
        <v>415</v>
      </c>
      <c r="H549" s="222" t="s">
        <v>418</v>
      </c>
      <c r="I549" s="222" t="s">
        <v>413</v>
      </c>
      <c r="J549" s="222" t="s">
        <v>420</v>
      </c>
      <c r="K549" s="222" t="s">
        <v>421</v>
      </c>
    </row>
    <row r="559" spans="1:14" x14ac:dyDescent="0.25">
      <c r="A559" s="233">
        <v>26</v>
      </c>
      <c r="B559" s="215" t="s">
        <v>151</v>
      </c>
      <c r="C559" s="215" t="s">
        <v>153</v>
      </c>
      <c r="D559" s="215" t="s">
        <v>301</v>
      </c>
      <c r="E559" s="215" t="s">
        <v>344</v>
      </c>
      <c r="F559" s="216">
        <v>45740.602427280093</v>
      </c>
      <c r="G559" s="215" t="s">
        <v>7</v>
      </c>
      <c r="H559" s="215">
        <v>2100</v>
      </c>
      <c r="I559" s="215" t="s">
        <v>152</v>
      </c>
      <c r="J559" s="215" t="s">
        <v>212</v>
      </c>
      <c r="K559" s="217">
        <v>45740.000692256945</v>
      </c>
      <c r="L559" s="215">
        <v>59</v>
      </c>
      <c r="M559" s="215">
        <v>10.669186592101999</v>
      </c>
      <c r="N559" s="215">
        <v>35.382133483886697</v>
      </c>
    </row>
    <row r="560" spans="1:14" x14ac:dyDescent="0.25">
      <c r="A560" s="215">
        <v>27</v>
      </c>
      <c r="B560" s="215" t="s">
        <v>151</v>
      </c>
      <c r="C560" s="215" t="s">
        <v>320</v>
      </c>
      <c r="D560" s="215" t="s">
        <v>301</v>
      </c>
      <c r="E560" s="215" t="s">
        <v>345</v>
      </c>
      <c r="F560" s="216">
        <v>45740.602431157407</v>
      </c>
      <c r="G560" s="215" t="s">
        <v>7</v>
      </c>
      <c r="H560" s="215">
        <v>900</v>
      </c>
      <c r="I560" s="215" t="s">
        <v>152</v>
      </c>
      <c r="J560" s="215" t="s">
        <v>322</v>
      </c>
      <c r="K560" s="217">
        <v>45740.000640532409</v>
      </c>
      <c r="L560" s="215">
        <v>55</v>
      </c>
      <c r="M560" s="215">
        <v>10.669318199157701</v>
      </c>
      <c r="N560" s="215">
        <v>35.382350921630803</v>
      </c>
    </row>
    <row r="562" spans="7:49" ht="15.75" thickBot="1" x14ac:dyDescent="0.3"/>
    <row r="563" spans="7:49" x14ac:dyDescent="0.25">
      <c r="G563" s="313" t="s">
        <v>510</v>
      </c>
      <c r="H563" s="325"/>
      <c r="I563" s="325"/>
      <c r="J563" s="326"/>
    </row>
    <row r="564" spans="7:49" x14ac:dyDescent="0.25">
      <c r="G564" s="327"/>
      <c r="H564" s="328"/>
      <c r="I564" s="328"/>
      <c r="J564" s="329"/>
    </row>
    <row r="565" spans="7:49" x14ac:dyDescent="0.25">
      <c r="G565" s="327"/>
      <c r="H565" s="328"/>
      <c r="I565" s="328"/>
      <c r="J565" s="329"/>
      <c r="M565" s="201"/>
      <c r="N565" s="201"/>
      <c r="O565" s="201"/>
      <c r="P565" s="201"/>
      <c r="Q565" s="201"/>
      <c r="R565" s="201"/>
      <c r="AR565" s="202"/>
      <c r="AS565" s="202"/>
      <c r="AT565" s="202"/>
      <c r="AU565" s="202"/>
      <c r="AV565" s="202"/>
      <c r="AW565" s="202"/>
    </row>
    <row r="566" spans="7:49" x14ac:dyDescent="0.25">
      <c r="G566" s="327"/>
      <c r="H566" s="328"/>
      <c r="I566" s="328"/>
      <c r="J566" s="329"/>
      <c r="M566" s="201"/>
      <c r="N566" s="201"/>
      <c r="O566" s="201"/>
      <c r="P566" s="201"/>
      <c r="Q566" s="201"/>
      <c r="R566" s="201"/>
      <c r="AR566" s="202"/>
      <c r="AS566" s="202"/>
      <c r="AT566" s="202"/>
      <c r="AU566" s="202"/>
      <c r="AV566" s="202"/>
      <c r="AW566" s="202"/>
    </row>
    <row r="567" spans="7:49" x14ac:dyDescent="0.25">
      <c r="G567" s="327"/>
      <c r="H567" s="328"/>
      <c r="I567" s="328"/>
      <c r="J567" s="329"/>
      <c r="M567" s="201"/>
      <c r="N567" s="201"/>
      <c r="O567" s="201"/>
      <c r="P567" s="201"/>
      <c r="Q567" s="201"/>
      <c r="R567" s="201"/>
      <c r="AR567" s="202"/>
      <c r="AS567" s="202"/>
      <c r="AT567" s="202"/>
      <c r="AU567" s="202"/>
      <c r="AV567" s="202"/>
      <c r="AW567" s="202"/>
    </row>
    <row r="568" spans="7:49" ht="15.75" thickBot="1" x14ac:dyDescent="0.3">
      <c r="G568" s="330"/>
      <c r="H568" s="331"/>
      <c r="I568" s="331"/>
      <c r="J568" s="332"/>
    </row>
    <row r="573" spans="7:49" x14ac:dyDescent="0.25">
      <c r="G573" s="223" t="s">
        <v>362</v>
      </c>
      <c r="H573" s="224" t="s">
        <v>366</v>
      </c>
      <c r="I573" s="223" t="s">
        <v>362</v>
      </c>
      <c r="J573" s="224" t="s">
        <v>366</v>
      </c>
      <c r="K573" s="223" t="s">
        <v>369</v>
      </c>
    </row>
    <row r="574" spans="7:49" x14ac:dyDescent="0.25">
      <c r="G574" s="222" t="s">
        <v>422</v>
      </c>
      <c r="H574" s="222" t="s">
        <v>423</v>
      </c>
      <c r="I574" s="222" t="s">
        <v>424</v>
      </c>
      <c r="J574" s="222" t="s">
        <v>425</v>
      </c>
      <c r="K574" s="222" t="s">
        <v>426</v>
      </c>
    </row>
    <row r="575" spans="7:49" x14ac:dyDescent="0.25">
      <c r="G575" s="222" t="s">
        <v>422</v>
      </c>
      <c r="H575" s="222" t="s">
        <v>427</v>
      </c>
      <c r="I575" s="222" t="s">
        <v>424</v>
      </c>
      <c r="J575" s="222" t="s">
        <v>428</v>
      </c>
      <c r="K575" s="222" t="s">
        <v>426</v>
      </c>
    </row>
    <row r="576" spans="7:49" x14ac:dyDescent="0.25">
      <c r="G576" s="222" t="s">
        <v>422</v>
      </c>
      <c r="H576" s="222" t="s">
        <v>423</v>
      </c>
      <c r="I576" s="222" t="s">
        <v>435</v>
      </c>
      <c r="J576" s="222" t="s">
        <v>436</v>
      </c>
      <c r="K576" s="222" t="s">
        <v>426</v>
      </c>
    </row>
    <row r="577" spans="1:14" x14ac:dyDescent="0.25">
      <c r="G577" s="222" t="s">
        <v>422</v>
      </c>
      <c r="H577" s="222" t="s">
        <v>427</v>
      </c>
      <c r="I577" s="222" t="s">
        <v>435</v>
      </c>
      <c r="J577" s="222" t="s">
        <v>437</v>
      </c>
      <c r="K577" s="222" t="s">
        <v>426</v>
      </c>
    </row>
    <row r="578" spans="1:14" x14ac:dyDescent="0.25">
      <c r="G578" s="222" t="s">
        <v>422</v>
      </c>
      <c r="H578" s="222" t="s">
        <v>423</v>
      </c>
      <c r="I578" s="222" t="s">
        <v>438</v>
      </c>
      <c r="J578" s="222" t="s">
        <v>439</v>
      </c>
      <c r="K578" s="222" t="s">
        <v>429</v>
      </c>
    </row>
    <row r="581" spans="1:14" x14ac:dyDescent="0.25">
      <c r="G581" s="223" t="s">
        <v>362</v>
      </c>
      <c r="H581" s="224" t="s">
        <v>356</v>
      </c>
      <c r="I581" s="223" t="s">
        <v>440</v>
      </c>
    </row>
    <row r="582" spans="1:14" x14ac:dyDescent="0.25">
      <c r="G582" s="227" t="s">
        <v>441</v>
      </c>
      <c r="H582" s="222" t="s">
        <v>361</v>
      </c>
      <c r="I582" s="222" t="s">
        <v>442</v>
      </c>
    </row>
    <row r="585" spans="1:14" x14ac:dyDescent="0.25">
      <c r="G585" s="223" t="s">
        <v>404</v>
      </c>
      <c r="H585" s="224" t="s">
        <v>369</v>
      </c>
    </row>
    <row r="586" spans="1:14" x14ac:dyDescent="0.25">
      <c r="G586" s="222" t="s">
        <v>438</v>
      </c>
      <c r="H586" s="222" t="s">
        <v>406</v>
      </c>
    </row>
    <row r="587" spans="1:14" x14ac:dyDescent="0.25">
      <c r="G587" s="222" t="s">
        <v>438</v>
      </c>
      <c r="H587" s="227" t="s">
        <v>443</v>
      </c>
    </row>
    <row r="592" spans="1:14" x14ac:dyDescent="0.25">
      <c r="A592" s="233">
        <v>28</v>
      </c>
      <c r="B592" s="215" t="s">
        <v>151</v>
      </c>
      <c r="C592" s="215" t="s">
        <v>153</v>
      </c>
      <c r="D592" s="215" t="s">
        <v>309</v>
      </c>
      <c r="E592" s="215" t="s">
        <v>344</v>
      </c>
      <c r="F592" s="216">
        <v>45740.60955021991</v>
      </c>
      <c r="G592" s="215" t="s">
        <v>7</v>
      </c>
      <c r="H592" s="215">
        <v>900</v>
      </c>
      <c r="I592" s="215" t="s">
        <v>152</v>
      </c>
      <c r="J592" s="215" t="s">
        <v>212</v>
      </c>
      <c r="K592" s="217">
        <v>45740.000692094909</v>
      </c>
      <c r="L592" s="215">
        <v>59</v>
      </c>
      <c r="M592" s="215">
        <v>10.6258201599121</v>
      </c>
      <c r="N592" s="215">
        <v>35.529182434082003</v>
      </c>
    </row>
    <row r="593" spans="1:49" x14ac:dyDescent="0.25">
      <c r="A593" s="215">
        <v>29</v>
      </c>
      <c r="B593" s="215" t="s">
        <v>151</v>
      </c>
      <c r="C593" s="215" t="s">
        <v>320</v>
      </c>
      <c r="D593" s="215" t="s">
        <v>301</v>
      </c>
      <c r="E593" s="215" t="s">
        <v>345</v>
      </c>
      <c r="F593" s="216">
        <v>45740.609605358797</v>
      </c>
      <c r="G593" s="215" t="s">
        <v>7</v>
      </c>
      <c r="H593" s="215">
        <v>2100</v>
      </c>
      <c r="I593" s="215" t="s">
        <v>152</v>
      </c>
      <c r="J593" s="215" t="s">
        <v>322</v>
      </c>
      <c r="K593" s="217">
        <v>45740.000700092591</v>
      </c>
      <c r="L593" s="215">
        <v>60</v>
      </c>
      <c r="M593" s="215">
        <v>10.6255693435668</v>
      </c>
      <c r="N593" s="215">
        <v>35.530490875244098</v>
      </c>
    </row>
    <row r="595" spans="1:49" ht="15.75" thickBot="1" x14ac:dyDescent="0.3"/>
    <row r="596" spans="1:49" x14ac:dyDescent="0.25">
      <c r="G596" s="313" t="s">
        <v>530</v>
      </c>
      <c r="H596" s="325"/>
      <c r="I596" s="325"/>
      <c r="J596" s="326"/>
      <c r="Q596" s="201"/>
      <c r="R596" s="201"/>
      <c r="AV596" s="202"/>
      <c r="AW596" s="202"/>
    </row>
    <row r="597" spans="1:49" x14ac:dyDescent="0.25">
      <c r="G597" s="327"/>
      <c r="H597" s="328"/>
      <c r="I597" s="328"/>
      <c r="J597" s="329"/>
      <c r="Q597" s="201"/>
      <c r="R597" s="201"/>
      <c r="AV597" s="202"/>
      <c r="AW597" s="202"/>
    </row>
    <row r="598" spans="1:49" x14ac:dyDescent="0.25">
      <c r="G598" s="327"/>
      <c r="H598" s="328"/>
      <c r="I598" s="328"/>
      <c r="J598" s="329"/>
      <c r="Q598" s="201"/>
      <c r="R598" s="201"/>
      <c r="AV598" s="202"/>
      <c r="AW598" s="202"/>
    </row>
    <row r="599" spans="1:49" x14ac:dyDescent="0.25">
      <c r="G599" s="327"/>
      <c r="H599" s="328"/>
      <c r="I599" s="328"/>
      <c r="J599" s="329"/>
      <c r="Q599" s="201"/>
      <c r="R599" s="201"/>
      <c r="AV599" s="202"/>
      <c r="AW599" s="202"/>
    </row>
    <row r="600" spans="1:49" x14ac:dyDescent="0.25">
      <c r="G600" s="327"/>
      <c r="H600" s="328"/>
      <c r="I600" s="328"/>
      <c r="J600" s="329"/>
      <c r="Q600" s="201"/>
      <c r="R600" s="201"/>
      <c r="AV600" s="202"/>
      <c r="AW600" s="202"/>
    </row>
    <row r="601" spans="1:49" ht="15.75" thickBot="1" x14ac:dyDescent="0.3">
      <c r="G601" s="330"/>
      <c r="H601" s="331"/>
      <c r="I601" s="331"/>
      <c r="J601" s="332"/>
      <c r="Q601" s="201"/>
      <c r="R601" s="201"/>
      <c r="AV601" s="202"/>
      <c r="AW601" s="202"/>
    </row>
    <row r="602" spans="1:49" x14ac:dyDescent="0.25">
      <c r="Q602" s="201"/>
      <c r="R602" s="201"/>
      <c r="AV602" s="202"/>
      <c r="AW602" s="202"/>
    </row>
    <row r="605" spans="1:49" x14ac:dyDescent="0.25">
      <c r="G605" s="223" t="s">
        <v>365</v>
      </c>
      <c r="H605" s="224" t="s">
        <v>362</v>
      </c>
      <c r="I605" s="223" t="s">
        <v>366</v>
      </c>
      <c r="J605" s="224" t="s">
        <v>356</v>
      </c>
      <c r="K605" s="223" t="s">
        <v>357</v>
      </c>
      <c r="L605" s="224" t="s">
        <v>369</v>
      </c>
    </row>
    <row r="606" spans="1:49" x14ac:dyDescent="0.25">
      <c r="G606" s="227" t="s">
        <v>444</v>
      </c>
      <c r="H606" s="222" t="s">
        <v>445</v>
      </c>
      <c r="I606" s="263" t="s">
        <v>446</v>
      </c>
      <c r="J606" s="262" t="s">
        <v>361</v>
      </c>
      <c r="K606" s="263">
        <v>10713</v>
      </c>
      <c r="L606" s="262" t="s">
        <v>384</v>
      </c>
    </row>
    <row r="609" spans="7:12" x14ac:dyDescent="0.25">
      <c r="G609" s="223" t="s">
        <v>365</v>
      </c>
      <c r="H609" s="224" t="s">
        <v>362</v>
      </c>
      <c r="I609" s="223" t="s">
        <v>366</v>
      </c>
      <c r="J609" s="224" t="s">
        <v>356</v>
      </c>
      <c r="K609" s="223" t="s">
        <v>357</v>
      </c>
      <c r="L609" s="224" t="s">
        <v>369</v>
      </c>
    </row>
    <row r="610" spans="7:12" x14ac:dyDescent="0.25">
      <c r="G610" s="227" t="s">
        <v>444</v>
      </c>
      <c r="H610" s="222" t="s">
        <v>447</v>
      </c>
      <c r="I610" s="227" t="s">
        <v>448</v>
      </c>
      <c r="J610" s="262" t="s">
        <v>359</v>
      </c>
      <c r="K610" s="263">
        <v>10713</v>
      </c>
      <c r="L610" s="262" t="s">
        <v>363</v>
      </c>
    </row>
    <row r="611" spans="7:12" x14ac:dyDescent="0.25">
      <c r="G611" s="227" t="s">
        <v>444</v>
      </c>
      <c r="H611" s="222" t="s">
        <v>449</v>
      </c>
      <c r="I611" s="227" t="s">
        <v>450</v>
      </c>
      <c r="J611" s="262" t="s">
        <v>361</v>
      </c>
      <c r="K611" s="263">
        <v>10713</v>
      </c>
      <c r="L611" s="262" t="s">
        <v>451</v>
      </c>
    </row>
    <row r="612" spans="7:12" x14ac:dyDescent="0.25">
      <c r="G612" s="227" t="s">
        <v>444</v>
      </c>
      <c r="H612" s="222" t="s">
        <v>441</v>
      </c>
      <c r="I612" s="227" t="s">
        <v>452</v>
      </c>
      <c r="J612" s="262" t="s">
        <v>361</v>
      </c>
      <c r="K612" s="263">
        <v>10713</v>
      </c>
      <c r="L612" s="262" t="s">
        <v>451</v>
      </c>
    </row>
    <row r="613" spans="7:12" x14ac:dyDescent="0.25">
      <c r="G613" s="227" t="s">
        <v>444</v>
      </c>
      <c r="H613" s="222" t="s">
        <v>453</v>
      </c>
      <c r="I613" s="227" t="s">
        <v>454</v>
      </c>
      <c r="J613" s="262" t="s">
        <v>358</v>
      </c>
      <c r="K613" s="263">
        <v>10713</v>
      </c>
      <c r="L613" s="262" t="s">
        <v>451</v>
      </c>
    </row>
    <row r="614" spans="7:12" x14ac:dyDescent="0.25">
      <c r="G614" s="227" t="s">
        <v>444</v>
      </c>
      <c r="H614" s="222" t="s">
        <v>455</v>
      </c>
      <c r="I614" s="227" t="s">
        <v>456</v>
      </c>
      <c r="J614" s="262" t="s">
        <v>361</v>
      </c>
      <c r="K614" s="263">
        <v>10713</v>
      </c>
      <c r="L614" s="262" t="s">
        <v>364</v>
      </c>
    </row>
  </sheetData>
  <mergeCells count="20">
    <mergeCell ref="AN1:AP1"/>
    <mergeCell ref="G158:J163"/>
    <mergeCell ref="F62:I67"/>
    <mergeCell ref="G93:J98"/>
    <mergeCell ref="G563:J568"/>
    <mergeCell ref="G272:K281"/>
    <mergeCell ref="G227:J232"/>
    <mergeCell ref="V1:X1"/>
    <mergeCell ref="G127:J139"/>
    <mergeCell ref="F36:I43"/>
    <mergeCell ref="G194:J203"/>
    <mergeCell ref="G465:L473"/>
    <mergeCell ref="G498:J503"/>
    <mergeCell ref="G300:K309"/>
    <mergeCell ref="G334:K343"/>
    <mergeCell ref="G371:J374"/>
    <mergeCell ref="G400:K403"/>
    <mergeCell ref="G596:J601"/>
    <mergeCell ref="G432:J437"/>
    <mergeCell ref="G530:J535"/>
  </mergeCells>
  <pageMargins left="0.70866141732283472" right="0.70866141732283472" top="0.74803149606299213" bottom="0.74803149606299213" header="0.31496062992125984" footer="0.31496062992125984"/>
  <pageSetup paperSize="9" scale="10" orientation="portrait" horizontalDpi="360" verticalDpi="360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7281D7-79E3-4316-8420-312AD476055F}">
  <sheetPr>
    <tabColor theme="7"/>
  </sheetPr>
  <dimension ref="A1:L3"/>
  <sheetViews>
    <sheetView zoomScale="85" zoomScaleNormal="85" workbookViewId="0">
      <selection activeCell="L24" sqref="L24"/>
    </sheetView>
  </sheetViews>
  <sheetFormatPr baseColWidth="10" defaultColWidth="9.140625" defaultRowHeight="15" x14ac:dyDescent="0.25"/>
  <cols>
    <col min="1" max="1" width="9.85546875" customWidth="1"/>
    <col min="2" max="2" width="16.7109375" bestFit="1" customWidth="1"/>
    <col min="3" max="3" width="9" bestFit="1" customWidth="1"/>
    <col min="4" max="4" width="20.140625" customWidth="1"/>
    <col min="5" max="5" width="10.7109375" bestFit="1" customWidth="1"/>
    <col min="6" max="6" width="9" customWidth="1"/>
    <col min="7" max="7" width="13.85546875" customWidth="1"/>
    <col min="8" max="8" width="17.140625" customWidth="1"/>
    <col min="9" max="9" width="10.140625" customWidth="1"/>
    <col min="10" max="10" width="15.28515625" customWidth="1"/>
    <col min="11" max="11" width="16" customWidth="1"/>
  </cols>
  <sheetData>
    <row r="1" spans="1:12" ht="15.75" thickBot="1" x14ac:dyDescent="0.3">
      <c r="A1" s="333" t="s">
        <v>302</v>
      </c>
      <c r="B1" s="333"/>
      <c r="C1" s="333"/>
      <c r="D1" s="333"/>
      <c r="E1" s="333"/>
      <c r="F1" s="333"/>
      <c r="G1" s="333"/>
      <c r="H1" s="333"/>
      <c r="I1" s="333"/>
      <c r="J1" s="333"/>
      <c r="K1" s="333"/>
      <c r="L1" s="333"/>
    </row>
    <row r="2" spans="1:12" ht="16.5" thickTop="1" thickBot="1" x14ac:dyDescent="0.3">
      <c r="A2" s="333"/>
      <c r="B2" s="333"/>
      <c r="C2" s="333"/>
      <c r="D2" s="333"/>
      <c r="E2" s="333"/>
      <c r="F2" s="333"/>
      <c r="G2" s="333"/>
      <c r="H2" s="333"/>
      <c r="I2" s="333"/>
      <c r="J2" s="333"/>
      <c r="K2" s="333"/>
      <c r="L2" s="333"/>
    </row>
    <row r="3" spans="1:12" ht="15.75" thickTop="1" x14ac:dyDescent="0.25"/>
  </sheetData>
  <mergeCells count="1">
    <mergeCell ref="A1:L2"/>
  </mergeCells>
  <pageMargins left="0.7" right="0.7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rgb="FF00B050"/>
  </sheetPr>
  <dimension ref="A1:BN717"/>
  <sheetViews>
    <sheetView zoomScale="85" zoomScaleNormal="85" workbookViewId="0">
      <selection activeCell="A3" sqref="A3:I7"/>
    </sheetView>
  </sheetViews>
  <sheetFormatPr baseColWidth="10" defaultColWidth="11.42578125" defaultRowHeight="15" x14ac:dyDescent="0.25"/>
  <cols>
    <col min="3" max="3" width="13.28515625" bestFit="1" customWidth="1"/>
    <col min="4" max="4" width="24.5703125" bestFit="1" customWidth="1"/>
    <col min="11" max="11" width="18.42578125" customWidth="1"/>
    <col min="12" max="12" width="19.7109375" bestFit="1" customWidth="1"/>
    <col min="16" max="16" width="16.85546875" bestFit="1" customWidth="1"/>
  </cols>
  <sheetData>
    <row r="1" spans="1:66" x14ac:dyDescent="0.25">
      <c r="A1" s="309" t="s">
        <v>263</v>
      </c>
      <c r="B1" s="310"/>
      <c r="C1" s="310"/>
      <c r="D1" s="310"/>
      <c r="E1" s="310"/>
      <c r="F1" s="310"/>
      <c r="G1" s="310"/>
      <c r="H1" s="310"/>
      <c r="I1" s="310"/>
      <c r="J1" s="310"/>
      <c r="K1" s="310"/>
      <c r="L1" s="310"/>
      <c r="M1" s="18"/>
      <c r="N1" s="18"/>
      <c r="O1" s="18"/>
      <c r="P1" s="18"/>
      <c r="Q1" s="18"/>
      <c r="R1" s="18"/>
      <c r="S1" s="18"/>
      <c r="T1" s="18"/>
      <c r="U1" s="18"/>
      <c r="V1" s="18"/>
      <c r="W1" s="18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</row>
    <row r="2" spans="1:66" x14ac:dyDescent="0.25">
      <c r="A2" s="309"/>
      <c r="B2" s="310"/>
      <c r="C2" s="310"/>
      <c r="D2" s="310"/>
      <c r="E2" s="310"/>
      <c r="F2" s="310"/>
      <c r="G2" s="310"/>
      <c r="H2" s="310"/>
      <c r="I2" s="310"/>
      <c r="J2" s="310"/>
      <c r="K2" s="310"/>
      <c r="L2" s="310"/>
      <c r="M2" s="18"/>
      <c r="N2" s="18"/>
      <c r="O2" s="18"/>
      <c r="P2" s="18"/>
      <c r="Q2" s="18"/>
      <c r="R2" s="18"/>
      <c r="S2" s="18"/>
      <c r="T2" s="18"/>
      <c r="U2" s="18"/>
      <c r="V2" s="18"/>
      <c r="W2" s="18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</row>
    <row r="3" spans="1:66" ht="15.75" x14ac:dyDescent="0.25">
      <c r="A3" s="323" t="s">
        <v>67</v>
      </c>
      <c r="B3" s="323"/>
      <c r="C3" s="323"/>
      <c r="D3" s="323"/>
      <c r="E3" s="323"/>
      <c r="F3" s="323"/>
      <c r="G3" s="1"/>
      <c r="H3" s="1"/>
      <c r="I3" s="1"/>
      <c r="J3" s="1"/>
      <c r="K3" s="1"/>
      <c r="L3" s="1"/>
      <c r="M3" s="1"/>
      <c r="N3" s="1"/>
      <c r="O3" s="18"/>
      <c r="P3" s="18"/>
      <c r="Q3" s="18"/>
      <c r="R3" s="18"/>
      <c r="S3" s="18"/>
      <c r="T3" s="18"/>
      <c r="U3" s="18"/>
      <c r="V3" s="18"/>
      <c r="W3" s="18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</row>
    <row r="4" spans="1:66" x14ac:dyDescent="0.25">
      <c r="A4" s="334" t="s">
        <v>69</v>
      </c>
      <c r="B4" s="334"/>
      <c r="C4" s="334"/>
      <c r="D4" s="334"/>
      <c r="E4" s="334"/>
      <c r="F4" s="334"/>
      <c r="G4" s="334"/>
      <c r="H4" s="334"/>
      <c r="I4" s="334"/>
      <c r="J4" s="1"/>
      <c r="K4" s="1"/>
      <c r="L4" s="1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</row>
    <row r="5" spans="1:66" s="1" customFormat="1" ht="15" customHeight="1" x14ac:dyDescent="0.25">
      <c r="A5" s="334"/>
      <c r="B5" s="334"/>
      <c r="C5" s="334"/>
      <c r="D5" s="334"/>
      <c r="E5" s="334"/>
      <c r="F5" s="334"/>
      <c r="G5" s="334"/>
      <c r="H5" s="334"/>
      <c r="I5" s="334"/>
    </row>
    <row r="6" spans="1:66" s="1" customFormat="1" ht="15" customHeight="1" x14ac:dyDescent="0.25">
      <c r="A6" s="334"/>
      <c r="B6" s="334"/>
      <c r="C6" s="334"/>
      <c r="D6" s="334"/>
      <c r="E6" s="334"/>
      <c r="F6" s="334"/>
      <c r="G6" s="334"/>
      <c r="H6" s="334"/>
      <c r="I6" s="334"/>
    </row>
    <row r="7" spans="1:66" s="1" customFormat="1" x14ac:dyDescent="0.25">
      <c r="A7" s="334"/>
      <c r="B7" s="334"/>
      <c r="C7" s="334"/>
      <c r="D7" s="334"/>
      <c r="E7" s="334"/>
      <c r="F7" s="334"/>
      <c r="G7" s="334"/>
      <c r="H7" s="334"/>
      <c r="I7" s="334"/>
    </row>
    <row r="8" spans="1:66" s="1" customFormat="1" x14ac:dyDescent="0.25"/>
    <row r="9" spans="1:66" s="1" customFormat="1" ht="20.25" thickBot="1" x14ac:dyDescent="0.35">
      <c r="A9" s="305" t="s">
        <v>68</v>
      </c>
      <c r="B9" s="305"/>
      <c r="C9" s="305"/>
      <c r="D9" s="305"/>
      <c r="E9" s="305"/>
      <c r="F9" s="305"/>
      <c r="G9" s="305"/>
      <c r="H9" s="305"/>
      <c r="I9" s="305"/>
      <c r="J9" s="305"/>
      <c r="K9" s="305"/>
      <c r="L9" s="305"/>
      <c r="M9" s="305"/>
      <c r="N9" s="305"/>
    </row>
    <row r="10" spans="1:66" s="1" customFormat="1" ht="15.75" thickTop="1" x14ac:dyDescent="0.25"/>
    <row r="11" spans="1:66" s="1" customFormat="1" x14ac:dyDescent="0.25">
      <c r="A11" s="21"/>
      <c r="B11" s="21"/>
      <c r="C11" s="21"/>
      <c r="D11" s="21"/>
      <c r="E11" s="21"/>
      <c r="F11" s="21"/>
      <c r="I11" s="23"/>
      <c r="J11" s="23"/>
      <c r="K11" s="23"/>
      <c r="L11" s="108"/>
      <c r="M11" s="109"/>
      <c r="N11" s="23"/>
      <c r="O11" s="23"/>
    </row>
    <row r="12" spans="1:66" s="1" customFormat="1" x14ac:dyDescent="0.25">
      <c r="A12" s="21"/>
      <c r="B12" s="21"/>
      <c r="C12" s="21"/>
      <c r="D12" s="21"/>
      <c r="E12" s="21"/>
      <c r="F12" s="21"/>
      <c r="I12" s="23"/>
      <c r="J12" s="23"/>
      <c r="L12" s="108"/>
      <c r="M12" s="109"/>
      <c r="O12" s="23"/>
    </row>
    <row r="13" spans="1:66" s="1" customFormat="1" x14ac:dyDescent="0.25">
      <c r="A13" s="21"/>
      <c r="B13" s="21"/>
      <c r="C13" s="21"/>
      <c r="D13" s="21"/>
      <c r="E13" s="21"/>
      <c r="F13" s="21"/>
      <c r="G13" s="23"/>
      <c r="I13" s="23"/>
      <c r="J13" s="23"/>
      <c r="O13" s="23"/>
    </row>
    <row r="14" spans="1:66" s="1" customFormat="1" x14ac:dyDescent="0.25">
      <c r="A14" s="21"/>
      <c r="B14" s="21"/>
      <c r="C14" s="21" t="s">
        <v>1</v>
      </c>
      <c r="D14" s="21" t="s">
        <v>17</v>
      </c>
      <c r="E14" s="21" t="s">
        <v>18</v>
      </c>
      <c r="F14" s="21"/>
      <c r="G14" s="23"/>
      <c r="I14" s="23"/>
      <c r="J14" s="23"/>
      <c r="K14" s="23"/>
      <c r="L14" s="23"/>
      <c r="M14" s="23"/>
      <c r="N14" s="23"/>
      <c r="O14" s="23"/>
      <c r="P14" s="23"/>
    </row>
    <row r="15" spans="1:66" s="1" customFormat="1" x14ac:dyDescent="0.25">
      <c r="A15" s="21"/>
      <c r="B15" s="21" t="s">
        <v>28</v>
      </c>
      <c r="C15" s="33">
        <v>0.79520000000000002</v>
      </c>
      <c r="D15" s="33">
        <v>0.8327</v>
      </c>
      <c r="E15" s="33">
        <v>0.5917</v>
      </c>
      <c r="F15" s="21"/>
      <c r="G15" s="23"/>
      <c r="I15" s="23"/>
      <c r="J15" s="23"/>
      <c r="K15" s="23"/>
      <c r="L15" s="23"/>
      <c r="M15" s="23"/>
      <c r="N15" s="23"/>
      <c r="O15" s="23"/>
      <c r="P15" s="23"/>
    </row>
    <row r="16" spans="1:66" s="1" customFormat="1" x14ac:dyDescent="0.25">
      <c r="A16" s="21"/>
      <c r="B16" s="21" t="s">
        <v>29</v>
      </c>
      <c r="C16" s="33">
        <v>0.17299999999999999</v>
      </c>
      <c r="D16" s="33">
        <v>3.2500000000000001E-2</v>
      </c>
      <c r="E16" s="33">
        <v>4.7199999999999999E-2</v>
      </c>
      <c r="F16" s="21"/>
      <c r="G16" s="23"/>
      <c r="I16" s="23"/>
      <c r="J16" s="23"/>
      <c r="K16" s="23"/>
      <c r="L16" s="23"/>
      <c r="M16" s="23"/>
      <c r="N16" s="23"/>
      <c r="O16" s="23"/>
      <c r="P16" s="23"/>
      <c r="Q16" s="49"/>
      <c r="R16" s="49"/>
    </row>
    <row r="17" spans="1:24" s="1" customFormat="1" x14ac:dyDescent="0.25">
      <c r="A17" s="21"/>
      <c r="B17" s="21" t="s">
        <v>55</v>
      </c>
      <c r="C17" s="33">
        <v>3.1699999999999999E-2</v>
      </c>
      <c r="D17" s="33">
        <v>0.13469999999999999</v>
      </c>
      <c r="E17" s="33">
        <v>6.7400000000000002E-2</v>
      </c>
      <c r="F17" s="21"/>
      <c r="G17" s="23"/>
      <c r="I17" s="23"/>
      <c r="J17" s="23"/>
      <c r="K17" s="23"/>
      <c r="L17" s="23"/>
      <c r="M17" s="23"/>
      <c r="N17" s="23"/>
      <c r="O17" s="23"/>
      <c r="P17" s="23"/>
      <c r="Q17" s="49"/>
      <c r="R17" s="49"/>
    </row>
    <row r="18" spans="1:24" s="1" customFormat="1" x14ac:dyDescent="0.25">
      <c r="I18" s="23"/>
      <c r="J18" s="23"/>
      <c r="K18" s="23"/>
      <c r="L18" s="50"/>
      <c r="M18" s="23"/>
      <c r="N18" s="23"/>
      <c r="O18" s="23"/>
      <c r="P18" s="23"/>
    </row>
    <row r="19" spans="1:24" s="1" customFormat="1" x14ac:dyDescent="0.25"/>
    <row r="20" spans="1:24" s="1" customFormat="1" x14ac:dyDescent="0.25"/>
    <row r="21" spans="1:24" s="1" customFormat="1" x14ac:dyDescent="0.25"/>
    <row r="22" spans="1:24" s="1" customFormat="1" x14ac:dyDescent="0.25"/>
    <row r="23" spans="1:24" s="26" customFormat="1" x14ac:dyDescent="0.25">
      <c r="J23" s="18"/>
      <c r="P23" s="18"/>
      <c r="Q23" s="18"/>
      <c r="R23" s="18"/>
    </row>
    <row r="24" spans="1:24" s="26" customFormat="1" x14ac:dyDescent="0.25">
      <c r="A24" s="21"/>
      <c r="B24" s="21"/>
      <c r="C24" s="21"/>
      <c r="D24" s="21"/>
      <c r="E24" s="21"/>
      <c r="F24" s="21"/>
      <c r="G24" s="21"/>
      <c r="J24" s="18"/>
      <c r="P24" s="23"/>
      <c r="Q24" s="18"/>
      <c r="R24" s="18"/>
    </row>
    <row r="25" spans="1:24" s="26" customFormat="1" x14ac:dyDescent="0.25">
      <c r="A25" s="21"/>
      <c r="B25" s="21"/>
      <c r="C25" s="21"/>
      <c r="D25" s="21"/>
      <c r="E25" s="21"/>
      <c r="F25" s="21"/>
      <c r="G25" s="21"/>
      <c r="H25" s="21"/>
      <c r="I25" s="21"/>
      <c r="J25" s="23"/>
      <c r="K25" s="23"/>
      <c r="L25" s="23"/>
      <c r="M25" s="23"/>
      <c r="N25" s="23"/>
      <c r="P25" s="23"/>
      <c r="Q25" s="18"/>
      <c r="R25" s="18"/>
    </row>
    <row r="26" spans="1:24" s="26" customFormat="1" x14ac:dyDescent="0.25">
      <c r="A26" s="21"/>
      <c r="B26" s="21"/>
      <c r="C26" s="21"/>
      <c r="D26" s="21"/>
      <c r="E26" s="21"/>
      <c r="F26" s="21"/>
      <c r="G26" s="21"/>
      <c r="H26" s="21"/>
      <c r="I26" s="21"/>
      <c r="J26" s="50"/>
      <c r="K26" s="23"/>
      <c r="L26" s="23"/>
      <c r="M26" s="23"/>
      <c r="N26" s="23"/>
      <c r="O26" s="23"/>
      <c r="P26" s="23"/>
      <c r="Q26" s="18"/>
      <c r="R26" s="18"/>
      <c r="S26" s="18"/>
      <c r="T26" s="18"/>
      <c r="U26" s="18"/>
      <c r="V26" s="18"/>
      <c r="W26" s="18"/>
      <c r="X26" s="18"/>
    </row>
    <row r="27" spans="1:24" s="26" customFormat="1" x14ac:dyDescent="0.25">
      <c r="A27" s="21"/>
      <c r="B27" s="21"/>
      <c r="C27" s="21" t="s">
        <v>1</v>
      </c>
      <c r="D27" s="21" t="s">
        <v>17</v>
      </c>
      <c r="E27" s="21" t="s">
        <v>18</v>
      </c>
      <c r="F27" s="21"/>
      <c r="G27" s="21"/>
      <c r="H27" s="21"/>
      <c r="I27" s="21"/>
      <c r="J27" s="23"/>
      <c r="K27" s="23"/>
      <c r="L27" s="23"/>
      <c r="M27" s="23"/>
      <c r="N27" s="23"/>
      <c r="O27" s="23"/>
      <c r="P27" s="23"/>
      <c r="Q27" s="18"/>
      <c r="R27" s="18"/>
      <c r="S27" s="18"/>
      <c r="T27" s="18" t="s">
        <v>18</v>
      </c>
      <c r="U27" s="18"/>
      <c r="V27" s="18"/>
      <c r="W27" s="18"/>
      <c r="X27" s="18"/>
    </row>
    <row r="28" spans="1:24" s="26" customFormat="1" x14ac:dyDescent="0.25">
      <c r="A28" s="21"/>
      <c r="B28" s="137" t="s">
        <v>13</v>
      </c>
      <c r="C28" s="138">
        <v>2.3E-2</v>
      </c>
      <c r="D28" s="139">
        <v>0.17030000000000001</v>
      </c>
      <c r="E28" s="139">
        <v>0.41470000000000001</v>
      </c>
      <c r="F28" s="21"/>
      <c r="G28" s="21"/>
      <c r="H28" s="21"/>
      <c r="I28" s="21"/>
      <c r="J28" s="23"/>
      <c r="K28" s="23"/>
      <c r="L28" s="95" t="s">
        <v>56</v>
      </c>
      <c r="M28" s="66">
        <v>0.13988706729036252</v>
      </c>
      <c r="N28" s="18"/>
      <c r="O28" s="18"/>
      <c r="P28" s="18"/>
      <c r="Q28" s="18"/>
    </row>
    <row r="29" spans="1:24" s="26" customFormat="1" x14ac:dyDescent="0.25">
      <c r="A29" s="21"/>
      <c r="B29" s="137" t="s">
        <v>44</v>
      </c>
      <c r="C29" s="138">
        <v>0.97699999999999998</v>
      </c>
      <c r="D29" s="139">
        <v>0.82969999999999999</v>
      </c>
      <c r="E29" s="139">
        <v>0.58530000000000004</v>
      </c>
      <c r="F29" s="21"/>
      <c r="G29" s="21"/>
      <c r="H29" s="21"/>
      <c r="I29" s="21"/>
      <c r="J29" s="23"/>
      <c r="K29" s="23"/>
      <c r="L29" s="95" t="s">
        <v>57</v>
      </c>
      <c r="M29" s="66">
        <v>0.82415806264716063</v>
      </c>
      <c r="N29" s="18"/>
      <c r="O29" s="18"/>
      <c r="P29" s="18"/>
      <c r="Q29" s="18"/>
    </row>
    <row r="30" spans="1:24" s="26" customFormat="1" x14ac:dyDescent="0.25">
      <c r="A30" s="21"/>
      <c r="B30" s="21"/>
      <c r="C30" s="21"/>
      <c r="D30" s="137"/>
      <c r="E30" s="140"/>
      <c r="F30" s="34"/>
      <c r="G30" s="21"/>
      <c r="H30" s="21"/>
      <c r="I30" s="21"/>
      <c r="K30" s="23"/>
      <c r="L30" s="95" t="s">
        <v>14</v>
      </c>
      <c r="M30" s="66">
        <v>3.540738063027974E-2</v>
      </c>
      <c r="N30" s="18"/>
      <c r="O30" s="18"/>
      <c r="P30" s="18"/>
      <c r="Q30" s="18"/>
    </row>
    <row r="31" spans="1:24" s="26" customFormat="1" x14ac:dyDescent="0.25">
      <c r="A31" s="21"/>
      <c r="B31" s="21"/>
      <c r="C31" s="21"/>
      <c r="D31" s="21"/>
      <c r="E31" s="21"/>
      <c r="F31" s="21"/>
      <c r="G31" s="21"/>
      <c r="H31" s="21"/>
      <c r="I31" s="21"/>
      <c r="K31" s="23"/>
      <c r="L31" s="95" t="s">
        <v>58</v>
      </c>
      <c r="M31" s="66">
        <v>5.4748943219708722E-4</v>
      </c>
      <c r="N31" s="18"/>
      <c r="O31" s="18"/>
      <c r="P31" s="18"/>
      <c r="Q31" s="18"/>
    </row>
    <row r="32" spans="1:24" s="26" customFormat="1" x14ac:dyDescent="0.25">
      <c r="A32" s="21"/>
      <c r="B32" s="18"/>
      <c r="C32" s="18"/>
      <c r="D32" s="18"/>
      <c r="E32" s="18"/>
      <c r="F32" s="33"/>
      <c r="G32" s="21"/>
      <c r="K32" s="23"/>
      <c r="L32" s="18"/>
      <c r="M32" s="18"/>
      <c r="N32" s="18"/>
      <c r="O32" s="18"/>
      <c r="P32" s="18"/>
      <c r="Q32" s="18"/>
    </row>
    <row r="33" spans="1:17" s="26" customFormat="1" x14ac:dyDescent="0.25">
      <c r="A33" s="21"/>
      <c r="B33" s="21"/>
      <c r="C33" s="21"/>
      <c r="D33" s="21"/>
      <c r="E33" s="21"/>
      <c r="F33" s="21"/>
      <c r="G33" s="21"/>
      <c r="K33" s="23"/>
      <c r="L33" s="18"/>
      <c r="M33" s="18"/>
      <c r="N33" s="18"/>
      <c r="O33" s="18"/>
      <c r="P33" s="18"/>
      <c r="Q33" s="18"/>
    </row>
    <row r="34" spans="1:17" s="26" customFormat="1" x14ac:dyDescent="0.25">
      <c r="A34" s="21"/>
      <c r="B34" s="21"/>
      <c r="C34" s="21"/>
      <c r="D34" s="21"/>
      <c r="E34" s="21"/>
      <c r="F34" s="21"/>
      <c r="G34" s="21"/>
      <c r="J34" s="23"/>
      <c r="K34" s="23"/>
      <c r="L34" s="18"/>
      <c r="M34" s="18"/>
      <c r="N34" s="18"/>
      <c r="O34" s="18"/>
      <c r="P34" s="18"/>
      <c r="Q34" s="18"/>
    </row>
    <row r="35" spans="1:17" s="26" customFormat="1" x14ac:dyDescent="0.25">
      <c r="J35" s="23"/>
      <c r="K35" s="23"/>
      <c r="L35" s="18"/>
      <c r="M35" s="18"/>
      <c r="N35" s="18"/>
      <c r="O35" s="18"/>
      <c r="P35" s="18"/>
      <c r="Q35" s="18"/>
    </row>
    <row r="36" spans="1:17" s="26" customFormat="1" x14ac:dyDescent="0.25">
      <c r="J36" s="23"/>
      <c r="K36" s="23"/>
    </row>
    <row r="37" spans="1:17" s="26" customFormat="1" x14ac:dyDescent="0.25">
      <c r="J37" s="23"/>
      <c r="K37" s="23"/>
    </row>
    <row r="38" spans="1:17" s="1" customFormat="1" x14ac:dyDescent="0.25">
      <c r="A38" s="21"/>
      <c r="G38" s="21"/>
      <c r="H38" s="21"/>
      <c r="I38" s="26"/>
      <c r="J38" s="26"/>
      <c r="K38" s="23"/>
      <c r="L38" s="23"/>
      <c r="M38" s="23"/>
      <c r="N38" s="23"/>
      <c r="O38" s="23"/>
      <c r="P38" s="23"/>
      <c r="Q38" s="23"/>
    </row>
    <row r="39" spans="1:17" s="1" customFormat="1" x14ac:dyDescent="0.25">
      <c r="A39" s="31"/>
      <c r="B39" s="23"/>
      <c r="C39" s="23"/>
      <c r="D39" s="23"/>
      <c r="E39" s="23"/>
      <c r="F39" s="23"/>
      <c r="G39" s="23"/>
    </row>
    <row r="40" spans="1:17" s="1" customFormat="1" x14ac:dyDescent="0.25"/>
    <row r="41" spans="1:17" s="1" customFormat="1" ht="20.25" thickBot="1" x14ac:dyDescent="0.35">
      <c r="A41" s="305" t="s">
        <v>65</v>
      </c>
      <c r="B41" s="305"/>
      <c r="C41" s="305"/>
      <c r="D41" s="305"/>
      <c r="E41" s="305"/>
      <c r="F41" s="305"/>
      <c r="G41" s="305"/>
      <c r="H41" s="305"/>
      <c r="I41" s="305"/>
      <c r="J41" s="305"/>
      <c r="K41" s="305"/>
      <c r="L41" s="305"/>
      <c r="M41" s="305"/>
      <c r="N41" s="305"/>
    </row>
    <row r="42" spans="1:17" s="23" customFormat="1" ht="20.25" thickTop="1" x14ac:dyDescent="0.3">
      <c r="A42" s="47"/>
      <c r="C42" s="136"/>
      <c r="D42" s="136"/>
      <c r="E42" s="136"/>
    </row>
    <row r="43" spans="1:17" s="18" customFormat="1" ht="19.5" x14ac:dyDescent="0.3">
      <c r="A43" s="143"/>
      <c r="B43" s="23"/>
      <c r="C43" s="136"/>
      <c r="D43" s="136"/>
      <c r="E43" s="136"/>
      <c r="F43" s="23"/>
    </row>
    <row r="44" spans="1:17" s="18" customFormat="1" x14ac:dyDescent="0.25">
      <c r="B44" s="23"/>
      <c r="C44" s="23"/>
      <c r="D44" s="23" t="s">
        <v>1</v>
      </c>
      <c r="E44" s="23" t="s">
        <v>17</v>
      </c>
      <c r="F44" s="23" t="s">
        <v>18</v>
      </c>
    </row>
    <row r="45" spans="1:17" s="18" customFormat="1" x14ac:dyDescent="0.25">
      <c r="B45" s="23"/>
      <c r="C45" s="23" t="s">
        <v>61</v>
      </c>
      <c r="D45" s="134">
        <v>141</v>
      </c>
      <c r="E45" s="134">
        <v>141</v>
      </c>
      <c r="F45" s="134">
        <v>141</v>
      </c>
    </row>
    <row r="46" spans="1:17" s="18" customFormat="1" x14ac:dyDescent="0.25">
      <c r="B46" s="23"/>
      <c r="C46" s="23" t="s">
        <v>59</v>
      </c>
      <c r="D46" s="134">
        <v>0</v>
      </c>
      <c r="E46" s="134">
        <v>0</v>
      </c>
      <c r="F46" s="134">
        <v>0</v>
      </c>
    </row>
    <row r="47" spans="1:17" s="18" customFormat="1" x14ac:dyDescent="0.25">
      <c r="B47" s="23"/>
      <c r="C47" s="23" t="s">
        <v>62</v>
      </c>
      <c r="D47" s="134">
        <v>141</v>
      </c>
      <c r="E47" s="134">
        <v>141</v>
      </c>
      <c r="F47" s="134">
        <v>141</v>
      </c>
    </row>
    <row r="48" spans="1:17" s="18" customFormat="1" x14ac:dyDescent="0.25">
      <c r="B48" s="23"/>
      <c r="C48" s="23" t="s">
        <v>60</v>
      </c>
      <c r="D48" s="134">
        <v>0</v>
      </c>
      <c r="E48" s="134">
        <v>0</v>
      </c>
      <c r="F48" s="134">
        <v>0</v>
      </c>
    </row>
    <row r="49" spans="1:19" s="18" customFormat="1" x14ac:dyDescent="0.25">
      <c r="B49" s="23"/>
      <c r="C49" s="23"/>
      <c r="D49" s="23"/>
      <c r="E49" s="23"/>
      <c r="F49" s="23"/>
    </row>
    <row r="50" spans="1:19" s="18" customFormat="1" x14ac:dyDescent="0.25">
      <c r="B50" s="23"/>
      <c r="C50" s="23"/>
      <c r="D50" s="23" t="s">
        <v>1</v>
      </c>
      <c r="E50" s="23" t="s">
        <v>1</v>
      </c>
      <c r="F50" s="23" t="s">
        <v>1</v>
      </c>
    </row>
    <row r="51" spans="1:19" s="18" customFormat="1" x14ac:dyDescent="0.25">
      <c r="B51" s="23"/>
      <c r="C51" s="23" t="s">
        <v>61</v>
      </c>
      <c r="D51" s="195">
        <f>D45/141</f>
        <v>1</v>
      </c>
      <c r="E51" s="195">
        <f>E45/141</f>
        <v>1</v>
      </c>
      <c r="F51" s="195">
        <f>F45/141</f>
        <v>1</v>
      </c>
    </row>
    <row r="52" spans="1:19" s="18" customFormat="1" x14ac:dyDescent="0.25">
      <c r="B52" s="23"/>
      <c r="C52" s="23" t="s">
        <v>62</v>
      </c>
      <c r="D52" s="195">
        <f>D47/141</f>
        <v>1</v>
      </c>
      <c r="E52" s="195">
        <f>E47/141</f>
        <v>1</v>
      </c>
      <c r="F52" s="195">
        <f>F47/141</f>
        <v>1</v>
      </c>
    </row>
    <row r="53" spans="1:19" s="18" customFormat="1" x14ac:dyDescent="0.25">
      <c r="B53" s="23"/>
      <c r="C53" s="23"/>
      <c r="D53" s="23" t="s">
        <v>1</v>
      </c>
      <c r="E53" s="23" t="s">
        <v>17</v>
      </c>
      <c r="F53" s="195" t="s">
        <v>18</v>
      </c>
    </row>
    <row r="54" spans="1:19" s="18" customFormat="1" x14ac:dyDescent="0.25">
      <c r="B54" s="23"/>
      <c r="C54" s="23" t="s">
        <v>59</v>
      </c>
      <c r="D54" s="195">
        <f>D46/300</f>
        <v>0</v>
      </c>
      <c r="E54" s="195">
        <f>E46/300</f>
        <v>0</v>
      </c>
      <c r="F54" s="195">
        <f>F46/300</f>
        <v>0</v>
      </c>
    </row>
    <row r="55" spans="1:19" s="18" customFormat="1" x14ac:dyDescent="0.25">
      <c r="B55" s="23"/>
      <c r="C55" s="23" t="s">
        <v>60</v>
      </c>
      <c r="D55" s="195">
        <f>D48/300</f>
        <v>0</v>
      </c>
      <c r="E55" s="195">
        <f>E48/300</f>
        <v>0</v>
      </c>
      <c r="F55" s="195">
        <f>F48/300</f>
        <v>0</v>
      </c>
    </row>
    <row r="56" spans="1:19" s="23" customFormat="1" x14ac:dyDescent="0.25"/>
    <row r="57" spans="1:19" s="23" customFormat="1" x14ac:dyDescent="0.25"/>
    <row r="58" spans="1:19" s="23" customFormat="1" x14ac:dyDescent="0.25">
      <c r="C58" s="1"/>
      <c r="D58" s="1"/>
      <c r="E58" s="1"/>
      <c r="S58" s="18"/>
    </row>
    <row r="59" spans="1:19" s="23" customFormat="1" x14ac:dyDescent="0.25">
      <c r="A59" s="31" t="s">
        <v>351</v>
      </c>
      <c r="I59" s="31"/>
      <c r="O59" s="18"/>
      <c r="P59" s="18"/>
      <c r="Q59" s="18"/>
      <c r="R59" s="18"/>
      <c r="S59" s="18"/>
    </row>
    <row r="60" spans="1:19" s="23" customFormat="1" ht="18" customHeight="1" x14ac:dyDescent="0.25">
      <c r="G60" s="18"/>
      <c r="H60" s="18"/>
      <c r="I60" s="18"/>
      <c r="J60" s="18"/>
    </row>
    <row r="61" spans="1:19" s="18" customFormat="1" x14ac:dyDescent="0.25">
      <c r="E61" s="26"/>
      <c r="F61" s="21"/>
      <c r="K61" s="23"/>
      <c r="L61" s="23"/>
      <c r="N61" s="32"/>
    </row>
    <row r="62" spans="1:19" s="18" customFormat="1" x14ac:dyDescent="0.25">
      <c r="A62" s="112"/>
      <c r="B62" s="21" t="s">
        <v>1</v>
      </c>
      <c r="C62" s="21" t="s">
        <v>17</v>
      </c>
      <c r="D62" s="21" t="s">
        <v>18</v>
      </c>
      <c r="E62" s="26"/>
      <c r="F62" s="21"/>
      <c r="G62" s="18" t="s">
        <v>1</v>
      </c>
      <c r="H62" s="18" t="s">
        <v>17</v>
      </c>
      <c r="I62" s="18" t="s">
        <v>18</v>
      </c>
      <c r="K62" s="23"/>
      <c r="L62" s="23"/>
    </row>
    <row r="63" spans="1:19" s="18" customFormat="1" x14ac:dyDescent="0.25">
      <c r="A63" s="112" t="s">
        <v>63</v>
      </c>
      <c r="B63" s="21">
        <v>57.77</v>
      </c>
      <c r="C63" s="21">
        <v>56.54</v>
      </c>
      <c r="D63" s="21">
        <v>33.71</v>
      </c>
      <c r="E63" s="26"/>
      <c r="F63" s="21" t="s">
        <v>71</v>
      </c>
      <c r="G63" s="18">
        <v>164</v>
      </c>
      <c r="H63" s="18">
        <v>250</v>
      </c>
      <c r="I63" s="18">
        <v>203</v>
      </c>
      <c r="K63" s="23"/>
      <c r="L63" s="23"/>
    </row>
    <row r="64" spans="1:19" s="18" customFormat="1" x14ac:dyDescent="0.25">
      <c r="A64" s="112" t="s">
        <v>64</v>
      </c>
      <c r="B64" s="21">
        <v>10.9</v>
      </c>
      <c r="C64" s="21">
        <v>18.3</v>
      </c>
      <c r="D64" s="21">
        <v>7.38</v>
      </c>
      <c r="E64" s="26"/>
      <c r="F64" s="21" t="s">
        <v>72</v>
      </c>
      <c r="G64" s="18">
        <v>90</v>
      </c>
      <c r="H64" s="18">
        <v>132</v>
      </c>
      <c r="I64" s="18">
        <v>44</v>
      </c>
      <c r="K64" s="23"/>
      <c r="L64" s="23"/>
    </row>
    <row r="65" spans="1:22" s="18" customFormat="1" x14ac:dyDescent="0.25">
      <c r="A65" s="21"/>
      <c r="B65" s="21"/>
      <c r="C65" s="21"/>
      <c r="D65" s="21"/>
      <c r="E65" s="26"/>
      <c r="F65" s="112"/>
      <c r="K65" s="23"/>
      <c r="L65" s="23"/>
    </row>
    <row r="66" spans="1:22" s="18" customFormat="1" x14ac:dyDescent="0.25">
      <c r="A66" s="21"/>
      <c r="B66" s="21"/>
      <c r="C66" s="21"/>
      <c r="D66" s="21"/>
      <c r="E66" s="21"/>
      <c r="F66" s="21"/>
      <c r="G66" s="26"/>
      <c r="H66" s="26"/>
      <c r="I66" s="26"/>
      <c r="J66" s="26"/>
      <c r="K66" s="23"/>
      <c r="L66" s="23"/>
    </row>
    <row r="67" spans="1:22" s="18" customFormat="1" x14ac:dyDescent="0.25">
      <c r="G67" s="23"/>
      <c r="H67" s="23"/>
      <c r="I67" s="23"/>
      <c r="J67" s="23"/>
      <c r="K67" s="23"/>
      <c r="L67" s="23"/>
    </row>
    <row r="68" spans="1:22" s="18" customFormat="1" x14ac:dyDescent="0.25">
      <c r="G68" s="23"/>
      <c r="H68" s="23"/>
      <c r="I68" s="23"/>
      <c r="J68" s="23"/>
      <c r="K68" s="23"/>
      <c r="L68" s="23"/>
    </row>
    <row r="69" spans="1:22" s="18" customFormat="1" x14ac:dyDescent="0.25">
      <c r="G69" s="23"/>
      <c r="H69" s="23"/>
      <c r="I69" s="23"/>
      <c r="J69" s="23"/>
      <c r="K69" s="23"/>
      <c r="L69" s="23"/>
    </row>
    <row r="70" spans="1:22" s="18" customFormat="1" x14ac:dyDescent="0.25">
      <c r="G70" s="23"/>
      <c r="H70" s="23"/>
      <c r="I70" s="23"/>
      <c r="J70" s="23"/>
      <c r="K70" s="23"/>
      <c r="L70" s="23"/>
    </row>
    <row r="71" spans="1:22" s="18" customFormat="1" x14ac:dyDescent="0.25">
      <c r="G71" s="23"/>
      <c r="H71" s="23"/>
      <c r="I71" s="23"/>
      <c r="J71" s="23"/>
      <c r="K71" s="23"/>
      <c r="L71" s="23"/>
    </row>
    <row r="72" spans="1:22" s="18" customFormat="1" x14ac:dyDescent="0.25">
      <c r="G72" s="23"/>
      <c r="H72" s="23"/>
      <c r="I72" s="23"/>
      <c r="J72" s="23"/>
      <c r="K72" s="23"/>
      <c r="L72" s="23"/>
    </row>
    <row r="73" spans="1:22" s="18" customFormat="1" x14ac:dyDescent="0.25">
      <c r="G73" s="23"/>
      <c r="H73" s="23"/>
      <c r="I73" s="23"/>
      <c r="J73" s="23"/>
      <c r="K73" s="23"/>
      <c r="L73" s="23"/>
    </row>
    <row r="74" spans="1:22" s="18" customFormat="1" x14ac:dyDescent="0.25">
      <c r="G74" s="23"/>
      <c r="H74" s="23"/>
      <c r="I74" s="23"/>
      <c r="J74" s="23"/>
      <c r="K74" s="23"/>
      <c r="L74" s="23"/>
      <c r="V74" s="18">
        <v>5</v>
      </c>
    </row>
    <row r="75" spans="1:22" s="23" customFormat="1" x14ac:dyDescent="0.25">
      <c r="A75" s="31"/>
    </row>
    <row r="76" spans="1:22" s="1" customFormat="1" x14ac:dyDescent="0.25"/>
    <row r="77" spans="1:22" s="1" customFormat="1" x14ac:dyDescent="0.25"/>
    <row r="78" spans="1:22" s="1" customFormat="1" ht="15.75" x14ac:dyDescent="0.25">
      <c r="A78" s="92" t="s">
        <v>202</v>
      </c>
    </row>
    <row r="79" spans="1:22" s="1" customFormat="1" ht="20.25" thickBot="1" x14ac:dyDescent="0.35">
      <c r="A79" s="305" t="s">
        <v>133</v>
      </c>
      <c r="B79" s="305"/>
      <c r="C79" s="305"/>
      <c r="D79" s="305"/>
      <c r="E79" s="305"/>
      <c r="F79" s="305"/>
      <c r="G79" s="305"/>
      <c r="H79" s="305"/>
      <c r="I79" s="305"/>
      <c r="J79" s="305"/>
      <c r="K79" s="305"/>
      <c r="L79" s="305"/>
      <c r="M79" s="305"/>
      <c r="N79" s="305"/>
    </row>
    <row r="80" spans="1:22" s="18" customFormat="1" ht="15.75" thickTop="1" x14ac:dyDescent="0.25">
      <c r="A80" s="26"/>
      <c r="B80" s="26"/>
      <c r="C80" s="26"/>
      <c r="D80" s="26"/>
      <c r="E80" s="26"/>
      <c r="F80" s="26"/>
      <c r="I80" s="26"/>
      <c r="J80" s="26"/>
    </row>
    <row r="81" spans="1:26" s="18" customFormat="1" x14ac:dyDescent="0.25">
      <c r="A81" s="26"/>
      <c r="B81" s="26" t="s">
        <v>17</v>
      </c>
      <c r="C81" s="26" t="s">
        <v>1</v>
      </c>
      <c r="D81" s="26"/>
      <c r="E81" s="26"/>
      <c r="F81" s="26" t="s">
        <v>18</v>
      </c>
      <c r="I81" s="26"/>
      <c r="J81" s="26"/>
    </row>
    <row r="82" spans="1:26" s="18" customFormat="1" x14ac:dyDescent="0.25">
      <c r="A82" s="26" t="s">
        <v>8</v>
      </c>
      <c r="B82" s="190">
        <v>0.44130000000000003</v>
      </c>
      <c r="C82" s="26" t="s">
        <v>8</v>
      </c>
      <c r="D82" s="190">
        <v>0.4264</v>
      </c>
      <c r="E82" s="26"/>
      <c r="F82" s="26" t="s">
        <v>8</v>
      </c>
      <c r="G82" s="28">
        <v>0.44130000000000003</v>
      </c>
    </row>
    <row r="83" spans="1:26" s="18" customFormat="1" x14ac:dyDescent="0.25">
      <c r="A83" s="26" t="s">
        <v>9</v>
      </c>
      <c r="B83" s="190">
        <v>0.29389999999999999</v>
      </c>
      <c r="C83" s="26" t="s">
        <v>9</v>
      </c>
      <c r="D83" s="190">
        <v>0.28220000000000001</v>
      </c>
      <c r="E83" s="26"/>
      <c r="F83" s="26" t="s">
        <v>9</v>
      </c>
      <c r="G83" s="28">
        <v>0.29389999999999999</v>
      </c>
      <c r="T83" s="18" t="s">
        <v>1</v>
      </c>
      <c r="U83" s="18" t="s">
        <v>17</v>
      </c>
      <c r="V83" s="18" t="s">
        <v>18</v>
      </c>
    </row>
    <row r="84" spans="1:26" s="18" customFormat="1" x14ac:dyDescent="0.25">
      <c r="A84" s="26" t="s">
        <v>10</v>
      </c>
      <c r="B84" s="190">
        <v>0.26469999999999999</v>
      </c>
      <c r="C84" s="26" t="s">
        <v>10</v>
      </c>
      <c r="D84" s="190">
        <v>0.2248</v>
      </c>
      <c r="E84" s="26"/>
      <c r="F84" s="26" t="s">
        <v>10</v>
      </c>
      <c r="G84" s="28">
        <v>0.26469999999999999</v>
      </c>
      <c r="S84" s="18" t="s">
        <v>8</v>
      </c>
      <c r="T84" s="28">
        <v>0.1198</v>
      </c>
      <c r="U84" s="28">
        <v>0.1293</v>
      </c>
      <c r="V84" s="28">
        <v>0.1021</v>
      </c>
    </row>
    <row r="85" spans="1:26" s="18" customFormat="1" x14ac:dyDescent="0.25">
      <c r="A85" s="26" t="s">
        <v>11</v>
      </c>
      <c r="B85" s="190">
        <v>0</v>
      </c>
      <c r="C85" s="26" t="s">
        <v>11</v>
      </c>
      <c r="D85" s="190">
        <v>6.6699999999999995E-2</v>
      </c>
      <c r="E85" s="26"/>
      <c r="F85" s="26" t="s">
        <v>11</v>
      </c>
      <c r="G85" s="28">
        <v>2.0400000000000001E-2</v>
      </c>
      <c r="S85" s="18" t="s">
        <v>9</v>
      </c>
      <c r="T85" s="28">
        <v>0.30199999999999999</v>
      </c>
      <c r="U85" s="28">
        <v>0.3468</v>
      </c>
      <c r="V85" s="28">
        <v>0.29260000000000003</v>
      </c>
    </row>
    <row r="86" spans="1:26" s="18" customFormat="1" x14ac:dyDescent="0.25">
      <c r="A86" s="26"/>
      <c r="B86" s="26"/>
      <c r="C86" s="26"/>
      <c r="D86" s="26"/>
      <c r="E86" s="26"/>
      <c r="F86" s="26"/>
      <c r="S86" s="18" t="s">
        <v>10</v>
      </c>
      <c r="T86" s="28">
        <v>0.54420000000000002</v>
      </c>
      <c r="U86" s="28">
        <v>0.4849</v>
      </c>
      <c r="V86" s="28">
        <v>0.52139999999999997</v>
      </c>
    </row>
    <row r="87" spans="1:26" s="18" customFormat="1" x14ac:dyDescent="0.25">
      <c r="A87" s="26"/>
      <c r="B87" s="26"/>
      <c r="C87" s="26"/>
      <c r="D87" s="26"/>
      <c r="E87" s="26"/>
      <c r="F87" s="26"/>
      <c r="S87" s="18" t="s">
        <v>11</v>
      </c>
      <c r="T87" s="28">
        <v>3.4099999999999998E-2</v>
      </c>
      <c r="U87" s="28">
        <v>3.9E-2</v>
      </c>
      <c r="V87" s="28">
        <v>8.3900000000000002E-2</v>
      </c>
    </row>
    <row r="88" spans="1:26" s="18" customFormat="1" x14ac:dyDescent="0.25">
      <c r="A88" s="26"/>
      <c r="B88" s="26"/>
      <c r="C88" s="26"/>
      <c r="D88" s="26"/>
      <c r="E88" s="26"/>
      <c r="F88" s="26"/>
    </row>
    <row r="89" spans="1:26" s="18" customFormat="1" x14ac:dyDescent="0.25"/>
    <row r="90" spans="1:26" s="18" customFormat="1" x14ac:dyDescent="0.25"/>
    <row r="91" spans="1:26" s="18" customFormat="1" x14ac:dyDescent="0.25"/>
    <row r="92" spans="1:26" s="18" customFormat="1" x14ac:dyDescent="0.25"/>
    <row r="93" spans="1:26" s="18" customFormat="1" x14ac:dyDescent="0.25"/>
    <row r="94" spans="1:26" s="18" customFormat="1" x14ac:dyDescent="0.25">
      <c r="T94" s="21"/>
      <c r="U94" s="21"/>
      <c r="V94" s="21"/>
      <c r="W94" s="21"/>
      <c r="X94" s="21"/>
      <c r="Y94" s="21"/>
      <c r="Z94" s="21"/>
    </row>
    <row r="95" spans="1:26" s="1" customFormat="1" ht="19.5" customHeight="1" x14ac:dyDescent="0.25">
      <c r="A95" s="45"/>
    </row>
    <row r="96" spans="1:26" s="18" customFormat="1" x14ac:dyDescent="0.25">
      <c r="A96" s="47"/>
      <c r="B96" s="23"/>
      <c r="C96" s="23"/>
      <c r="D96" s="23"/>
      <c r="E96" s="23"/>
      <c r="F96" s="23"/>
      <c r="G96" s="23"/>
      <c r="H96" s="23"/>
      <c r="I96" s="23"/>
      <c r="J96" s="23"/>
      <c r="K96" s="23"/>
      <c r="L96" s="23"/>
      <c r="M96" s="23"/>
      <c r="N96" s="23"/>
    </row>
    <row r="97" spans="1:14" s="18" customFormat="1" x14ac:dyDescent="0.25">
      <c r="A97" s="23"/>
      <c r="B97" s="23"/>
      <c r="C97" s="23"/>
      <c r="D97" s="23"/>
      <c r="E97" s="23"/>
      <c r="F97" s="23"/>
      <c r="G97" s="23"/>
      <c r="H97" s="23"/>
      <c r="I97" s="23"/>
      <c r="J97" s="23"/>
      <c r="K97" s="23"/>
      <c r="L97" s="23"/>
      <c r="M97" s="23"/>
      <c r="N97" s="23"/>
    </row>
    <row r="98" spans="1:14" s="18" customFormat="1" x14ac:dyDescent="0.25">
      <c r="A98" s="23" t="s">
        <v>8</v>
      </c>
      <c r="B98" s="35">
        <v>0.23250000000000001</v>
      </c>
      <c r="C98" s="23"/>
      <c r="D98" s="23"/>
      <c r="E98" s="23"/>
      <c r="F98" s="23" t="s">
        <v>8</v>
      </c>
      <c r="G98" s="35">
        <v>0.25419999999999998</v>
      </c>
      <c r="H98" s="23"/>
      <c r="I98" s="23"/>
      <c r="J98" s="23" t="s">
        <v>8</v>
      </c>
      <c r="K98" s="35">
        <v>0.20130000000000001</v>
      </c>
      <c r="L98" s="23"/>
      <c r="M98" s="23"/>
      <c r="N98" s="23"/>
    </row>
    <row r="99" spans="1:14" s="18" customFormat="1" x14ac:dyDescent="0.25">
      <c r="A99" s="23" t="s">
        <v>9</v>
      </c>
      <c r="B99" s="35">
        <v>0.28160000000000002</v>
      </c>
      <c r="C99" s="23"/>
      <c r="D99" s="23"/>
      <c r="E99" s="23"/>
      <c r="F99" s="23" t="s">
        <v>9</v>
      </c>
      <c r="G99" s="35">
        <v>0.3493</v>
      </c>
      <c r="H99" s="23"/>
      <c r="I99" s="23"/>
      <c r="J99" s="23" t="s">
        <v>9</v>
      </c>
      <c r="K99" s="35">
        <v>0.30270000000000002</v>
      </c>
      <c r="L99" s="23"/>
      <c r="M99" s="23"/>
      <c r="N99" s="23"/>
    </row>
    <row r="100" spans="1:14" s="18" customFormat="1" x14ac:dyDescent="0.25">
      <c r="A100" s="23" t="s">
        <v>10</v>
      </c>
      <c r="B100" s="35">
        <v>0.48580000000000001</v>
      </c>
      <c r="C100" s="23"/>
      <c r="D100" s="23"/>
      <c r="E100" s="23"/>
      <c r="F100" s="23" t="s">
        <v>10</v>
      </c>
      <c r="G100" s="35">
        <v>0.39650000000000002</v>
      </c>
      <c r="H100" s="23"/>
      <c r="I100" s="23"/>
      <c r="J100" s="23" t="s">
        <v>10</v>
      </c>
      <c r="K100" s="35">
        <v>0.47599999999999998</v>
      </c>
      <c r="L100" s="23"/>
      <c r="M100" s="23"/>
      <c r="N100" s="23"/>
    </row>
    <row r="101" spans="1:14" s="18" customFormat="1" x14ac:dyDescent="0.25">
      <c r="A101" s="23"/>
      <c r="B101" s="23"/>
      <c r="C101" s="23"/>
      <c r="D101" s="23"/>
      <c r="E101" s="23"/>
      <c r="F101" s="23"/>
      <c r="G101" s="23"/>
      <c r="H101" s="23"/>
      <c r="I101" s="23"/>
      <c r="J101" s="23"/>
      <c r="K101" s="23"/>
      <c r="L101" s="23"/>
      <c r="M101" s="23"/>
      <c r="N101" s="23"/>
    </row>
    <row r="102" spans="1:14" s="18" customFormat="1" x14ac:dyDescent="0.25">
      <c r="A102" s="23"/>
      <c r="B102" s="23"/>
      <c r="C102" s="23"/>
      <c r="D102" s="23"/>
      <c r="E102" s="23"/>
      <c r="F102" s="23"/>
      <c r="G102" s="23"/>
      <c r="H102" s="23"/>
      <c r="I102" s="23"/>
      <c r="J102" s="23"/>
      <c r="K102" s="23"/>
      <c r="L102" s="23"/>
      <c r="M102" s="23"/>
      <c r="N102" s="23"/>
    </row>
    <row r="103" spans="1:14" s="18" customFormat="1" x14ac:dyDescent="0.25"/>
    <row r="104" spans="1:14" s="18" customFormat="1" x14ac:dyDescent="0.25"/>
    <row r="105" spans="1:14" s="18" customFormat="1" x14ac:dyDescent="0.25"/>
    <row r="106" spans="1:14" s="18" customFormat="1" x14ac:dyDescent="0.25"/>
    <row r="107" spans="1:14" s="18" customFormat="1" x14ac:dyDescent="0.25"/>
    <row r="108" spans="1:14" s="18" customFormat="1" x14ac:dyDescent="0.25"/>
    <row r="109" spans="1:14" s="23" customFormat="1" x14ac:dyDescent="0.25"/>
    <row r="110" spans="1:14" s="1" customFormat="1" x14ac:dyDescent="0.25"/>
    <row r="111" spans="1:14" s="1" customFormat="1" x14ac:dyDescent="0.25"/>
    <row r="112" spans="1:14" s="1" customFormat="1" x14ac:dyDescent="0.25"/>
    <row r="113" spans="1:40" s="1" customFormat="1" ht="22.5" customHeight="1" thickBot="1" x14ac:dyDescent="0.35">
      <c r="A113" s="305" t="s">
        <v>12</v>
      </c>
      <c r="B113" s="305"/>
      <c r="C113" s="305"/>
      <c r="D113" s="305"/>
      <c r="E113" s="305"/>
      <c r="F113" s="305"/>
      <c r="G113" s="305"/>
      <c r="H113" s="305"/>
      <c r="I113" s="305"/>
      <c r="J113" s="305"/>
      <c r="K113" s="305"/>
      <c r="L113" s="305"/>
      <c r="M113" s="305"/>
      <c r="N113" s="305"/>
      <c r="U113" s="51"/>
      <c r="V113" s="51"/>
      <c r="W113" s="19"/>
      <c r="X113" s="18"/>
      <c r="Y113" s="18"/>
      <c r="Z113" s="18"/>
      <c r="AA113" s="18"/>
      <c r="AB113" s="18"/>
      <c r="AC113" s="18"/>
      <c r="AD113" s="18"/>
      <c r="AE113" s="18"/>
      <c r="AF113" s="18"/>
      <c r="AG113" s="18"/>
      <c r="AH113" s="18"/>
      <c r="AI113" s="18"/>
      <c r="AJ113" s="18"/>
      <c r="AK113" s="18"/>
      <c r="AL113" s="18"/>
      <c r="AM113" s="18"/>
      <c r="AN113" s="18"/>
    </row>
    <row r="114" spans="1:40" s="20" customFormat="1" ht="16.5" customHeight="1" thickTop="1" x14ac:dyDescent="0.25">
      <c r="A114" s="23"/>
      <c r="B114" s="23"/>
      <c r="C114" s="23"/>
      <c r="D114" s="23"/>
      <c r="E114" s="23"/>
      <c r="F114" s="23"/>
      <c r="G114" s="23"/>
      <c r="H114" s="23"/>
      <c r="I114" s="23"/>
      <c r="J114" s="23"/>
      <c r="K114" s="23"/>
      <c r="L114" s="23"/>
      <c r="M114" s="18"/>
      <c r="N114" s="18"/>
      <c r="O114" s="18"/>
      <c r="P114" s="18"/>
      <c r="Q114" s="18"/>
      <c r="R114" s="18"/>
      <c r="S114" s="18"/>
      <c r="T114" s="18"/>
      <c r="U114" s="51"/>
      <c r="V114" s="51"/>
      <c r="W114" s="19"/>
      <c r="X114" s="18"/>
      <c r="Y114" s="18"/>
      <c r="Z114" s="18"/>
      <c r="AA114" s="18"/>
      <c r="AB114" s="18"/>
      <c r="AC114" s="18"/>
      <c r="AD114" s="18"/>
      <c r="AE114" s="18"/>
      <c r="AF114" s="18"/>
      <c r="AG114" s="18"/>
      <c r="AH114" s="18"/>
      <c r="AI114" s="18"/>
      <c r="AJ114" s="18"/>
      <c r="AK114" s="18"/>
      <c r="AL114" s="18"/>
      <c r="AM114" s="18"/>
      <c r="AN114" s="18"/>
    </row>
    <row r="115" spans="1:40" s="18" customFormat="1" x14ac:dyDescent="0.25">
      <c r="A115" s="23"/>
      <c r="B115" s="23"/>
      <c r="C115" s="23"/>
      <c r="D115" s="23"/>
      <c r="E115" s="23"/>
      <c r="F115" s="23"/>
      <c r="G115" s="23"/>
      <c r="H115" s="23"/>
      <c r="I115" s="23"/>
      <c r="J115" s="23"/>
      <c r="K115" s="23"/>
      <c r="L115" s="23"/>
      <c r="W115" s="19"/>
    </row>
    <row r="116" spans="1:40" s="18" customFormat="1" x14ac:dyDescent="0.25">
      <c r="H116" s="23"/>
      <c r="I116" s="23"/>
      <c r="J116" s="23"/>
      <c r="K116" s="23"/>
      <c r="L116" s="23"/>
    </row>
    <row r="117" spans="1:40" s="18" customFormat="1" x14ac:dyDescent="0.25">
      <c r="A117" s="26"/>
      <c r="B117" s="26"/>
      <c r="C117" s="26"/>
      <c r="D117" s="26"/>
      <c r="E117" s="26"/>
      <c r="F117" s="26"/>
      <c r="G117" s="26"/>
      <c r="H117" s="26"/>
      <c r="I117" s="26"/>
      <c r="J117" s="23"/>
      <c r="K117" s="23"/>
      <c r="L117" s="23"/>
    </row>
    <row r="118" spans="1:40" s="18" customFormat="1" x14ac:dyDescent="0.25">
      <c r="A118" s="26"/>
      <c r="B118" s="26"/>
      <c r="C118" s="26"/>
      <c r="D118" s="26"/>
      <c r="E118" s="26"/>
      <c r="F118" s="26"/>
      <c r="G118" s="26"/>
      <c r="H118" s="26"/>
      <c r="I118" s="26"/>
      <c r="J118" s="23"/>
      <c r="K118" s="23"/>
      <c r="L118" s="23"/>
    </row>
    <row r="119" spans="1:40" s="18" customFormat="1" x14ac:dyDescent="0.25">
      <c r="A119" s="26" t="s">
        <v>2</v>
      </c>
      <c r="B119" s="190">
        <v>0.3145</v>
      </c>
      <c r="C119" s="26" t="s">
        <v>2</v>
      </c>
      <c r="D119" s="207">
        <v>0.3145</v>
      </c>
      <c r="E119" s="26" t="s">
        <v>2</v>
      </c>
      <c r="F119" s="207">
        <v>0.31909999999999999</v>
      </c>
      <c r="G119" s="26"/>
      <c r="H119" s="26"/>
      <c r="I119" s="26"/>
      <c r="J119" s="23"/>
      <c r="K119" s="23"/>
      <c r="L119" s="23"/>
    </row>
    <row r="120" spans="1:40" s="18" customFormat="1" x14ac:dyDescent="0.25">
      <c r="A120" s="26" t="s">
        <v>3</v>
      </c>
      <c r="B120" s="207">
        <v>0.33600000000000002</v>
      </c>
      <c r="C120" s="26" t="s">
        <v>3</v>
      </c>
      <c r="D120" s="207">
        <v>0.3306</v>
      </c>
      <c r="E120" s="26" t="s">
        <v>3</v>
      </c>
      <c r="F120" s="207">
        <v>8.6199999999999999E-2</v>
      </c>
      <c r="G120" s="26"/>
      <c r="H120" s="26"/>
      <c r="I120" s="26"/>
      <c r="J120" s="23"/>
      <c r="K120" s="23"/>
      <c r="L120" s="23"/>
    </row>
    <row r="121" spans="1:40" s="18" customFormat="1" x14ac:dyDescent="0.25">
      <c r="A121" s="26" t="s">
        <v>4</v>
      </c>
      <c r="B121" s="207">
        <v>0.35399999999999998</v>
      </c>
      <c r="C121" s="26" t="s">
        <v>4</v>
      </c>
      <c r="D121" s="207">
        <v>0.35489999999999999</v>
      </c>
      <c r="E121" s="26" t="s">
        <v>4</v>
      </c>
      <c r="F121" s="207">
        <v>0.59470000000000001</v>
      </c>
      <c r="G121" s="26"/>
      <c r="H121" s="26"/>
      <c r="I121" s="26"/>
      <c r="J121" s="23"/>
      <c r="K121" s="23"/>
      <c r="L121" s="23"/>
    </row>
    <row r="122" spans="1:40" s="18" customFormat="1" x14ac:dyDescent="0.25">
      <c r="A122" s="26"/>
      <c r="B122" s="26"/>
      <c r="C122" s="26"/>
      <c r="D122" s="26"/>
      <c r="E122" s="26"/>
      <c r="F122" s="26"/>
      <c r="G122" s="26"/>
      <c r="H122" s="26"/>
      <c r="I122" s="26"/>
      <c r="J122" s="23"/>
      <c r="K122" s="23"/>
      <c r="L122" s="23"/>
    </row>
    <row r="123" spans="1:40" s="18" customFormat="1" x14ac:dyDescent="0.25">
      <c r="A123" s="26"/>
      <c r="B123" s="26"/>
      <c r="C123" s="26"/>
      <c r="D123" s="26"/>
      <c r="E123" s="26"/>
      <c r="F123" s="26"/>
      <c r="G123" s="26"/>
      <c r="H123" s="26"/>
      <c r="I123" s="26"/>
      <c r="J123" s="23"/>
      <c r="K123" s="23"/>
      <c r="L123" s="23"/>
    </row>
    <row r="124" spans="1:40" s="18" customFormat="1" x14ac:dyDescent="0.25">
      <c r="A124" s="26"/>
      <c r="B124" s="26"/>
      <c r="C124" s="26"/>
      <c r="D124" s="26"/>
      <c r="E124" s="26"/>
      <c r="F124" s="26"/>
      <c r="G124" s="26"/>
      <c r="H124" s="26"/>
      <c r="I124" s="26"/>
    </row>
    <row r="125" spans="1:40" s="18" customFormat="1" x14ac:dyDescent="0.25"/>
    <row r="126" spans="1:40" s="18" customFormat="1" x14ac:dyDescent="0.25"/>
    <row r="127" spans="1:40" s="18" customFormat="1" x14ac:dyDescent="0.25"/>
    <row r="128" spans="1:40" s="18" customFormat="1" x14ac:dyDescent="0.25"/>
    <row r="129" spans="1:40" s="18" customFormat="1" x14ac:dyDescent="0.25"/>
    <row r="130" spans="1:40" s="18" customFormat="1" x14ac:dyDescent="0.25"/>
    <row r="131" spans="1:40" s="18" customFormat="1" x14ac:dyDescent="0.25">
      <c r="A131" s="45"/>
    </row>
    <row r="132" spans="1:40" s="1" customFormat="1" x14ac:dyDescent="0.25"/>
    <row r="133" spans="1:40" s="1" customFormat="1" ht="22.5" customHeight="1" thickBot="1" x14ac:dyDescent="0.35">
      <c r="A133" s="305" t="s">
        <v>70</v>
      </c>
      <c r="B133" s="305"/>
      <c r="C133" s="305"/>
      <c r="D133" s="305"/>
      <c r="E133" s="305"/>
      <c r="F133" s="305"/>
      <c r="G133" s="305"/>
      <c r="H133" s="305"/>
      <c r="I133" s="305"/>
      <c r="J133" s="305"/>
      <c r="K133" s="305"/>
      <c r="L133" s="305"/>
      <c r="M133" s="305"/>
      <c r="N133" s="305"/>
      <c r="U133" s="51" t="s">
        <v>9</v>
      </c>
      <c r="V133" s="51">
        <v>71422</v>
      </c>
      <c r="W133" s="19" t="e">
        <f>V133/V137</f>
        <v>#DIV/0!</v>
      </c>
      <c r="X133" s="18"/>
      <c r="Y133" s="18"/>
      <c r="Z133" s="18"/>
      <c r="AA133" s="18"/>
      <c r="AB133" s="18"/>
      <c r="AC133" s="18"/>
      <c r="AD133" s="18"/>
      <c r="AE133" s="18"/>
      <c r="AF133" s="18"/>
      <c r="AG133" s="18"/>
      <c r="AH133" s="18"/>
      <c r="AI133" s="18"/>
      <c r="AJ133" s="18"/>
      <c r="AK133" s="18"/>
      <c r="AL133" s="18"/>
      <c r="AM133" s="18"/>
      <c r="AN133" s="18"/>
    </row>
    <row r="134" spans="1:40" s="18" customFormat="1" ht="15.75" thickTop="1" x14ac:dyDescent="0.25"/>
    <row r="135" spans="1:40" s="18" customFormat="1" x14ac:dyDescent="0.25">
      <c r="A135" s="21"/>
      <c r="B135" s="21"/>
      <c r="C135" s="21"/>
      <c r="D135" s="21"/>
      <c r="E135" s="21"/>
      <c r="F135" s="21"/>
      <c r="G135" s="21"/>
      <c r="H135" s="21"/>
      <c r="I135" s="21"/>
    </row>
    <row r="136" spans="1:40" s="18" customFormat="1" x14ac:dyDescent="0.25">
      <c r="A136" s="21"/>
      <c r="B136" s="21"/>
      <c r="C136" s="21"/>
      <c r="D136" s="21"/>
      <c r="E136" s="21"/>
      <c r="F136" s="21"/>
      <c r="H136" s="21"/>
      <c r="I136" s="21"/>
    </row>
    <row r="137" spans="1:40" s="18" customFormat="1" x14ac:dyDescent="0.25">
      <c r="A137" s="21"/>
      <c r="B137" s="21"/>
      <c r="C137" s="21"/>
      <c r="D137" s="21"/>
      <c r="E137" s="21"/>
      <c r="F137" s="21"/>
      <c r="H137" s="21"/>
      <c r="I137" s="21"/>
    </row>
    <row r="138" spans="1:40" s="18" customFormat="1" x14ac:dyDescent="0.25">
      <c r="A138" s="21"/>
      <c r="B138" s="21"/>
      <c r="C138" s="21"/>
      <c r="D138" s="21"/>
      <c r="E138" s="21"/>
      <c r="F138" s="21"/>
      <c r="H138" s="21"/>
      <c r="I138" s="21"/>
    </row>
    <row r="139" spans="1:40" s="18" customFormat="1" x14ac:dyDescent="0.25">
      <c r="A139" s="21"/>
      <c r="B139" s="21"/>
      <c r="C139" s="21"/>
      <c r="D139" s="21"/>
      <c r="E139" s="21"/>
      <c r="F139" s="21"/>
      <c r="H139" s="21"/>
      <c r="I139" s="21"/>
    </row>
    <row r="140" spans="1:40" s="18" customFormat="1" x14ac:dyDescent="0.25">
      <c r="A140" s="21"/>
      <c r="B140" s="21"/>
      <c r="C140" s="21" t="s">
        <v>1</v>
      </c>
      <c r="D140" s="21"/>
      <c r="E140" s="21" t="s">
        <v>17</v>
      </c>
      <c r="F140" s="21"/>
      <c r="G140" s="18" t="s">
        <v>18</v>
      </c>
      <c r="I140" s="21"/>
    </row>
    <row r="141" spans="1:40" s="18" customFormat="1" x14ac:dyDescent="0.25">
      <c r="A141" s="21"/>
      <c r="B141" s="21" t="s">
        <v>49</v>
      </c>
      <c r="C141" s="208">
        <v>0.46329999999999999</v>
      </c>
      <c r="D141" s="21" t="s">
        <v>49</v>
      </c>
      <c r="E141" s="33">
        <v>0.44900000000000001</v>
      </c>
      <c r="F141" s="21" t="s">
        <v>49</v>
      </c>
      <c r="G141" s="52">
        <v>0.45889999999999997</v>
      </c>
      <c r="I141" s="21"/>
    </row>
    <row r="142" spans="1:40" s="18" customFormat="1" x14ac:dyDescent="0.25">
      <c r="A142" s="21"/>
      <c r="B142" s="21" t="s">
        <v>50</v>
      </c>
      <c r="C142" s="208">
        <v>0.51400000000000001</v>
      </c>
      <c r="D142" s="21" t="s">
        <v>50</v>
      </c>
      <c r="E142" s="33">
        <v>0.54520000000000002</v>
      </c>
      <c r="F142" s="21" t="s">
        <v>50</v>
      </c>
      <c r="G142" s="52">
        <v>0.52410000000000001</v>
      </c>
      <c r="I142" s="21"/>
    </row>
    <row r="143" spans="1:40" s="18" customFormat="1" x14ac:dyDescent="0.25">
      <c r="A143" s="21"/>
      <c r="B143" s="21" t="s">
        <v>51</v>
      </c>
      <c r="C143" s="208">
        <v>2.1899999999999999E-2</v>
      </c>
      <c r="D143" s="21" t="s">
        <v>51</v>
      </c>
      <c r="E143" s="33">
        <v>5.0000000000000001E-3</v>
      </c>
      <c r="F143" s="21" t="s">
        <v>51</v>
      </c>
      <c r="G143" s="52">
        <v>1.6799999999999999E-2</v>
      </c>
      <c r="I143" s="21"/>
    </row>
    <row r="144" spans="1:40" s="18" customFormat="1" x14ac:dyDescent="0.25">
      <c r="A144" s="21"/>
      <c r="B144" s="21" t="s">
        <v>52</v>
      </c>
      <c r="C144" s="208">
        <v>8.0000000000000004E-4</v>
      </c>
      <c r="D144" s="21" t="s">
        <v>52</v>
      </c>
      <c r="E144" s="33">
        <v>8.0000000000000004E-4</v>
      </c>
      <c r="F144" s="21" t="s">
        <v>52</v>
      </c>
      <c r="G144" s="52">
        <v>2.0000000000000001E-4</v>
      </c>
      <c r="I144" s="21"/>
    </row>
    <row r="145" spans="1:16" s="18" customFormat="1" x14ac:dyDescent="0.25">
      <c r="A145" s="21"/>
      <c r="B145" s="21"/>
      <c r="C145" s="21"/>
      <c r="D145" s="21"/>
      <c r="E145" s="21"/>
      <c r="F145" s="21"/>
    </row>
    <row r="146" spans="1:16" s="18" customFormat="1" x14ac:dyDescent="0.25"/>
    <row r="147" spans="1:16" s="18" customFormat="1" x14ac:dyDescent="0.25"/>
    <row r="148" spans="1:16" s="18" customFormat="1" x14ac:dyDescent="0.25"/>
    <row r="149" spans="1:16" s="18" customFormat="1" x14ac:dyDescent="0.25"/>
    <row r="150" spans="1:16" s="18" customFormat="1" x14ac:dyDescent="0.25"/>
    <row r="151" spans="1:16" s="18" customFormat="1" x14ac:dyDescent="0.25"/>
    <row r="152" spans="1:16" s="18" customFormat="1" x14ac:dyDescent="0.25">
      <c r="A152" s="143"/>
    </row>
    <row r="153" spans="1:16" s="1" customFormat="1" x14ac:dyDescent="0.25"/>
    <row r="154" spans="1:16" s="1" customFormat="1" ht="20.25" thickBot="1" x14ac:dyDescent="0.35">
      <c r="A154" s="305" t="s">
        <v>91</v>
      </c>
      <c r="B154" s="305"/>
      <c r="C154" s="305"/>
      <c r="D154" s="305"/>
      <c r="E154" s="305"/>
      <c r="F154" s="305"/>
      <c r="G154" s="305"/>
      <c r="H154" s="305"/>
      <c r="I154" s="305"/>
      <c r="J154" s="305"/>
      <c r="K154" s="305"/>
      <c r="L154" s="305"/>
      <c r="M154" s="305"/>
      <c r="N154" s="305"/>
    </row>
    <row r="155" spans="1:16" s="23" customFormat="1" ht="15.75" thickTop="1" x14ac:dyDescent="0.25"/>
    <row r="156" spans="1:16" s="23" customFormat="1" x14ac:dyDescent="0.25">
      <c r="A156" s="26"/>
      <c r="B156" s="26"/>
      <c r="C156" s="26"/>
      <c r="D156" s="26"/>
      <c r="E156" s="26"/>
      <c r="F156" s="26"/>
      <c r="I156" s="47" t="s">
        <v>129</v>
      </c>
    </row>
    <row r="157" spans="1:16" s="23" customFormat="1" x14ac:dyDescent="0.25">
      <c r="A157" s="26"/>
      <c r="B157" s="26"/>
      <c r="C157" s="26" t="s">
        <v>1</v>
      </c>
      <c r="D157" s="26" t="s">
        <v>17</v>
      </c>
      <c r="E157" s="26" t="s">
        <v>18</v>
      </c>
      <c r="F157" s="26"/>
    </row>
    <row r="158" spans="1:16" s="23" customFormat="1" x14ac:dyDescent="0.25">
      <c r="A158" s="26"/>
      <c r="B158" s="26" t="s">
        <v>94</v>
      </c>
      <c r="C158" s="190">
        <v>0.12770000000000001</v>
      </c>
      <c r="D158" s="190">
        <v>3.4000000000000002E-2</v>
      </c>
      <c r="E158" s="190">
        <v>4.2599999999999999E-2</v>
      </c>
      <c r="F158" s="26"/>
      <c r="O158" s="21"/>
      <c r="P158" s="21"/>
    </row>
    <row r="159" spans="1:16" s="18" customFormat="1" x14ac:dyDescent="0.25">
      <c r="A159" s="26"/>
      <c r="B159" s="26" t="s">
        <v>95</v>
      </c>
      <c r="C159" s="190">
        <v>0.1174</v>
      </c>
      <c r="D159" s="190">
        <v>0.10390000000000001</v>
      </c>
      <c r="E159" s="190">
        <v>0.1051</v>
      </c>
      <c r="F159" s="26"/>
      <c r="J159" s="23"/>
      <c r="K159" s="23" t="s">
        <v>1</v>
      </c>
      <c r="L159" s="23" t="s">
        <v>17</v>
      </c>
      <c r="M159" s="23" t="s">
        <v>18</v>
      </c>
      <c r="N159" s="23"/>
    </row>
    <row r="160" spans="1:16" s="18" customFormat="1" x14ac:dyDescent="0.25">
      <c r="A160" s="26"/>
      <c r="B160" s="26" t="s">
        <v>96</v>
      </c>
      <c r="C160" s="190">
        <v>0.1716</v>
      </c>
      <c r="D160" s="190">
        <v>0.15260000000000001</v>
      </c>
      <c r="E160" s="190">
        <v>0.21679999999999999</v>
      </c>
      <c r="F160" s="26"/>
      <c r="J160" s="23"/>
      <c r="K160" s="23">
        <v>10.9</v>
      </c>
      <c r="L160" s="23">
        <v>6.5</v>
      </c>
      <c r="M160" s="23">
        <v>7.7</v>
      </c>
      <c r="N160" s="23"/>
    </row>
    <row r="161" spans="1:14" s="18" customFormat="1" x14ac:dyDescent="0.25">
      <c r="A161" s="26"/>
      <c r="B161" s="26" t="s">
        <v>97</v>
      </c>
      <c r="C161" s="190">
        <v>0.26219999999999999</v>
      </c>
      <c r="D161" s="190">
        <v>0.24759999999999999</v>
      </c>
      <c r="E161" s="190">
        <v>0.26269999999999999</v>
      </c>
      <c r="F161" s="26"/>
      <c r="J161" s="23"/>
      <c r="K161" s="23"/>
      <c r="L161" s="23"/>
      <c r="M161" s="23"/>
      <c r="N161" s="23"/>
    </row>
    <row r="162" spans="1:14" s="18" customFormat="1" x14ac:dyDescent="0.25">
      <c r="A162" s="26"/>
      <c r="B162" s="190" t="s">
        <v>98</v>
      </c>
      <c r="C162" s="190">
        <v>0.21340000000000001</v>
      </c>
      <c r="D162" s="190">
        <v>0.29670000000000002</v>
      </c>
      <c r="E162" s="190">
        <v>0.24660000000000001</v>
      </c>
      <c r="F162" s="26"/>
      <c r="J162" s="23"/>
      <c r="K162" s="23"/>
      <c r="L162" s="23"/>
      <c r="M162" s="23"/>
      <c r="N162" s="23"/>
    </row>
    <row r="163" spans="1:14" s="18" customFormat="1" x14ac:dyDescent="0.25">
      <c r="A163" s="26" t="s">
        <v>6</v>
      </c>
      <c r="B163" s="190" t="s">
        <v>99</v>
      </c>
      <c r="C163" s="190">
        <v>0.10780000000000001</v>
      </c>
      <c r="D163" s="190">
        <v>0.16520000000000001</v>
      </c>
      <c r="E163" s="190">
        <v>0.12620000000000001</v>
      </c>
      <c r="F163" s="26"/>
      <c r="J163" s="23"/>
      <c r="K163" s="23"/>
      <c r="L163" s="23"/>
      <c r="M163" s="23"/>
      <c r="N163" s="23"/>
    </row>
    <row r="164" spans="1:14" s="18" customFormat="1" x14ac:dyDescent="0.25">
      <c r="A164" s="26"/>
      <c r="B164" s="190"/>
      <c r="C164" s="26"/>
      <c r="D164" s="26"/>
      <c r="E164" s="26"/>
      <c r="F164" s="26"/>
      <c r="J164" s="23"/>
      <c r="K164" s="23"/>
      <c r="L164" s="23"/>
      <c r="M164" s="23"/>
      <c r="N164" s="23"/>
    </row>
    <row r="165" spans="1:14" s="18" customFormat="1" x14ac:dyDescent="0.25">
      <c r="A165" s="26"/>
      <c r="B165" s="26"/>
      <c r="C165" s="26"/>
      <c r="D165" s="26"/>
      <c r="E165" s="26"/>
      <c r="F165" s="26"/>
    </row>
    <row r="166" spans="1:14" s="18" customFormat="1" x14ac:dyDescent="0.25"/>
    <row r="167" spans="1:14" s="18" customFormat="1" x14ac:dyDescent="0.25"/>
    <row r="168" spans="1:14" s="18" customFormat="1" x14ac:dyDescent="0.25"/>
    <row r="169" spans="1:14" s="18" customFormat="1" x14ac:dyDescent="0.25"/>
    <row r="170" spans="1:14" s="23" customFormat="1" x14ac:dyDescent="0.25"/>
    <row r="171" spans="1:14" s="23" customFormat="1" x14ac:dyDescent="0.25"/>
    <row r="172" spans="1:14" s="23" customFormat="1" x14ac:dyDescent="0.25"/>
    <row r="173" spans="1:14" s="23" customFormat="1" x14ac:dyDescent="0.25"/>
    <row r="174" spans="1:14" s="23" customFormat="1" x14ac:dyDescent="0.25"/>
    <row r="175" spans="1:14" s="1" customFormat="1" x14ac:dyDescent="0.25"/>
    <row r="176" spans="1:14" s="1" customFormat="1" x14ac:dyDescent="0.25"/>
    <row r="177" s="1" customFormat="1" x14ac:dyDescent="0.25"/>
    <row r="178" s="1" customFormat="1" x14ac:dyDescent="0.25"/>
    <row r="179" s="1" customFormat="1" x14ac:dyDescent="0.25"/>
    <row r="180" s="1" customFormat="1" x14ac:dyDescent="0.25"/>
    <row r="181" s="1" customFormat="1" x14ac:dyDescent="0.25"/>
    <row r="182" s="1" customFormat="1" x14ac:dyDescent="0.25"/>
    <row r="183" s="1" customFormat="1" x14ac:dyDescent="0.25"/>
    <row r="184" s="1" customFormat="1" x14ac:dyDescent="0.25"/>
    <row r="185" s="1" customFormat="1" x14ac:dyDescent="0.25"/>
    <row r="186" s="1" customFormat="1" x14ac:dyDescent="0.25"/>
    <row r="187" s="1" customFormat="1" x14ac:dyDescent="0.25"/>
    <row r="188" s="1" customFormat="1" x14ac:dyDescent="0.25"/>
    <row r="189" s="1" customFormat="1" x14ac:dyDescent="0.25"/>
    <row r="190" s="1" customFormat="1" x14ac:dyDescent="0.25"/>
    <row r="191" s="1" customFormat="1" x14ac:dyDescent="0.25"/>
    <row r="192" s="1" customFormat="1" x14ac:dyDescent="0.25"/>
    <row r="193" s="1" customFormat="1" x14ac:dyDescent="0.25"/>
    <row r="194" s="1" customFormat="1" x14ac:dyDescent="0.25"/>
    <row r="195" s="1" customFormat="1" x14ac:dyDescent="0.25"/>
    <row r="196" s="1" customFormat="1" x14ac:dyDescent="0.25"/>
    <row r="197" s="1" customFormat="1" x14ac:dyDescent="0.25"/>
    <row r="198" s="1" customFormat="1" x14ac:dyDescent="0.25"/>
    <row r="199" s="1" customFormat="1" x14ac:dyDescent="0.25"/>
    <row r="200" s="1" customFormat="1" x14ac:dyDescent="0.25"/>
    <row r="201" s="1" customFormat="1" x14ac:dyDescent="0.25"/>
    <row r="202" s="1" customFormat="1" x14ac:dyDescent="0.25"/>
    <row r="203" s="1" customFormat="1" x14ac:dyDescent="0.25"/>
    <row r="204" s="1" customFormat="1" x14ac:dyDescent="0.25"/>
    <row r="205" s="1" customFormat="1" x14ac:dyDescent="0.25"/>
    <row r="206" s="1" customFormat="1" x14ac:dyDescent="0.25"/>
    <row r="207" s="1" customFormat="1" x14ac:dyDescent="0.25"/>
    <row r="208" s="1" customFormat="1" x14ac:dyDescent="0.25"/>
    <row r="209" s="1" customFormat="1" x14ac:dyDescent="0.25"/>
    <row r="210" s="1" customFormat="1" x14ac:dyDescent="0.25"/>
    <row r="211" s="1" customFormat="1" x14ac:dyDescent="0.25"/>
    <row r="212" s="1" customFormat="1" x14ac:dyDescent="0.25"/>
    <row r="213" s="1" customFormat="1" x14ac:dyDescent="0.25"/>
    <row r="214" s="1" customFormat="1" x14ac:dyDescent="0.25"/>
    <row r="215" s="1" customFormat="1" x14ac:dyDescent="0.25"/>
    <row r="216" s="1" customFormat="1" x14ac:dyDescent="0.25"/>
    <row r="217" s="1" customFormat="1" x14ac:dyDescent="0.25"/>
    <row r="218" s="1" customFormat="1" x14ac:dyDescent="0.25"/>
    <row r="219" s="1" customFormat="1" x14ac:dyDescent="0.25"/>
    <row r="220" s="1" customFormat="1" x14ac:dyDescent="0.25"/>
    <row r="221" s="1" customFormat="1" x14ac:dyDescent="0.25"/>
    <row r="222" s="1" customFormat="1" x14ac:dyDescent="0.25"/>
    <row r="223" s="1" customFormat="1" x14ac:dyDescent="0.25"/>
    <row r="224" s="1" customFormat="1" x14ac:dyDescent="0.25"/>
    <row r="225" s="1" customFormat="1" x14ac:dyDescent="0.25"/>
    <row r="226" s="1" customFormat="1" x14ac:dyDescent="0.25"/>
    <row r="227" s="1" customFormat="1" x14ac:dyDescent="0.25"/>
    <row r="228" s="1" customFormat="1" x14ac:dyDescent="0.25"/>
    <row r="229" s="1" customFormat="1" x14ac:dyDescent="0.25"/>
    <row r="230" s="1" customFormat="1" x14ac:dyDescent="0.25"/>
    <row r="231" s="1" customFormat="1" x14ac:dyDescent="0.25"/>
    <row r="232" s="1" customFormat="1" x14ac:dyDescent="0.25"/>
    <row r="233" s="1" customFormat="1" x14ac:dyDescent="0.25"/>
    <row r="234" s="1" customFormat="1" x14ac:dyDescent="0.25"/>
    <row r="235" s="1" customFormat="1" x14ac:dyDescent="0.25"/>
    <row r="236" s="1" customFormat="1" x14ac:dyDescent="0.25"/>
    <row r="237" s="1" customFormat="1" x14ac:dyDescent="0.25"/>
    <row r="238" s="1" customFormat="1" x14ac:dyDescent="0.25"/>
    <row r="239" s="1" customFormat="1" x14ac:dyDescent="0.25"/>
    <row r="240" s="1" customFormat="1" x14ac:dyDescent="0.25"/>
    <row r="241" s="1" customFormat="1" x14ac:dyDescent="0.25"/>
    <row r="242" s="1" customFormat="1" x14ac:dyDescent="0.25"/>
    <row r="243" s="1" customFormat="1" x14ac:dyDescent="0.25"/>
    <row r="244" s="1" customFormat="1" x14ac:dyDescent="0.25"/>
    <row r="245" s="1" customFormat="1" x14ac:dyDescent="0.25"/>
    <row r="246" s="1" customFormat="1" x14ac:dyDescent="0.25"/>
    <row r="247" s="1" customFormat="1" x14ac:dyDescent="0.25"/>
    <row r="248" s="1" customFormat="1" x14ac:dyDescent="0.25"/>
    <row r="249" s="1" customFormat="1" x14ac:dyDescent="0.25"/>
    <row r="250" s="1" customFormat="1" x14ac:dyDescent="0.25"/>
    <row r="251" s="1" customFormat="1" x14ac:dyDescent="0.25"/>
    <row r="252" s="1" customFormat="1" x14ac:dyDescent="0.25"/>
    <row r="253" s="1" customFormat="1" x14ac:dyDescent="0.25"/>
    <row r="254" s="1" customFormat="1" x14ac:dyDescent="0.25"/>
    <row r="255" s="1" customFormat="1" x14ac:dyDescent="0.25"/>
    <row r="256" s="1" customFormat="1" x14ac:dyDescent="0.25"/>
    <row r="257" s="1" customFormat="1" x14ac:dyDescent="0.25"/>
    <row r="258" s="1" customFormat="1" x14ac:dyDescent="0.25"/>
    <row r="259" s="1" customFormat="1" x14ac:dyDescent="0.25"/>
    <row r="260" s="1" customFormat="1" x14ac:dyDescent="0.25"/>
    <row r="261" s="1" customFormat="1" x14ac:dyDescent="0.25"/>
    <row r="262" s="1" customFormat="1" x14ac:dyDescent="0.25"/>
    <row r="263" s="1" customFormat="1" x14ac:dyDescent="0.25"/>
    <row r="264" s="1" customFormat="1" x14ac:dyDescent="0.25"/>
    <row r="265" s="1" customFormat="1" x14ac:dyDescent="0.25"/>
    <row r="266" s="1" customFormat="1" x14ac:dyDescent="0.25"/>
    <row r="267" s="1" customFormat="1" x14ac:dyDescent="0.25"/>
    <row r="268" s="1" customFormat="1" x14ac:dyDescent="0.25"/>
    <row r="269" s="1" customFormat="1" x14ac:dyDescent="0.25"/>
    <row r="270" s="1" customFormat="1" x14ac:dyDescent="0.25"/>
    <row r="271" s="1" customFormat="1" x14ac:dyDescent="0.25"/>
    <row r="272" s="1" customFormat="1" x14ac:dyDescent="0.25"/>
    <row r="273" s="1" customFormat="1" x14ac:dyDescent="0.25"/>
    <row r="274" s="1" customFormat="1" x14ac:dyDescent="0.25"/>
    <row r="275" s="1" customFormat="1" x14ac:dyDescent="0.25"/>
    <row r="276" s="1" customFormat="1" x14ac:dyDescent="0.25"/>
    <row r="277" s="1" customFormat="1" x14ac:dyDescent="0.25"/>
    <row r="278" s="1" customFormat="1" x14ac:dyDescent="0.25"/>
    <row r="279" s="1" customFormat="1" x14ac:dyDescent="0.25"/>
    <row r="280" s="1" customFormat="1" x14ac:dyDescent="0.25"/>
    <row r="281" s="1" customFormat="1" x14ac:dyDescent="0.25"/>
    <row r="282" s="1" customFormat="1" x14ac:dyDescent="0.25"/>
    <row r="283" s="1" customFormat="1" x14ac:dyDescent="0.25"/>
    <row r="284" s="1" customFormat="1" x14ac:dyDescent="0.25"/>
    <row r="285" s="1" customFormat="1" x14ac:dyDescent="0.25"/>
    <row r="286" s="1" customFormat="1" x14ac:dyDescent="0.25"/>
    <row r="287" s="1" customFormat="1" x14ac:dyDescent="0.25"/>
    <row r="288" s="1" customFormat="1" x14ac:dyDescent="0.25"/>
    <row r="289" s="1" customFormat="1" x14ac:dyDescent="0.25"/>
    <row r="290" s="1" customFormat="1" x14ac:dyDescent="0.25"/>
    <row r="291" s="1" customFormat="1" x14ac:dyDescent="0.25"/>
    <row r="292" s="1" customFormat="1" x14ac:dyDescent="0.25"/>
    <row r="293" s="1" customFormat="1" x14ac:dyDescent="0.25"/>
    <row r="294" s="1" customFormat="1" x14ac:dyDescent="0.25"/>
    <row r="295" s="1" customFormat="1" x14ac:dyDescent="0.25"/>
    <row r="296" s="1" customFormat="1" x14ac:dyDescent="0.25"/>
    <row r="297" s="1" customFormat="1" x14ac:dyDescent="0.25"/>
    <row r="298" s="1" customFormat="1" x14ac:dyDescent="0.25"/>
    <row r="299" s="1" customFormat="1" x14ac:dyDescent="0.25"/>
    <row r="300" s="1" customFormat="1" x14ac:dyDescent="0.25"/>
    <row r="301" s="1" customFormat="1" x14ac:dyDescent="0.25"/>
    <row r="302" s="1" customFormat="1" x14ac:dyDescent="0.25"/>
    <row r="303" s="1" customFormat="1" x14ac:dyDescent="0.25"/>
    <row r="304" s="1" customFormat="1" x14ac:dyDescent="0.25"/>
    <row r="305" s="1" customFormat="1" x14ac:dyDescent="0.25"/>
    <row r="306" s="1" customFormat="1" x14ac:dyDescent="0.25"/>
    <row r="307" s="1" customFormat="1" x14ac:dyDescent="0.25"/>
    <row r="308" s="1" customFormat="1" x14ac:dyDescent="0.25"/>
    <row r="309" s="1" customFormat="1" x14ac:dyDescent="0.25"/>
    <row r="310" s="1" customFormat="1" x14ac:dyDescent="0.25"/>
    <row r="311" s="1" customFormat="1" x14ac:dyDescent="0.25"/>
    <row r="312" s="1" customFormat="1" x14ac:dyDescent="0.25"/>
    <row r="313" s="1" customFormat="1" x14ac:dyDescent="0.25"/>
    <row r="314" s="1" customFormat="1" x14ac:dyDescent="0.25"/>
    <row r="315" s="1" customFormat="1" x14ac:dyDescent="0.25"/>
    <row r="316" s="1" customFormat="1" x14ac:dyDescent="0.25"/>
    <row r="317" s="1" customFormat="1" x14ac:dyDescent="0.25"/>
    <row r="318" s="1" customFormat="1" x14ac:dyDescent="0.25"/>
    <row r="319" s="1" customFormat="1" x14ac:dyDescent="0.25"/>
    <row r="320" s="1" customFormat="1" x14ac:dyDescent="0.25"/>
    <row r="321" s="1" customFormat="1" x14ac:dyDescent="0.25"/>
    <row r="322" s="1" customFormat="1" x14ac:dyDescent="0.25"/>
    <row r="323" s="1" customFormat="1" x14ac:dyDescent="0.25"/>
    <row r="324" s="1" customFormat="1" x14ac:dyDescent="0.25"/>
    <row r="325" s="1" customFormat="1" x14ac:dyDescent="0.25"/>
    <row r="326" s="1" customFormat="1" x14ac:dyDescent="0.25"/>
    <row r="327" s="1" customFormat="1" x14ac:dyDescent="0.25"/>
    <row r="328" s="1" customFormat="1" x14ac:dyDescent="0.25"/>
    <row r="329" s="1" customFormat="1" x14ac:dyDescent="0.25"/>
    <row r="330" s="1" customFormat="1" x14ac:dyDescent="0.25"/>
    <row r="331" s="1" customFormat="1" x14ac:dyDescent="0.25"/>
    <row r="332" s="1" customFormat="1" x14ac:dyDescent="0.25"/>
    <row r="333" s="1" customFormat="1" x14ac:dyDescent="0.25"/>
    <row r="334" s="1" customFormat="1" x14ac:dyDescent="0.25"/>
    <row r="335" s="1" customFormat="1" x14ac:dyDescent="0.25"/>
    <row r="336" s="1" customFormat="1" x14ac:dyDescent="0.25"/>
    <row r="337" s="1" customFormat="1" x14ac:dyDescent="0.25"/>
    <row r="338" s="1" customFormat="1" x14ac:dyDescent="0.25"/>
    <row r="339" s="1" customFormat="1" x14ac:dyDescent="0.25"/>
    <row r="340" s="1" customFormat="1" x14ac:dyDescent="0.25"/>
    <row r="341" s="1" customFormat="1" x14ac:dyDescent="0.25"/>
    <row r="342" s="1" customFormat="1" x14ac:dyDescent="0.25"/>
    <row r="343" s="1" customFormat="1" x14ac:dyDescent="0.25"/>
    <row r="344" s="1" customFormat="1" x14ac:dyDescent="0.25"/>
    <row r="345" s="1" customFormat="1" x14ac:dyDescent="0.25"/>
    <row r="346" s="1" customFormat="1" x14ac:dyDescent="0.25"/>
    <row r="347" s="1" customFormat="1" x14ac:dyDescent="0.25"/>
    <row r="348" s="1" customFormat="1" x14ac:dyDescent="0.25"/>
    <row r="349" s="1" customFormat="1" x14ac:dyDescent="0.25"/>
    <row r="350" s="1" customFormat="1" x14ac:dyDescent="0.25"/>
    <row r="351" s="1" customFormat="1" x14ac:dyDescent="0.25"/>
    <row r="352" s="1" customFormat="1" x14ac:dyDescent="0.25"/>
    <row r="353" s="1" customFormat="1" x14ac:dyDescent="0.25"/>
    <row r="354" s="1" customFormat="1" x14ac:dyDescent="0.25"/>
    <row r="355" s="1" customFormat="1" x14ac:dyDescent="0.25"/>
    <row r="356" s="1" customFormat="1" x14ac:dyDescent="0.25"/>
    <row r="357" s="1" customFormat="1" x14ac:dyDescent="0.25"/>
    <row r="358" s="1" customFormat="1" x14ac:dyDescent="0.25"/>
    <row r="359" s="1" customFormat="1" x14ac:dyDescent="0.25"/>
    <row r="360" s="1" customFormat="1" x14ac:dyDescent="0.25"/>
    <row r="361" s="1" customFormat="1" x14ac:dyDescent="0.25"/>
    <row r="362" s="1" customFormat="1" x14ac:dyDescent="0.25"/>
    <row r="363" s="1" customFormat="1" x14ac:dyDescent="0.25"/>
    <row r="364" s="1" customFormat="1" x14ac:dyDescent="0.25"/>
    <row r="365" s="1" customFormat="1" x14ac:dyDescent="0.25"/>
    <row r="366" s="1" customFormat="1" x14ac:dyDescent="0.25"/>
    <row r="367" s="1" customFormat="1" x14ac:dyDescent="0.25"/>
    <row r="368" s="1" customFormat="1" x14ac:dyDescent="0.25"/>
    <row r="369" s="1" customFormat="1" x14ac:dyDescent="0.25"/>
    <row r="370" s="1" customFormat="1" x14ac:dyDescent="0.25"/>
    <row r="371" s="1" customFormat="1" x14ac:dyDescent="0.25"/>
    <row r="372" s="1" customFormat="1" x14ac:dyDescent="0.25"/>
    <row r="373" s="1" customFormat="1" x14ac:dyDescent="0.25"/>
    <row r="374" s="1" customFormat="1" x14ac:dyDescent="0.25"/>
    <row r="375" s="1" customFormat="1" x14ac:dyDescent="0.25"/>
    <row r="376" s="1" customFormat="1" x14ac:dyDescent="0.25"/>
    <row r="377" s="1" customFormat="1" x14ac:dyDescent="0.25"/>
    <row r="378" s="1" customFormat="1" x14ac:dyDescent="0.25"/>
    <row r="379" s="1" customFormat="1" x14ac:dyDescent="0.25"/>
    <row r="380" s="1" customFormat="1" x14ac:dyDescent="0.25"/>
    <row r="381" s="1" customFormat="1" x14ac:dyDescent="0.25"/>
    <row r="382" s="1" customFormat="1" x14ac:dyDescent="0.25"/>
    <row r="383" s="1" customFormat="1" x14ac:dyDescent="0.25"/>
    <row r="384" s="1" customFormat="1" x14ac:dyDescent="0.25"/>
    <row r="385" s="1" customFormat="1" x14ac:dyDescent="0.25"/>
    <row r="386" s="1" customFormat="1" x14ac:dyDescent="0.25"/>
    <row r="387" s="1" customFormat="1" x14ac:dyDescent="0.25"/>
    <row r="388" s="1" customFormat="1" x14ac:dyDescent="0.25"/>
    <row r="389" s="1" customFormat="1" x14ac:dyDescent="0.25"/>
    <row r="390" s="1" customFormat="1" x14ac:dyDescent="0.25"/>
    <row r="391" s="1" customFormat="1" x14ac:dyDescent="0.25"/>
    <row r="392" s="1" customFormat="1" x14ac:dyDescent="0.25"/>
    <row r="393" s="1" customFormat="1" x14ac:dyDescent="0.25"/>
    <row r="394" s="1" customFormat="1" x14ac:dyDescent="0.25"/>
    <row r="395" s="1" customFormat="1" x14ac:dyDescent="0.25"/>
    <row r="396" s="1" customFormat="1" x14ac:dyDescent="0.25"/>
    <row r="397" s="1" customFormat="1" x14ac:dyDescent="0.25"/>
    <row r="398" s="1" customFormat="1" x14ac:dyDescent="0.25"/>
    <row r="399" s="1" customFormat="1" x14ac:dyDescent="0.25"/>
    <row r="400" s="1" customFormat="1" x14ac:dyDescent="0.25"/>
    <row r="401" s="1" customFormat="1" x14ac:dyDescent="0.25"/>
    <row r="402" s="1" customFormat="1" x14ac:dyDescent="0.25"/>
    <row r="403" s="1" customFormat="1" x14ac:dyDescent="0.25"/>
    <row r="404" s="1" customFormat="1" x14ac:dyDescent="0.25"/>
    <row r="405" s="1" customFormat="1" x14ac:dyDescent="0.25"/>
    <row r="406" s="1" customFormat="1" x14ac:dyDescent="0.25"/>
    <row r="407" s="1" customFormat="1" x14ac:dyDescent="0.25"/>
    <row r="408" s="1" customFormat="1" x14ac:dyDescent="0.25"/>
    <row r="409" s="1" customFormat="1" x14ac:dyDescent="0.25"/>
    <row r="410" s="1" customFormat="1" x14ac:dyDescent="0.25"/>
    <row r="411" s="1" customFormat="1" x14ac:dyDescent="0.25"/>
    <row r="412" s="1" customFormat="1" x14ac:dyDescent="0.25"/>
    <row r="413" s="1" customFormat="1" x14ac:dyDescent="0.25"/>
    <row r="414" s="1" customFormat="1" x14ac:dyDescent="0.25"/>
    <row r="415" s="1" customFormat="1" x14ac:dyDescent="0.25"/>
    <row r="416" s="1" customFormat="1" x14ac:dyDescent="0.25"/>
    <row r="417" s="1" customFormat="1" x14ac:dyDescent="0.25"/>
    <row r="418" s="1" customFormat="1" x14ac:dyDescent="0.25"/>
    <row r="419" s="1" customFormat="1" x14ac:dyDescent="0.25"/>
    <row r="420" s="1" customFormat="1" x14ac:dyDescent="0.25"/>
    <row r="421" s="1" customFormat="1" x14ac:dyDescent="0.25"/>
    <row r="422" s="1" customFormat="1" x14ac:dyDescent="0.25"/>
    <row r="423" s="1" customFormat="1" x14ac:dyDescent="0.25"/>
    <row r="424" s="1" customFormat="1" x14ac:dyDescent="0.25"/>
    <row r="425" s="1" customFormat="1" x14ac:dyDescent="0.25"/>
    <row r="426" s="1" customFormat="1" x14ac:dyDescent="0.25"/>
    <row r="427" s="1" customFormat="1" x14ac:dyDescent="0.25"/>
    <row r="428" s="1" customFormat="1" x14ac:dyDescent="0.25"/>
    <row r="429" s="1" customFormat="1" x14ac:dyDescent="0.25"/>
    <row r="430" s="1" customFormat="1" x14ac:dyDescent="0.25"/>
    <row r="431" s="1" customFormat="1" x14ac:dyDescent="0.25"/>
    <row r="432" s="1" customFormat="1" x14ac:dyDescent="0.25"/>
    <row r="433" s="1" customFormat="1" x14ac:dyDescent="0.25"/>
    <row r="434" s="1" customFormat="1" x14ac:dyDescent="0.25"/>
    <row r="435" s="1" customFormat="1" x14ac:dyDescent="0.25"/>
    <row r="436" s="1" customFormat="1" x14ac:dyDescent="0.25"/>
    <row r="437" s="1" customFormat="1" x14ac:dyDescent="0.25"/>
    <row r="438" s="1" customFormat="1" x14ac:dyDescent="0.25"/>
    <row r="439" s="1" customFormat="1" x14ac:dyDescent="0.25"/>
    <row r="440" s="1" customFormat="1" x14ac:dyDescent="0.25"/>
    <row r="441" s="1" customFormat="1" x14ac:dyDescent="0.25"/>
    <row r="442" s="1" customFormat="1" x14ac:dyDescent="0.25"/>
    <row r="443" s="1" customFormat="1" x14ac:dyDescent="0.25"/>
    <row r="444" s="1" customFormat="1" x14ac:dyDescent="0.25"/>
    <row r="445" s="1" customFormat="1" x14ac:dyDescent="0.25"/>
    <row r="446" s="1" customFormat="1" x14ac:dyDescent="0.25"/>
    <row r="447" s="1" customFormat="1" x14ac:dyDescent="0.25"/>
    <row r="448" s="1" customFormat="1" x14ac:dyDescent="0.25"/>
    <row r="449" s="1" customFormat="1" x14ac:dyDescent="0.25"/>
    <row r="450" s="1" customFormat="1" x14ac:dyDescent="0.25"/>
    <row r="451" s="1" customFormat="1" x14ac:dyDescent="0.25"/>
    <row r="452" s="1" customFormat="1" x14ac:dyDescent="0.25"/>
    <row r="453" s="1" customFormat="1" x14ac:dyDescent="0.25"/>
    <row r="454" s="1" customFormat="1" x14ac:dyDescent="0.25"/>
    <row r="455" s="1" customFormat="1" x14ac:dyDescent="0.25"/>
    <row r="456" s="1" customFormat="1" x14ac:dyDescent="0.25"/>
    <row r="457" s="1" customFormat="1" x14ac:dyDescent="0.25"/>
    <row r="458" s="1" customFormat="1" x14ac:dyDescent="0.25"/>
    <row r="459" s="1" customFormat="1" x14ac:dyDescent="0.25"/>
    <row r="460" s="1" customFormat="1" x14ac:dyDescent="0.25"/>
    <row r="461" s="1" customFormat="1" x14ac:dyDescent="0.25"/>
    <row r="462" s="1" customFormat="1" x14ac:dyDescent="0.25"/>
    <row r="463" s="1" customFormat="1" x14ac:dyDescent="0.25"/>
    <row r="464" s="1" customFormat="1" x14ac:dyDescent="0.25"/>
    <row r="465" s="1" customFormat="1" x14ac:dyDescent="0.25"/>
    <row r="466" s="1" customFormat="1" x14ac:dyDescent="0.25"/>
    <row r="467" s="1" customFormat="1" x14ac:dyDescent="0.25"/>
    <row r="468" s="1" customFormat="1" x14ac:dyDescent="0.25"/>
    <row r="469" s="1" customFormat="1" x14ac:dyDescent="0.25"/>
    <row r="470" s="1" customFormat="1" x14ac:dyDescent="0.25"/>
    <row r="471" s="1" customFormat="1" x14ac:dyDescent="0.25"/>
    <row r="472" s="1" customFormat="1" x14ac:dyDescent="0.25"/>
    <row r="473" s="1" customFormat="1" x14ac:dyDescent="0.25"/>
    <row r="474" s="1" customFormat="1" x14ac:dyDescent="0.25"/>
    <row r="475" s="1" customFormat="1" x14ac:dyDescent="0.25"/>
    <row r="476" s="1" customFormat="1" x14ac:dyDescent="0.25"/>
    <row r="477" s="1" customFormat="1" x14ac:dyDescent="0.25"/>
    <row r="478" s="1" customFormat="1" x14ac:dyDescent="0.25"/>
    <row r="479" s="1" customFormat="1" x14ac:dyDescent="0.25"/>
    <row r="480" s="1" customFormat="1" x14ac:dyDescent="0.25"/>
    <row r="481" s="1" customFormat="1" x14ac:dyDescent="0.25"/>
    <row r="482" s="1" customFormat="1" x14ac:dyDescent="0.25"/>
    <row r="483" s="1" customFormat="1" x14ac:dyDescent="0.25"/>
    <row r="484" s="1" customFormat="1" x14ac:dyDescent="0.25"/>
    <row r="485" s="1" customFormat="1" x14ac:dyDescent="0.25"/>
    <row r="486" s="1" customFormat="1" x14ac:dyDescent="0.25"/>
    <row r="487" s="1" customFormat="1" x14ac:dyDescent="0.25"/>
    <row r="488" s="1" customFormat="1" x14ac:dyDescent="0.25"/>
    <row r="489" s="1" customFormat="1" x14ac:dyDescent="0.25"/>
    <row r="490" s="1" customFormat="1" x14ac:dyDescent="0.25"/>
    <row r="491" s="1" customFormat="1" x14ac:dyDescent="0.25"/>
    <row r="492" s="1" customFormat="1" x14ac:dyDescent="0.25"/>
    <row r="493" s="1" customFormat="1" x14ac:dyDescent="0.25"/>
    <row r="494" s="1" customFormat="1" x14ac:dyDescent="0.25"/>
    <row r="495" s="1" customFormat="1" x14ac:dyDescent="0.25"/>
    <row r="496" s="1" customFormat="1" x14ac:dyDescent="0.25"/>
    <row r="497" s="1" customFormat="1" x14ac:dyDescent="0.25"/>
    <row r="498" s="1" customFormat="1" x14ac:dyDescent="0.25"/>
    <row r="499" s="1" customFormat="1" x14ac:dyDescent="0.25"/>
    <row r="500" s="1" customFormat="1" x14ac:dyDescent="0.25"/>
    <row r="501" s="1" customFormat="1" x14ac:dyDescent="0.25"/>
    <row r="502" s="1" customFormat="1" x14ac:dyDescent="0.25"/>
    <row r="503" s="1" customFormat="1" x14ac:dyDescent="0.25"/>
    <row r="504" s="1" customFormat="1" x14ac:dyDescent="0.25"/>
    <row r="505" s="1" customFormat="1" x14ac:dyDescent="0.25"/>
    <row r="506" s="1" customFormat="1" x14ac:dyDescent="0.25"/>
    <row r="507" s="1" customFormat="1" x14ac:dyDescent="0.25"/>
    <row r="508" s="1" customFormat="1" x14ac:dyDescent="0.25"/>
    <row r="509" s="1" customFormat="1" x14ac:dyDescent="0.25"/>
    <row r="510" s="1" customFormat="1" x14ac:dyDescent="0.25"/>
    <row r="511" s="1" customFormat="1" x14ac:dyDescent="0.25"/>
    <row r="512" s="1" customFormat="1" x14ac:dyDescent="0.25"/>
    <row r="513" s="1" customFormat="1" x14ac:dyDescent="0.25"/>
    <row r="514" s="1" customFormat="1" x14ac:dyDescent="0.25"/>
    <row r="515" s="1" customFormat="1" x14ac:dyDescent="0.25"/>
    <row r="516" s="1" customFormat="1" x14ac:dyDescent="0.25"/>
    <row r="517" s="1" customFormat="1" x14ac:dyDescent="0.25"/>
    <row r="518" s="1" customFormat="1" x14ac:dyDescent="0.25"/>
    <row r="519" s="1" customFormat="1" x14ac:dyDescent="0.25"/>
    <row r="520" s="1" customFormat="1" x14ac:dyDescent="0.25"/>
    <row r="521" s="1" customFormat="1" x14ac:dyDescent="0.25"/>
    <row r="522" s="1" customFormat="1" x14ac:dyDescent="0.25"/>
    <row r="523" s="1" customFormat="1" x14ac:dyDescent="0.25"/>
    <row r="524" s="1" customFormat="1" x14ac:dyDescent="0.25"/>
    <row r="525" s="1" customFormat="1" x14ac:dyDescent="0.25"/>
    <row r="526" s="1" customFormat="1" x14ac:dyDescent="0.25"/>
    <row r="527" s="1" customFormat="1" x14ac:dyDescent="0.25"/>
    <row r="528" s="1" customFormat="1" x14ac:dyDescent="0.25"/>
    <row r="529" s="1" customFormat="1" x14ac:dyDescent="0.25"/>
    <row r="530" s="1" customFormat="1" x14ac:dyDescent="0.25"/>
    <row r="531" s="1" customFormat="1" x14ac:dyDescent="0.25"/>
    <row r="532" s="1" customFormat="1" x14ac:dyDescent="0.25"/>
    <row r="533" s="1" customFormat="1" x14ac:dyDescent="0.25"/>
    <row r="534" s="1" customFormat="1" x14ac:dyDescent="0.25"/>
    <row r="535" s="1" customFormat="1" x14ac:dyDescent="0.25"/>
    <row r="536" s="1" customFormat="1" x14ac:dyDescent="0.25"/>
    <row r="537" s="1" customFormat="1" x14ac:dyDescent="0.25"/>
    <row r="538" s="1" customFormat="1" x14ac:dyDescent="0.25"/>
    <row r="539" s="1" customFormat="1" x14ac:dyDescent="0.25"/>
    <row r="540" s="1" customFormat="1" x14ac:dyDescent="0.25"/>
    <row r="541" s="1" customFormat="1" x14ac:dyDescent="0.25"/>
    <row r="542" s="1" customFormat="1" x14ac:dyDescent="0.25"/>
    <row r="543" s="1" customFormat="1" x14ac:dyDescent="0.25"/>
    <row r="544" s="1" customFormat="1" x14ac:dyDescent="0.25"/>
    <row r="545" s="1" customFormat="1" x14ac:dyDescent="0.25"/>
    <row r="546" s="1" customFormat="1" x14ac:dyDescent="0.25"/>
    <row r="547" s="1" customFormat="1" x14ac:dyDescent="0.25"/>
    <row r="548" s="1" customFormat="1" x14ac:dyDescent="0.25"/>
    <row r="549" s="1" customFormat="1" x14ac:dyDescent="0.25"/>
    <row r="550" s="1" customFormat="1" x14ac:dyDescent="0.25"/>
    <row r="551" s="1" customFormat="1" x14ac:dyDescent="0.25"/>
    <row r="552" s="1" customFormat="1" x14ac:dyDescent="0.25"/>
    <row r="553" s="1" customFormat="1" x14ac:dyDescent="0.25"/>
    <row r="554" s="1" customFormat="1" x14ac:dyDescent="0.25"/>
    <row r="555" s="1" customFormat="1" x14ac:dyDescent="0.25"/>
    <row r="556" s="1" customFormat="1" x14ac:dyDescent="0.25"/>
    <row r="557" s="1" customFormat="1" x14ac:dyDescent="0.25"/>
    <row r="558" s="1" customFormat="1" x14ac:dyDescent="0.25"/>
    <row r="559" s="1" customFormat="1" x14ac:dyDescent="0.25"/>
    <row r="560" s="1" customFormat="1" x14ac:dyDescent="0.25"/>
    <row r="561" s="1" customFormat="1" x14ac:dyDescent="0.25"/>
    <row r="562" s="1" customFormat="1" x14ac:dyDescent="0.25"/>
    <row r="563" s="1" customFormat="1" x14ac:dyDescent="0.25"/>
    <row r="564" s="1" customFormat="1" x14ac:dyDescent="0.25"/>
    <row r="565" s="1" customFormat="1" x14ac:dyDescent="0.25"/>
    <row r="566" s="1" customFormat="1" x14ac:dyDescent="0.25"/>
    <row r="567" s="1" customFormat="1" x14ac:dyDescent="0.25"/>
    <row r="568" s="1" customFormat="1" x14ac:dyDescent="0.25"/>
    <row r="569" s="1" customFormat="1" x14ac:dyDescent="0.25"/>
    <row r="570" s="1" customFormat="1" x14ac:dyDescent="0.25"/>
    <row r="571" s="1" customFormat="1" x14ac:dyDescent="0.25"/>
    <row r="572" s="1" customFormat="1" x14ac:dyDescent="0.25"/>
    <row r="573" s="1" customFormat="1" x14ac:dyDescent="0.25"/>
    <row r="574" s="1" customFormat="1" x14ac:dyDescent="0.25"/>
    <row r="575" s="1" customFormat="1" x14ac:dyDescent="0.25"/>
    <row r="576" s="1" customFormat="1" x14ac:dyDescent="0.25"/>
    <row r="577" s="1" customFormat="1" x14ac:dyDescent="0.25"/>
    <row r="578" s="1" customFormat="1" x14ac:dyDescent="0.25"/>
    <row r="579" s="1" customFormat="1" x14ac:dyDescent="0.25"/>
    <row r="580" s="1" customFormat="1" x14ac:dyDescent="0.25"/>
    <row r="581" s="1" customFormat="1" x14ac:dyDescent="0.25"/>
    <row r="582" s="1" customFormat="1" x14ac:dyDescent="0.25"/>
    <row r="583" s="1" customFormat="1" x14ac:dyDescent="0.25"/>
    <row r="584" s="1" customFormat="1" x14ac:dyDescent="0.25"/>
    <row r="585" s="1" customFormat="1" x14ac:dyDescent="0.25"/>
    <row r="586" s="1" customFormat="1" x14ac:dyDescent="0.25"/>
    <row r="587" s="1" customFormat="1" x14ac:dyDescent="0.25"/>
    <row r="588" s="1" customFormat="1" x14ac:dyDescent="0.25"/>
    <row r="589" s="1" customFormat="1" x14ac:dyDescent="0.25"/>
    <row r="590" s="1" customFormat="1" x14ac:dyDescent="0.25"/>
    <row r="591" s="1" customFormat="1" x14ac:dyDescent="0.25"/>
    <row r="592" s="1" customFormat="1" x14ac:dyDescent="0.25"/>
    <row r="593" s="1" customFormat="1" x14ac:dyDescent="0.25"/>
    <row r="594" s="1" customFormat="1" x14ac:dyDescent="0.25"/>
    <row r="595" s="1" customFormat="1" x14ac:dyDescent="0.25"/>
    <row r="596" s="1" customFormat="1" x14ac:dyDescent="0.25"/>
    <row r="597" s="1" customFormat="1" x14ac:dyDescent="0.25"/>
    <row r="598" s="1" customFormat="1" x14ac:dyDescent="0.25"/>
    <row r="599" s="1" customFormat="1" x14ac:dyDescent="0.25"/>
    <row r="600" s="1" customFormat="1" x14ac:dyDescent="0.25"/>
    <row r="601" s="1" customFormat="1" x14ac:dyDescent="0.25"/>
    <row r="602" s="1" customFormat="1" x14ac:dyDescent="0.25"/>
    <row r="603" s="1" customFormat="1" x14ac:dyDescent="0.25"/>
    <row r="604" s="1" customFormat="1" x14ac:dyDescent="0.25"/>
    <row r="605" s="1" customFormat="1" x14ac:dyDescent="0.25"/>
    <row r="606" s="1" customFormat="1" x14ac:dyDescent="0.25"/>
    <row r="607" s="1" customFormat="1" x14ac:dyDescent="0.25"/>
    <row r="608" s="1" customFormat="1" x14ac:dyDescent="0.25"/>
    <row r="609" s="1" customFormat="1" x14ac:dyDescent="0.25"/>
    <row r="610" s="1" customFormat="1" x14ac:dyDescent="0.25"/>
    <row r="611" s="1" customFormat="1" x14ac:dyDescent="0.25"/>
    <row r="612" s="1" customFormat="1" x14ac:dyDescent="0.25"/>
    <row r="613" s="1" customFormat="1" x14ac:dyDescent="0.25"/>
    <row r="614" s="1" customFormat="1" x14ac:dyDescent="0.25"/>
    <row r="615" s="1" customFormat="1" x14ac:dyDescent="0.25"/>
    <row r="616" s="1" customFormat="1" x14ac:dyDescent="0.25"/>
    <row r="617" s="1" customFormat="1" x14ac:dyDescent="0.25"/>
    <row r="618" s="1" customFormat="1" x14ac:dyDescent="0.25"/>
    <row r="619" s="1" customFormat="1" x14ac:dyDescent="0.25"/>
    <row r="620" s="1" customFormat="1" x14ac:dyDescent="0.25"/>
    <row r="621" s="1" customFormat="1" x14ac:dyDescent="0.25"/>
    <row r="622" s="1" customFormat="1" x14ac:dyDescent="0.25"/>
    <row r="623" s="1" customFormat="1" x14ac:dyDescent="0.25"/>
    <row r="624" s="1" customFormat="1" x14ac:dyDescent="0.25"/>
    <row r="625" s="1" customFormat="1" x14ac:dyDescent="0.25"/>
    <row r="626" s="1" customFormat="1" x14ac:dyDescent="0.25"/>
    <row r="627" s="1" customFormat="1" x14ac:dyDescent="0.25"/>
    <row r="628" s="1" customFormat="1" x14ac:dyDescent="0.25"/>
    <row r="629" s="1" customFormat="1" x14ac:dyDescent="0.25"/>
    <row r="630" s="1" customFormat="1" x14ac:dyDescent="0.25"/>
    <row r="631" s="1" customFormat="1" x14ac:dyDescent="0.25"/>
    <row r="632" s="1" customFormat="1" x14ac:dyDescent="0.25"/>
    <row r="633" s="1" customFormat="1" x14ac:dyDescent="0.25"/>
    <row r="634" s="1" customFormat="1" x14ac:dyDescent="0.25"/>
    <row r="635" s="1" customFormat="1" x14ac:dyDescent="0.25"/>
    <row r="636" s="1" customFormat="1" x14ac:dyDescent="0.25"/>
    <row r="637" s="1" customFormat="1" x14ac:dyDescent="0.25"/>
    <row r="638" s="1" customFormat="1" x14ac:dyDescent="0.25"/>
    <row r="639" s="1" customFormat="1" x14ac:dyDescent="0.25"/>
    <row r="640" s="1" customFormat="1" x14ac:dyDescent="0.25"/>
    <row r="641" s="1" customFormat="1" x14ac:dyDescent="0.25"/>
    <row r="642" s="1" customFormat="1" x14ac:dyDescent="0.25"/>
    <row r="643" s="1" customFormat="1" x14ac:dyDescent="0.25"/>
    <row r="644" s="1" customFormat="1" x14ac:dyDescent="0.25"/>
    <row r="645" s="1" customFormat="1" x14ac:dyDescent="0.25"/>
    <row r="646" s="1" customFormat="1" x14ac:dyDescent="0.25"/>
    <row r="647" s="1" customFormat="1" x14ac:dyDescent="0.25"/>
    <row r="648" s="1" customFormat="1" x14ac:dyDescent="0.25"/>
    <row r="649" s="1" customFormat="1" x14ac:dyDescent="0.25"/>
    <row r="650" s="1" customFormat="1" x14ac:dyDescent="0.25"/>
    <row r="651" s="1" customFormat="1" x14ac:dyDescent="0.25"/>
    <row r="652" s="1" customFormat="1" x14ac:dyDescent="0.25"/>
    <row r="653" s="1" customFormat="1" x14ac:dyDescent="0.25"/>
    <row r="654" s="1" customFormat="1" x14ac:dyDescent="0.25"/>
    <row r="655" s="1" customFormat="1" x14ac:dyDescent="0.25"/>
    <row r="656" s="1" customFormat="1" x14ac:dyDescent="0.25"/>
    <row r="657" s="1" customFormat="1" x14ac:dyDescent="0.25"/>
    <row r="658" s="1" customFormat="1" x14ac:dyDescent="0.25"/>
    <row r="659" s="1" customFormat="1" x14ac:dyDescent="0.25"/>
    <row r="660" s="1" customFormat="1" x14ac:dyDescent="0.25"/>
    <row r="661" s="1" customFormat="1" x14ac:dyDescent="0.25"/>
    <row r="662" s="1" customFormat="1" x14ac:dyDescent="0.25"/>
    <row r="663" s="1" customFormat="1" x14ac:dyDescent="0.25"/>
    <row r="664" s="1" customFormat="1" x14ac:dyDescent="0.25"/>
    <row r="665" s="1" customFormat="1" x14ac:dyDescent="0.25"/>
    <row r="666" s="1" customFormat="1" x14ac:dyDescent="0.25"/>
    <row r="667" s="1" customFormat="1" x14ac:dyDescent="0.25"/>
    <row r="668" s="1" customFormat="1" x14ac:dyDescent="0.25"/>
    <row r="669" s="1" customFormat="1" x14ac:dyDescent="0.25"/>
    <row r="670" s="1" customFormat="1" x14ac:dyDescent="0.25"/>
    <row r="671" s="1" customFormat="1" x14ac:dyDescent="0.25"/>
    <row r="672" s="1" customFormat="1" x14ac:dyDescent="0.25"/>
    <row r="673" s="1" customFormat="1" x14ac:dyDescent="0.25"/>
    <row r="674" s="1" customFormat="1" x14ac:dyDescent="0.25"/>
    <row r="675" s="1" customFormat="1" x14ac:dyDescent="0.25"/>
    <row r="676" s="1" customFormat="1" x14ac:dyDescent="0.25"/>
    <row r="677" s="1" customFormat="1" x14ac:dyDescent="0.25"/>
    <row r="678" s="1" customFormat="1" x14ac:dyDescent="0.25"/>
    <row r="679" s="1" customFormat="1" x14ac:dyDescent="0.25"/>
    <row r="680" s="1" customFormat="1" x14ac:dyDescent="0.25"/>
    <row r="681" s="1" customFormat="1" x14ac:dyDescent="0.25"/>
    <row r="682" s="1" customFormat="1" x14ac:dyDescent="0.25"/>
    <row r="683" s="1" customFormat="1" x14ac:dyDescent="0.25"/>
    <row r="684" s="1" customFormat="1" x14ac:dyDescent="0.25"/>
    <row r="685" s="1" customFormat="1" x14ac:dyDescent="0.25"/>
    <row r="686" s="1" customFormat="1" x14ac:dyDescent="0.25"/>
    <row r="687" s="1" customFormat="1" x14ac:dyDescent="0.25"/>
    <row r="688" s="1" customFormat="1" x14ac:dyDescent="0.25"/>
    <row r="689" s="1" customFormat="1" x14ac:dyDescent="0.25"/>
    <row r="690" s="1" customFormat="1" x14ac:dyDescent="0.25"/>
    <row r="691" s="1" customFormat="1" x14ac:dyDescent="0.25"/>
    <row r="692" s="1" customFormat="1" x14ac:dyDescent="0.25"/>
    <row r="693" s="1" customFormat="1" x14ac:dyDescent="0.25"/>
    <row r="694" s="1" customFormat="1" x14ac:dyDescent="0.25"/>
    <row r="695" s="1" customFormat="1" x14ac:dyDescent="0.25"/>
    <row r="696" s="1" customFormat="1" x14ac:dyDescent="0.25"/>
    <row r="697" s="1" customFormat="1" x14ac:dyDescent="0.25"/>
    <row r="698" s="1" customFormat="1" x14ac:dyDescent="0.25"/>
    <row r="699" s="1" customFormat="1" x14ac:dyDescent="0.25"/>
    <row r="700" s="1" customFormat="1" x14ac:dyDescent="0.25"/>
    <row r="701" s="1" customFormat="1" x14ac:dyDescent="0.25"/>
    <row r="702" s="1" customFormat="1" x14ac:dyDescent="0.25"/>
    <row r="703" s="1" customFormat="1" x14ac:dyDescent="0.25"/>
    <row r="704" s="1" customFormat="1" x14ac:dyDescent="0.25"/>
    <row r="705" s="1" customFormat="1" x14ac:dyDescent="0.25"/>
    <row r="706" s="1" customFormat="1" x14ac:dyDescent="0.25"/>
    <row r="707" s="1" customFormat="1" x14ac:dyDescent="0.25"/>
    <row r="708" s="1" customFormat="1" x14ac:dyDescent="0.25"/>
    <row r="709" s="1" customFormat="1" x14ac:dyDescent="0.25"/>
    <row r="710" s="1" customFormat="1" x14ac:dyDescent="0.25"/>
    <row r="711" s="1" customFormat="1" x14ac:dyDescent="0.25"/>
    <row r="712" s="1" customFormat="1" x14ac:dyDescent="0.25"/>
    <row r="713" s="1" customFormat="1" x14ac:dyDescent="0.25"/>
    <row r="714" s="1" customFormat="1" x14ac:dyDescent="0.25"/>
    <row r="715" s="1" customFormat="1" x14ac:dyDescent="0.25"/>
    <row r="716" s="1" customFormat="1" x14ac:dyDescent="0.25"/>
    <row r="717" s="1" customFormat="1" x14ac:dyDescent="0.25"/>
  </sheetData>
  <mergeCells count="9">
    <mergeCell ref="A1:L2"/>
    <mergeCell ref="A3:F3"/>
    <mergeCell ref="A4:I7"/>
    <mergeCell ref="A9:N9"/>
    <mergeCell ref="A154:N154"/>
    <mergeCell ref="A41:N41"/>
    <mergeCell ref="A79:N79"/>
    <mergeCell ref="A113:N113"/>
    <mergeCell ref="A133:N133"/>
  </mergeCells>
  <pageMargins left="0.7" right="0.7" top="0.75" bottom="0.75" header="0.3" footer="0.3"/>
  <pageSetup paperSize="9" orientation="portrait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tabColor rgb="FF7030A0"/>
  </sheetPr>
  <dimension ref="A1:BN259"/>
  <sheetViews>
    <sheetView topLeftCell="A43" zoomScale="80" zoomScaleNormal="80" workbookViewId="0">
      <selection activeCell="O71" sqref="O71"/>
    </sheetView>
  </sheetViews>
  <sheetFormatPr baseColWidth="10" defaultColWidth="11.42578125" defaultRowHeight="15" x14ac:dyDescent="0.25"/>
  <cols>
    <col min="1" max="1" width="14.5703125" customWidth="1"/>
    <col min="4" max="4" width="13.7109375" customWidth="1"/>
    <col min="5" max="5" width="13.5703125" bestFit="1" customWidth="1"/>
    <col min="7" max="7" width="15.85546875" customWidth="1"/>
    <col min="14" max="14" width="15" bestFit="1" customWidth="1"/>
    <col min="15" max="15" width="16.85546875" style="18" bestFit="1" customWidth="1"/>
    <col min="16" max="16" width="16.28515625" style="18" bestFit="1" customWidth="1"/>
    <col min="17" max="17" width="17" style="18" bestFit="1" customWidth="1"/>
    <col min="18" max="23" width="11.42578125" style="18"/>
    <col min="24" max="66" width="11.42578125" style="1"/>
  </cols>
  <sheetData>
    <row r="1" spans="1:24" x14ac:dyDescent="0.25">
      <c r="A1" s="309" t="s">
        <v>90</v>
      </c>
      <c r="B1" s="310"/>
      <c r="C1" s="310"/>
      <c r="D1" s="310"/>
      <c r="E1" s="310"/>
      <c r="F1" s="310"/>
      <c r="G1" s="310"/>
      <c r="H1" s="310"/>
      <c r="I1" s="310"/>
      <c r="J1" s="310"/>
      <c r="K1" s="310"/>
      <c r="L1" s="310"/>
      <c r="M1" s="18"/>
      <c r="N1" s="18"/>
    </row>
    <row r="2" spans="1:24" x14ac:dyDescent="0.25">
      <c r="A2" s="309"/>
      <c r="B2" s="310"/>
      <c r="C2" s="310"/>
      <c r="D2" s="310"/>
      <c r="E2" s="310"/>
      <c r="F2" s="310"/>
      <c r="G2" s="310"/>
      <c r="H2" s="310"/>
      <c r="I2" s="310"/>
      <c r="J2" s="310"/>
      <c r="K2" s="310"/>
      <c r="L2" s="310"/>
      <c r="M2" s="18"/>
      <c r="N2" s="18"/>
    </row>
    <row r="3" spans="1:24" ht="15.75" x14ac:dyDescent="0.25">
      <c r="A3" s="323" t="s">
        <v>67</v>
      </c>
      <c r="B3" s="323"/>
      <c r="C3" s="323"/>
      <c r="D3" s="323"/>
      <c r="E3" s="323"/>
      <c r="F3" s="323"/>
      <c r="G3" s="1"/>
      <c r="H3" s="1"/>
      <c r="I3" s="1"/>
      <c r="J3" s="1"/>
      <c r="K3" s="1"/>
      <c r="L3" s="1"/>
      <c r="M3" s="18"/>
      <c r="N3" s="18"/>
    </row>
    <row r="4" spans="1:24" s="1" customFormat="1" x14ac:dyDescent="0.25">
      <c r="A4" s="324" t="s">
        <v>73</v>
      </c>
      <c r="B4" s="324"/>
      <c r="C4" s="324"/>
      <c r="D4" s="324"/>
      <c r="E4" s="324"/>
      <c r="F4" s="324"/>
      <c r="G4" s="324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</row>
    <row r="5" spans="1:24" x14ac:dyDescent="0.25">
      <c r="A5" s="324"/>
      <c r="B5" s="324"/>
      <c r="C5" s="324"/>
      <c r="D5" s="324"/>
      <c r="E5" s="324"/>
      <c r="F5" s="324"/>
      <c r="G5" s="324"/>
      <c r="H5" s="1"/>
      <c r="I5" s="1"/>
      <c r="J5" s="1"/>
      <c r="K5" s="1"/>
      <c r="L5" s="1"/>
      <c r="M5" s="1"/>
      <c r="N5" s="1"/>
      <c r="S5" s="21"/>
    </row>
    <row r="6" spans="1:24" x14ac:dyDescent="0.25">
      <c r="A6" s="324"/>
      <c r="B6" s="324"/>
      <c r="C6" s="324"/>
      <c r="D6" s="324"/>
      <c r="E6" s="324"/>
      <c r="F6" s="324"/>
      <c r="G6" s="324"/>
      <c r="H6" s="1"/>
      <c r="I6" s="1"/>
      <c r="J6" s="1"/>
      <c r="K6" s="1"/>
      <c r="L6" s="1"/>
      <c r="M6" s="1"/>
      <c r="N6" s="1"/>
    </row>
    <row r="7" spans="1:24" x14ac:dyDescent="0.25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</row>
    <row r="8" spans="1:24" x14ac:dyDescent="0.25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</row>
    <row r="9" spans="1:24" ht="20.25" thickBot="1" x14ac:dyDescent="0.35">
      <c r="A9" s="305" t="s">
        <v>21</v>
      </c>
      <c r="B9" s="305"/>
      <c r="C9" s="305"/>
      <c r="D9" s="305"/>
      <c r="E9" s="305"/>
      <c r="F9" s="305"/>
      <c r="G9" s="305"/>
      <c r="H9" s="305"/>
      <c r="I9" s="305"/>
      <c r="J9" s="305"/>
      <c r="K9" s="305"/>
      <c r="L9" s="305"/>
      <c r="M9" s="305"/>
      <c r="N9" s="305"/>
      <c r="V9" s="23"/>
      <c r="W9" s="151"/>
      <c r="X9" s="23"/>
    </row>
    <row r="10" spans="1:24" s="18" customFormat="1" ht="16.5" thickTop="1" x14ac:dyDescent="0.25">
      <c r="B10" s="18" t="s">
        <v>1</v>
      </c>
      <c r="C10" s="18" t="s">
        <v>17</v>
      </c>
      <c r="D10" s="18" t="s">
        <v>18</v>
      </c>
      <c r="J10" s="335" t="s">
        <v>75</v>
      </c>
      <c r="K10" s="335"/>
      <c r="L10" s="335"/>
      <c r="N10" s="335" t="s">
        <v>76</v>
      </c>
      <c r="O10" s="335"/>
      <c r="P10" s="335"/>
      <c r="Q10" s="65"/>
      <c r="R10" s="65"/>
      <c r="S10" s="335" t="s">
        <v>77</v>
      </c>
      <c r="T10" s="335"/>
      <c r="U10" s="335"/>
      <c r="V10" s="65"/>
    </row>
    <row r="11" spans="1:24" s="18" customFormat="1" x14ac:dyDescent="0.25">
      <c r="A11" s="192" t="s">
        <v>28</v>
      </c>
      <c r="B11" s="141">
        <v>0.73440000000000005</v>
      </c>
      <c r="C11" s="141">
        <v>0.83150000000000002</v>
      </c>
      <c r="D11" s="35">
        <v>0.37880000000000003</v>
      </c>
      <c r="E11" s="23"/>
      <c r="F11" s="23"/>
    </row>
    <row r="12" spans="1:24" s="18" customFormat="1" x14ac:dyDescent="0.25">
      <c r="A12" s="192" t="s">
        <v>55</v>
      </c>
      <c r="B12" s="141">
        <v>0.13600000000000001</v>
      </c>
      <c r="C12" s="141">
        <v>8.9899999999999994E-2</v>
      </c>
      <c r="D12" s="35">
        <v>0.52859999999999996</v>
      </c>
      <c r="E12" s="23"/>
      <c r="F12" s="23"/>
    </row>
    <row r="13" spans="1:24" s="18" customFormat="1" x14ac:dyDescent="0.25">
      <c r="A13" s="23" t="s">
        <v>74</v>
      </c>
      <c r="B13" s="35">
        <v>8.2100000000000006E-2</v>
      </c>
      <c r="C13" s="35">
        <v>2.5399999999999999E-2</v>
      </c>
      <c r="D13" s="35">
        <v>5.8400000000000001E-2</v>
      </c>
      <c r="E13" s="23"/>
      <c r="F13" s="23"/>
    </row>
    <row r="14" spans="1:24" s="18" customFormat="1" x14ac:dyDescent="0.25">
      <c r="A14" s="23" t="s">
        <v>30</v>
      </c>
      <c r="B14" s="35">
        <v>1.6299999999999999E-2</v>
      </c>
      <c r="C14" s="35">
        <v>0</v>
      </c>
      <c r="D14" s="35">
        <v>9.7999999999999997E-3</v>
      </c>
      <c r="E14" s="23"/>
      <c r="F14" s="23"/>
    </row>
    <row r="15" spans="1:24" s="18" customFormat="1" x14ac:dyDescent="0.25">
      <c r="A15" s="23" t="s">
        <v>31</v>
      </c>
      <c r="B15" s="35">
        <v>3.1E-2</v>
      </c>
      <c r="C15" s="35">
        <v>4.9700000000000001E-2</v>
      </c>
      <c r="D15" s="35">
        <v>2.4299999999999999E-2</v>
      </c>
      <c r="E15" s="23"/>
      <c r="F15" s="23"/>
    </row>
    <row r="16" spans="1:24" s="18" customFormat="1" x14ac:dyDescent="0.25">
      <c r="B16" s="28"/>
      <c r="C16" s="28"/>
      <c r="D16" s="28"/>
    </row>
    <row r="17" spans="1:24" s="18" customFormat="1" x14ac:dyDescent="0.25">
      <c r="B17" s="28"/>
      <c r="C17" s="28"/>
      <c r="D17" s="28"/>
    </row>
    <row r="18" spans="1:24" s="18" customFormat="1" x14ac:dyDescent="0.25">
      <c r="B18" s="28"/>
      <c r="C18" s="28"/>
      <c r="D18" s="28"/>
    </row>
    <row r="19" spans="1:24" s="18" customFormat="1" x14ac:dyDescent="0.25">
      <c r="B19" s="28"/>
      <c r="C19" s="28"/>
      <c r="D19" s="28"/>
    </row>
    <row r="20" spans="1:24" s="18" customFormat="1" x14ac:dyDescent="0.25">
      <c r="B20" s="28"/>
      <c r="C20" s="28"/>
      <c r="D20" s="28"/>
    </row>
    <row r="21" spans="1:24" s="18" customFormat="1" x14ac:dyDescent="0.25">
      <c r="B21" s="28"/>
      <c r="C21" s="28"/>
      <c r="D21" s="28"/>
    </row>
    <row r="22" spans="1:24" s="18" customFormat="1" x14ac:dyDescent="0.25">
      <c r="B22" s="28"/>
      <c r="C22" s="28"/>
      <c r="D22" s="28"/>
    </row>
    <row r="23" spans="1:24" s="18" customFormat="1" x14ac:dyDescent="0.25">
      <c r="B23" s="28"/>
      <c r="C23" s="28"/>
      <c r="D23" s="28"/>
    </row>
    <row r="24" spans="1:24" s="18" customFormat="1" x14ac:dyDescent="0.25">
      <c r="B24" s="28"/>
      <c r="C24" s="28"/>
      <c r="D24" s="28"/>
    </row>
    <row r="25" spans="1:24" s="18" customFormat="1" x14ac:dyDescent="0.25">
      <c r="B25" s="28"/>
      <c r="C25" s="28"/>
      <c r="D25" s="28"/>
    </row>
    <row r="26" spans="1:24" s="18" customFormat="1" x14ac:dyDescent="0.25">
      <c r="B26" s="28"/>
      <c r="C26" s="28"/>
      <c r="D26" s="28"/>
    </row>
    <row r="27" spans="1:24" s="18" customFormat="1" x14ac:dyDescent="0.25">
      <c r="B27" s="28"/>
      <c r="C27" s="28"/>
      <c r="D27" s="28"/>
    </row>
    <row r="28" spans="1:24" s="18" customFormat="1" x14ac:dyDescent="0.25">
      <c r="B28" s="28"/>
      <c r="C28" s="28"/>
      <c r="D28" s="28"/>
    </row>
    <row r="29" spans="1:24" s="1" customFormat="1" x14ac:dyDescent="0.25">
      <c r="A29" s="23"/>
      <c r="B29" s="35"/>
      <c r="C29" s="35"/>
      <c r="D29" s="35"/>
      <c r="E29" s="23"/>
      <c r="N29" s="18"/>
      <c r="S29" s="18"/>
      <c r="T29" s="18"/>
      <c r="U29" s="18"/>
      <c r="V29" s="18"/>
      <c r="W29" s="18"/>
      <c r="X29" s="23"/>
    </row>
    <row r="30" spans="1:24" s="1" customFormat="1" x14ac:dyDescent="0.25">
      <c r="A30" s="23"/>
      <c r="B30" s="35"/>
      <c r="C30" s="35"/>
      <c r="D30" s="35"/>
      <c r="E30" s="23"/>
      <c r="N30" s="18"/>
      <c r="S30" s="18"/>
      <c r="T30" s="18"/>
      <c r="U30" s="18"/>
      <c r="V30" s="18"/>
      <c r="W30" s="18"/>
      <c r="X30" s="23"/>
    </row>
    <row r="31" spans="1:24" s="1" customFormat="1" x14ac:dyDescent="0.25">
      <c r="A31" s="23"/>
      <c r="B31" s="35"/>
      <c r="C31" s="35"/>
      <c r="D31" s="35"/>
      <c r="E31" s="23"/>
      <c r="N31" s="18"/>
      <c r="S31" s="18"/>
      <c r="T31" s="18"/>
      <c r="U31" s="18"/>
      <c r="V31" s="18"/>
      <c r="W31" s="18"/>
      <c r="X31" s="23"/>
    </row>
    <row r="32" spans="1:24" s="23" customFormat="1" x14ac:dyDescent="0.25">
      <c r="N32" s="18"/>
      <c r="O32" s="18"/>
      <c r="P32" s="18"/>
      <c r="Q32" s="18"/>
      <c r="R32" s="18"/>
    </row>
    <row r="33" spans="13:23" s="23" customFormat="1" x14ac:dyDescent="0.25">
      <c r="M33" s="18"/>
      <c r="N33" s="18"/>
      <c r="O33" s="18"/>
      <c r="P33" s="18"/>
      <c r="Q33" s="18"/>
      <c r="R33" s="18"/>
      <c r="S33" s="18"/>
    </row>
    <row r="34" spans="13:23" s="23" customFormat="1" x14ac:dyDescent="0.25">
      <c r="M34" s="18"/>
      <c r="N34" s="18"/>
      <c r="O34" s="18"/>
      <c r="P34" s="18"/>
      <c r="Q34" s="18"/>
      <c r="R34" s="18"/>
      <c r="S34" s="18"/>
    </row>
    <row r="35" spans="13:23" s="23" customFormat="1" x14ac:dyDescent="0.25">
      <c r="M35" s="18"/>
      <c r="N35" s="18"/>
      <c r="O35" s="18"/>
      <c r="P35" s="18"/>
      <c r="Q35" s="18"/>
      <c r="R35" s="18"/>
      <c r="S35" s="18"/>
    </row>
    <row r="36" spans="13:23" s="23" customFormat="1" x14ac:dyDescent="0.25">
      <c r="M36" s="18"/>
      <c r="N36" s="18"/>
      <c r="O36" s="53" t="s">
        <v>35</v>
      </c>
      <c r="P36" s="53" t="s">
        <v>42</v>
      </c>
      <c r="Q36" s="53" t="s">
        <v>43</v>
      </c>
      <c r="R36" s="53"/>
      <c r="S36" s="18"/>
      <c r="U36" s="18"/>
      <c r="V36" s="18"/>
      <c r="W36" s="18"/>
    </row>
    <row r="37" spans="13:23" s="23" customFormat="1" x14ac:dyDescent="0.25">
      <c r="M37" s="18"/>
      <c r="N37" s="18"/>
      <c r="O37" s="53" t="s">
        <v>38</v>
      </c>
      <c r="P37" s="53" t="s">
        <v>157</v>
      </c>
      <c r="Q37" s="53">
        <v>121</v>
      </c>
      <c r="R37" s="53"/>
      <c r="S37" s="18"/>
      <c r="U37" s="18"/>
      <c r="V37" s="18"/>
      <c r="W37" s="18"/>
    </row>
    <row r="38" spans="13:23" s="23" customFormat="1" x14ac:dyDescent="0.25">
      <c r="M38" s="18"/>
      <c r="N38" s="18"/>
      <c r="O38" s="53" t="s">
        <v>38</v>
      </c>
      <c r="P38" s="53" t="s">
        <v>158</v>
      </c>
      <c r="Q38" s="53">
        <v>112</v>
      </c>
      <c r="R38" s="53"/>
      <c r="S38" s="54"/>
      <c r="T38" s="64"/>
      <c r="U38" s="54"/>
      <c r="V38" s="18"/>
      <c r="W38" s="18"/>
    </row>
    <row r="39" spans="13:23" s="23" customFormat="1" x14ac:dyDescent="0.25">
      <c r="M39" s="18"/>
      <c r="N39" s="18"/>
      <c r="O39" s="53" t="s">
        <v>38</v>
      </c>
      <c r="P39" s="53" t="s">
        <v>225</v>
      </c>
      <c r="Q39" s="53">
        <v>35</v>
      </c>
      <c r="R39" s="53"/>
      <c r="S39" s="54"/>
      <c r="T39" s="64"/>
      <c r="U39" s="54"/>
      <c r="V39" s="18"/>
      <c r="W39" s="18"/>
    </row>
    <row r="40" spans="13:23" s="23" customFormat="1" x14ac:dyDescent="0.25">
      <c r="M40" s="18"/>
      <c r="N40" s="18"/>
      <c r="O40" s="53" t="s">
        <v>66</v>
      </c>
      <c r="P40" s="53" t="s">
        <v>154</v>
      </c>
      <c r="Q40" s="53">
        <v>526</v>
      </c>
      <c r="R40" s="53"/>
      <c r="S40" s="54"/>
      <c r="T40" s="64"/>
      <c r="U40" s="54"/>
      <c r="V40" s="18"/>
      <c r="W40" s="18"/>
    </row>
    <row r="41" spans="13:23" s="23" customFormat="1" x14ac:dyDescent="0.25">
      <c r="M41" s="18"/>
      <c r="N41" s="18"/>
      <c r="O41" s="53" t="s">
        <v>66</v>
      </c>
      <c r="P41" s="53" t="s">
        <v>155</v>
      </c>
      <c r="Q41" s="53">
        <v>59</v>
      </c>
      <c r="R41" s="53"/>
      <c r="S41" s="54"/>
      <c r="T41" s="64"/>
      <c r="U41" s="54"/>
      <c r="V41" s="18"/>
      <c r="W41" s="18"/>
    </row>
    <row r="42" spans="13:23" s="23" customFormat="1" x14ac:dyDescent="0.25">
      <c r="M42" s="18"/>
      <c r="N42" s="18"/>
      <c r="O42" s="53" t="s">
        <v>66</v>
      </c>
      <c r="P42" s="53" t="s">
        <v>156</v>
      </c>
      <c r="Q42" s="53">
        <v>32</v>
      </c>
      <c r="R42" s="53"/>
      <c r="S42" s="54"/>
      <c r="T42" s="64"/>
      <c r="U42" s="54"/>
      <c r="V42" s="18"/>
      <c r="W42" s="18"/>
    </row>
    <row r="43" spans="13:23" s="23" customFormat="1" x14ac:dyDescent="0.25">
      <c r="M43" s="18"/>
      <c r="N43" s="18"/>
      <c r="O43" s="53"/>
      <c r="P43" s="53"/>
      <c r="Q43" s="53"/>
      <c r="R43" s="53"/>
      <c r="S43" s="54"/>
      <c r="T43" s="64"/>
      <c r="U43" s="54"/>
      <c r="V43" s="18"/>
      <c r="W43" s="18"/>
    </row>
    <row r="44" spans="13:23" s="23" customFormat="1" x14ac:dyDescent="0.25">
      <c r="M44" s="18"/>
      <c r="N44" s="18"/>
      <c r="O44" s="191"/>
      <c r="P44" s="191"/>
      <c r="Q44" s="191"/>
      <c r="R44" s="53"/>
      <c r="S44" s="54"/>
      <c r="T44" s="64"/>
      <c r="U44" s="54"/>
      <c r="V44" s="18"/>
      <c r="W44" s="18"/>
    </row>
    <row r="45" spans="13:23" s="23" customFormat="1" x14ac:dyDescent="0.25">
      <c r="M45" s="18"/>
      <c r="N45" s="18"/>
      <c r="O45" s="191"/>
      <c r="P45" s="191"/>
      <c r="Q45" s="191"/>
      <c r="R45" s="53"/>
      <c r="S45" s="54"/>
      <c r="T45" s="64"/>
      <c r="U45" s="54"/>
      <c r="V45" s="18"/>
      <c r="W45" s="18"/>
    </row>
    <row r="46" spans="13:23" s="23" customFormat="1" x14ac:dyDescent="0.25">
      <c r="M46" s="18"/>
      <c r="N46" s="18"/>
      <c r="O46" s="191"/>
      <c r="P46" s="191"/>
      <c r="Q46" s="191"/>
      <c r="R46" s="53"/>
      <c r="S46" s="54"/>
      <c r="T46" s="64"/>
      <c r="U46" s="54"/>
      <c r="V46" s="18"/>
      <c r="W46" s="18"/>
    </row>
    <row r="47" spans="13:23" s="23" customFormat="1" x14ac:dyDescent="0.25">
      <c r="M47" s="18"/>
      <c r="N47" s="18"/>
      <c r="O47" s="191"/>
      <c r="P47" s="191"/>
      <c r="Q47" s="191"/>
      <c r="R47" s="53"/>
      <c r="S47" s="54"/>
      <c r="T47" s="64"/>
      <c r="U47" s="54"/>
      <c r="V47" s="18"/>
      <c r="W47" s="18"/>
    </row>
    <row r="48" spans="13:23" s="23" customFormat="1" x14ac:dyDescent="0.25">
      <c r="M48" s="18"/>
      <c r="N48" s="18"/>
      <c r="O48" s="191"/>
      <c r="P48" s="191"/>
      <c r="Q48" s="191"/>
      <c r="R48" s="53"/>
      <c r="S48" s="54"/>
      <c r="T48" s="64"/>
      <c r="U48" s="54"/>
      <c r="V48" s="18"/>
      <c r="W48" s="18"/>
    </row>
    <row r="49" spans="1:23" s="1" customFormat="1" x14ac:dyDescent="0.25">
      <c r="N49" s="21"/>
      <c r="O49" s="142"/>
      <c r="P49" s="142"/>
      <c r="Q49" s="142"/>
      <c r="R49" s="21"/>
      <c r="S49" s="23"/>
      <c r="T49" s="23"/>
      <c r="U49" s="18"/>
      <c r="V49" s="18"/>
      <c r="W49" s="18"/>
    </row>
    <row r="50" spans="1:23" s="1" customFormat="1" x14ac:dyDescent="0.25">
      <c r="N50" s="21"/>
      <c r="O50" s="142"/>
      <c r="P50" s="142"/>
      <c r="Q50" s="142"/>
      <c r="R50" s="21"/>
      <c r="S50" s="23"/>
      <c r="T50" s="23"/>
      <c r="U50" s="18"/>
      <c r="V50" s="18"/>
      <c r="W50" s="18"/>
    </row>
    <row r="51" spans="1:23" s="1" customFormat="1" x14ac:dyDescent="0.25">
      <c r="N51" s="21"/>
      <c r="O51" s="142"/>
      <c r="P51" s="142"/>
      <c r="Q51" s="142"/>
      <c r="R51" s="21"/>
      <c r="S51" s="23"/>
      <c r="T51" s="23"/>
      <c r="U51" s="18"/>
      <c r="V51" s="18"/>
      <c r="W51" s="18"/>
    </row>
    <row r="52" spans="1:23" s="1" customFormat="1" x14ac:dyDescent="0.25">
      <c r="N52" s="21"/>
      <c r="O52" s="142"/>
      <c r="P52" s="142"/>
      <c r="Q52" s="142"/>
      <c r="R52" s="21"/>
      <c r="S52" s="23"/>
      <c r="T52" s="23"/>
      <c r="U52" s="18"/>
      <c r="V52" s="18"/>
      <c r="W52" s="18"/>
    </row>
    <row r="53" spans="1:23" s="1" customFormat="1" x14ac:dyDescent="0.25">
      <c r="O53" s="23"/>
      <c r="P53" s="23"/>
      <c r="Q53" s="23"/>
      <c r="R53" s="23"/>
      <c r="S53" s="23"/>
      <c r="T53" s="23"/>
      <c r="U53" s="18"/>
      <c r="V53" s="18"/>
      <c r="W53" s="18"/>
    </row>
    <row r="54" spans="1:23" s="1" customFormat="1" ht="20.25" thickBot="1" x14ac:dyDescent="0.35">
      <c r="A54" s="305" t="s">
        <v>34</v>
      </c>
      <c r="B54" s="305"/>
      <c r="C54" s="305"/>
      <c r="D54" s="305"/>
      <c r="E54" s="305"/>
      <c r="F54" s="305"/>
      <c r="G54" s="305"/>
      <c r="H54" s="305"/>
      <c r="I54" s="305"/>
      <c r="J54" s="305"/>
      <c r="K54" s="305"/>
      <c r="L54" s="305"/>
      <c r="M54" s="305"/>
      <c r="N54" s="305"/>
      <c r="O54" s="23"/>
      <c r="P54" s="23"/>
      <c r="Q54" s="23"/>
      <c r="R54" s="23"/>
      <c r="S54" s="23"/>
      <c r="T54" s="23"/>
      <c r="U54" s="18"/>
      <c r="V54" s="18"/>
      <c r="W54" s="18"/>
    </row>
    <row r="55" spans="1:23" s="1" customFormat="1" ht="24" thickTop="1" x14ac:dyDescent="0.25">
      <c r="A55" s="36"/>
      <c r="B55" s="93"/>
      <c r="C55" s="94" t="s">
        <v>38</v>
      </c>
      <c r="D55" s="94" t="s">
        <v>37</v>
      </c>
      <c r="E55" s="94" t="s">
        <v>36</v>
      </c>
      <c r="F55" s="336" t="s">
        <v>0</v>
      </c>
      <c r="G55" s="336"/>
      <c r="H55" s="336"/>
      <c r="N55" s="18"/>
      <c r="O55" s="18"/>
      <c r="P55" s="18"/>
      <c r="Q55" s="18"/>
      <c r="R55" s="18"/>
      <c r="S55" s="18"/>
      <c r="T55" s="18"/>
      <c r="U55" s="18"/>
      <c r="V55" s="18"/>
    </row>
    <row r="56" spans="1:23" s="1" customFormat="1" ht="15.75" customHeight="1" x14ac:dyDescent="0.25">
      <c r="A56" s="18"/>
      <c r="B56" s="23" t="s">
        <v>78</v>
      </c>
      <c r="C56" s="41">
        <f>O58</f>
        <v>1014</v>
      </c>
      <c r="D56" s="41">
        <f t="shared" ref="D56:E56" si="0">P58</f>
        <v>1033</v>
      </c>
      <c r="E56" s="41">
        <f t="shared" si="0"/>
        <v>1025</v>
      </c>
      <c r="F56" s="72"/>
      <c r="G56" s="56"/>
      <c r="H56" s="337" t="s">
        <v>318</v>
      </c>
      <c r="I56" s="337"/>
      <c r="J56" s="337"/>
      <c r="K56" s="337"/>
      <c r="L56" s="337"/>
      <c r="N56" s="38"/>
      <c r="O56" s="39" t="s">
        <v>38</v>
      </c>
      <c r="P56" s="39" t="s">
        <v>203</v>
      </c>
      <c r="Q56" s="39" t="s">
        <v>36</v>
      </c>
      <c r="R56" s="23"/>
      <c r="S56" s="18"/>
      <c r="T56" s="18"/>
      <c r="U56" s="18"/>
      <c r="V56" s="18"/>
    </row>
    <row r="57" spans="1:23" s="1" customFormat="1" x14ac:dyDescent="0.25">
      <c r="A57" s="18"/>
      <c r="B57" s="23" t="s">
        <v>79</v>
      </c>
      <c r="C57" s="43">
        <f>O59</f>
        <v>2</v>
      </c>
      <c r="D57" s="43">
        <f t="shared" ref="D57:E57" si="1">P59</f>
        <v>2</v>
      </c>
      <c r="E57" s="43">
        <f t="shared" si="1"/>
        <v>1</v>
      </c>
      <c r="F57" s="53"/>
      <c r="G57" s="56"/>
      <c r="H57" s="337"/>
      <c r="I57" s="337"/>
      <c r="J57" s="337"/>
      <c r="K57" s="337"/>
      <c r="L57" s="337"/>
      <c r="N57" s="42" t="s">
        <v>80</v>
      </c>
      <c r="O57" s="43">
        <v>1016</v>
      </c>
      <c r="P57" s="43">
        <v>1035</v>
      </c>
      <c r="Q57" s="43">
        <v>1026</v>
      </c>
      <c r="R57" s="23"/>
      <c r="S57" s="18"/>
      <c r="T57" s="18"/>
      <c r="U57" s="18"/>
      <c r="V57" s="18"/>
    </row>
    <row r="58" spans="1:23" s="1" customFormat="1" x14ac:dyDescent="0.25">
      <c r="A58" s="18"/>
      <c r="B58" s="23" t="s">
        <v>80</v>
      </c>
      <c r="C58" s="43">
        <f>O57</f>
        <v>1016</v>
      </c>
      <c r="D58" s="43">
        <f>P57</f>
        <v>1035</v>
      </c>
      <c r="E58" s="43">
        <f>Q57</f>
        <v>1026</v>
      </c>
      <c r="F58" s="53"/>
      <c r="G58" s="56"/>
      <c r="H58" s="337"/>
      <c r="I58" s="337"/>
      <c r="J58" s="337"/>
      <c r="K58" s="337"/>
      <c r="L58" s="337"/>
      <c r="N58" s="40" t="s">
        <v>78</v>
      </c>
      <c r="O58" s="41">
        <f>+O57-O59</f>
        <v>1014</v>
      </c>
      <c r="P58" s="41">
        <f>+P57-P59</f>
        <v>1033</v>
      </c>
      <c r="Q58" s="41">
        <f>+Q57-Q59</f>
        <v>1025</v>
      </c>
      <c r="R58" s="23"/>
      <c r="S58" s="18"/>
      <c r="T58" s="18"/>
      <c r="U58" s="18"/>
      <c r="V58" s="18"/>
    </row>
    <row r="59" spans="1:23" s="1" customFormat="1" x14ac:dyDescent="0.25">
      <c r="A59" s="18"/>
      <c r="B59" s="23"/>
      <c r="C59" s="23" t="s">
        <v>1</v>
      </c>
      <c r="D59" s="23" t="s">
        <v>17</v>
      </c>
      <c r="E59" s="23" t="s">
        <v>82</v>
      </c>
      <c r="F59" s="53"/>
      <c r="G59" s="56"/>
      <c r="H59" s="337"/>
      <c r="I59" s="337"/>
      <c r="J59" s="337"/>
      <c r="K59" s="337"/>
      <c r="L59" s="337"/>
      <c r="N59" s="42" t="s">
        <v>79</v>
      </c>
      <c r="O59" s="43">
        <v>2</v>
      </c>
      <c r="P59" s="43">
        <v>2</v>
      </c>
      <c r="Q59" s="43">
        <v>1</v>
      </c>
      <c r="R59" s="23"/>
      <c r="S59" s="18"/>
      <c r="T59" s="18"/>
      <c r="U59" s="18"/>
      <c r="V59" s="18"/>
      <c r="W59" s="18"/>
    </row>
    <row r="60" spans="1:23" s="1" customFormat="1" x14ac:dyDescent="0.25">
      <c r="A60" s="18"/>
      <c r="B60" s="23" t="s">
        <v>78</v>
      </c>
      <c r="C60" s="35">
        <f>C56/C58</f>
        <v>0.99803149606299213</v>
      </c>
      <c r="D60" s="35">
        <f>D56/D58</f>
        <v>0.99806763285024158</v>
      </c>
      <c r="E60" s="35">
        <f>E56/E58</f>
        <v>0.99902534113060426</v>
      </c>
      <c r="F60" s="18"/>
      <c r="O60" s="18"/>
      <c r="P60" s="18"/>
      <c r="Q60" s="23"/>
      <c r="R60" s="23"/>
      <c r="S60" s="18"/>
      <c r="T60" s="18"/>
      <c r="U60" s="18"/>
      <c r="V60" s="18"/>
      <c r="W60" s="18"/>
    </row>
    <row r="61" spans="1:23" s="1" customFormat="1" x14ac:dyDescent="0.25">
      <c r="A61" s="18"/>
      <c r="B61" s="23" t="s">
        <v>79</v>
      </c>
      <c r="C61" s="35">
        <f>C57/C58</f>
        <v>1.968503937007874E-3</v>
      </c>
      <c r="D61" s="35">
        <f>D57/D58</f>
        <v>1.9323671497584541E-3</v>
      </c>
      <c r="E61" s="35">
        <f>E57/E58</f>
        <v>9.7465886939571145E-4</v>
      </c>
      <c r="F61" s="18"/>
      <c r="S61" s="18"/>
      <c r="T61" s="18"/>
      <c r="U61" s="18"/>
      <c r="V61" s="18"/>
      <c r="W61" s="18"/>
    </row>
    <row r="62" spans="1:23" s="1" customFormat="1" x14ac:dyDescent="0.25">
      <c r="A62" s="18"/>
      <c r="B62" s="23"/>
      <c r="C62" s="23"/>
      <c r="D62" s="23"/>
      <c r="E62" s="23"/>
      <c r="F62" s="18"/>
      <c r="G62" s="55"/>
      <c r="S62" s="18"/>
      <c r="T62" s="18"/>
      <c r="U62" s="18"/>
      <c r="V62" s="18"/>
      <c r="W62" s="18"/>
    </row>
    <row r="63" spans="1:23" s="1" customFormat="1" x14ac:dyDescent="0.25">
      <c r="A63" s="18"/>
      <c r="B63" s="23"/>
      <c r="C63" s="23"/>
      <c r="D63" s="23"/>
      <c r="E63" s="23"/>
      <c r="F63" s="23"/>
      <c r="G63" s="56"/>
      <c r="H63" s="56"/>
      <c r="S63" s="18"/>
      <c r="T63" s="18"/>
      <c r="U63" s="18"/>
      <c r="V63" s="18"/>
      <c r="W63" s="18"/>
    </row>
    <row r="64" spans="1:23" s="1" customFormat="1" x14ac:dyDescent="0.25">
      <c r="A64" s="18"/>
      <c r="B64" s="23"/>
      <c r="C64" s="23"/>
      <c r="D64" s="23"/>
      <c r="E64" s="23"/>
      <c r="F64" s="23"/>
      <c r="G64" s="56"/>
      <c r="H64" s="56"/>
      <c r="K64" s="56"/>
      <c r="L64" s="56"/>
      <c r="S64" s="18"/>
      <c r="T64" s="18"/>
      <c r="U64" s="18"/>
      <c r="V64" s="18"/>
      <c r="W64" s="18"/>
    </row>
    <row r="65" spans="1:23" s="1" customFormat="1" x14ac:dyDescent="0.25">
      <c r="A65" s="18"/>
      <c r="B65" s="23"/>
      <c r="C65" s="23"/>
      <c r="D65" s="23"/>
      <c r="E65" s="23"/>
      <c r="F65" s="23"/>
      <c r="G65" s="56"/>
      <c r="H65" s="56"/>
      <c r="K65" s="56"/>
      <c r="L65" s="56"/>
      <c r="O65" s="18"/>
      <c r="P65" s="18"/>
      <c r="Q65" s="18"/>
      <c r="R65" s="18"/>
      <c r="S65" s="18"/>
      <c r="T65" s="18"/>
      <c r="U65" s="18"/>
      <c r="V65" s="18"/>
      <c r="W65" s="18"/>
    </row>
    <row r="66" spans="1:23" s="1" customFormat="1" x14ac:dyDescent="0.25">
      <c r="A66" s="18"/>
      <c r="B66" s="67"/>
      <c r="C66" s="68" t="s">
        <v>36</v>
      </c>
      <c r="D66" s="68" t="s">
        <v>37</v>
      </c>
      <c r="E66" s="68" t="s">
        <v>38</v>
      </c>
      <c r="F66" s="23"/>
      <c r="G66" s="56"/>
      <c r="H66" s="56"/>
      <c r="K66" s="56"/>
      <c r="L66" s="56"/>
      <c r="O66" s="18"/>
      <c r="P66" s="18"/>
      <c r="Q66" s="18"/>
      <c r="R66" s="18"/>
      <c r="S66" s="18"/>
      <c r="T66" s="18"/>
      <c r="U66" s="18"/>
      <c r="V66" s="18"/>
      <c r="W66" s="18"/>
    </row>
    <row r="67" spans="1:23" s="1" customFormat="1" x14ac:dyDescent="0.25">
      <c r="A67" s="53"/>
      <c r="B67" s="69" t="s">
        <v>81</v>
      </c>
      <c r="C67" s="70">
        <v>36164212.247311793</v>
      </c>
      <c r="D67" s="70">
        <v>38619911.742472038</v>
      </c>
      <c r="E67" s="70">
        <v>47421176.067276128</v>
      </c>
      <c r="F67" s="23"/>
      <c r="G67" s="56"/>
      <c r="H67" s="56"/>
      <c r="O67" s="18"/>
      <c r="P67" s="18"/>
      <c r="Q67" s="18"/>
      <c r="R67" s="18"/>
      <c r="S67" s="18"/>
      <c r="T67" s="18"/>
      <c r="U67" s="18"/>
      <c r="V67" s="18"/>
      <c r="W67" s="18"/>
    </row>
    <row r="68" spans="1:23" s="1" customFormat="1" x14ac:dyDescent="0.25">
      <c r="A68" s="53"/>
      <c r="B68" s="53"/>
      <c r="C68" s="18"/>
      <c r="D68" s="53"/>
      <c r="E68" s="53"/>
      <c r="G68" s="56"/>
      <c r="H68" s="56"/>
      <c r="O68" s="18"/>
      <c r="P68" s="18"/>
      <c r="Q68" s="18"/>
      <c r="R68" s="18"/>
      <c r="S68" s="18"/>
      <c r="T68" s="18"/>
      <c r="U68" s="18"/>
      <c r="V68" s="18"/>
      <c r="W68" s="18"/>
    </row>
    <row r="69" spans="1:23" s="1" customFormat="1" x14ac:dyDescent="0.25">
      <c r="A69" s="56"/>
      <c r="B69" s="56"/>
      <c r="D69" s="56"/>
      <c r="E69" s="56"/>
      <c r="G69" s="56"/>
      <c r="H69" s="56"/>
      <c r="O69" s="18"/>
      <c r="P69" s="18"/>
      <c r="Q69" s="18"/>
      <c r="R69" s="18"/>
      <c r="S69" s="18"/>
      <c r="T69" s="18"/>
      <c r="U69" s="18"/>
      <c r="V69" s="18"/>
      <c r="W69" s="18"/>
    </row>
    <row r="70" spans="1:23" s="1" customFormat="1" x14ac:dyDescent="0.25">
      <c r="A70" s="56"/>
      <c r="B70" s="56"/>
      <c r="D70" s="56"/>
      <c r="E70" s="56"/>
      <c r="G70" s="56"/>
      <c r="H70" s="56"/>
      <c r="O70" s="18"/>
      <c r="P70" s="18"/>
      <c r="Q70" s="18"/>
      <c r="R70" s="18"/>
      <c r="S70" s="18"/>
      <c r="T70" s="18"/>
      <c r="U70" s="18"/>
      <c r="V70" s="18"/>
      <c r="W70" s="18"/>
    </row>
    <row r="71" spans="1:23" s="18" customFormat="1" x14ac:dyDescent="0.25"/>
    <row r="72" spans="1:23" s="18" customFormat="1" ht="15" customHeight="1" x14ac:dyDescent="0.25">
      <c r="A72" s="21"/>
      <c r="B72" s="21" t="s">
        <v>1</v>
      </c>
      <c r="C72" s="21" t="s">
        <v>17</v>
      </c>
      <c r="D72" s="21" t="s">
        <v>18</v>
      </c>
      <c r="E72" s="21"/>
      <c r="H72" s="338" t="s">
        <v>319</v>
      </c>
      <c r="I72" s="338"/>
      <c r="J72" s="338"/>
      <c r="K72" s="338"/>
      <c r="L72" s="338"/>
    </row>
    <row r="73" spans="1:23" s="18" customFormat="1" x14ac:dyDescent="0.25">
      <c r="A73" s="21" t="s">
        <v>83</v>
      </c>
      <c r="B73" s="127">
        <v>12.26</v>
      </c>
      <c r="C73" s="127">
        <v>12.77</v>
      </c>
      <c r="D73" s="127">
        <v>12.13</v>
      </c>
      <c r="E73" s="21"/>
      <c r="H73" s="338"/>
      <c r="I73" s="338"/>
      <c r="J73" s="338"/>
      <c r="K73" s="338"/>
      <c r="L73" s="338"/>
    </row>
    <row r="74" spans="1:23" s="18" customFormat="1" x14ac:dyDescent="0.25">
      <c r="A74" s="21" t="s">
        <v>84</v>
      </c>
      <c r="B74" s="127">
        <v>163</v>
      </c>
      <c r="C74" s="127">
        <v>161.5</v>
      </c>
      <c r="D74" s="127">
        <v>137.01</v>
      </c>
      <c r="E74" s="21"/>
      <c r="H74" s="338"/>
      <c r="I74" s="338"/>
      <c r="J74" s="338"/>
      <c r="K74" s="338"/>
      <c r="L74" s="338"/>
    </row>
    <row r="75" spans="1:23" s="18" customFormat="1" x14ac:dyDescent="0.25">
      <c r="A75" s="21"/>
      <c r="B75" s="21"/>
      <c r="C75" s="21"/>
      <c r="D75" s="21"/>
      <c r="E75" s="21"/>
      <c r="H75" s="338"/>
      <c r="I75" s="338"/>
      <c r="J75" s="338"/>
      <c r="K75" s="338"/>
      <c r="L75" s="338"/>
    </row>
    <row r="76" spans="1:23" s="18" customFormat="1" x14ac:dyDescent="0.25">
      <c r="A76" s="21"/>
      <c r="B76" s="21"/>
      <c r="C76" s="21"/>
      <c r="D76" s="21"/>
      <c r="E76" s="21"/>
      <c r="H76" s="338"/>
      <c r="I76" s="338"/>
      <c r="J76" s="338"/>
      <c r="K76" s="338"/>
      <c r="L76" s="338"/>
    </row>
    <row r="77" spans="1:23" s="18" customFormat="1" x14ac:dyDescent="0.25">
      <c r="H77" s="338"/>
      <c r="I77" s="338"/>
      <c r="J77" s="338"/>
      <c r="K77" s="338"/>
      <c r="L77" s="338"/>
    </row>
    <row r="78" spans="1:23" s="18" customFormat="1" x14ac:dyDescent="0.25">
      <c r="H78" s="338"/>
      <c r="I78" s="338"/>
      <c r="J78" s="338"/>
      <c r="K78" s="338"/>
      <c r="L78" s="338"/>
    </row>
    <row r="79" spans="1:23" s="18" customFormat="1" x14ac:dyDescent="0.25">
      <c r="H79" s="338"/>
      <c r="I79" s="338"/>
      <c r="J79" s="338"/>
      <c r="K79" s="338"/>
      <c r="L79" s="338"/>
    </row>
    <row r="80" spans="1:23" s="1" customFormat="1" x14ac:dyDescent="0.25">
      <c r="A80" s="18"/>
      <c r="B80" s="18"/>
      <c r="C80" s="18"/>
      <c r="D80" s="18"/>
      <c r="E80" s="18"/>
      <c r="F80" s="18"/>
      <c r="G80" s="18"/>
      <c r="H80" s="102"/>
      <c r="I80" s="102"/>
      <c r="J80" s="102"/>
      <c r="K80" s="102"/>
      <c r="L80" s="102"/>
      <c r="O80" s="18"/>
      <c r="P80" s="18"/>
      <c r="Q80" s="18"/>
      <c r="R80" s="18"/>
      <c r="S80" s="18"/>
      <c r="T80" s="18"/>
      <c r="U80" s="18"/>
      <c r="V80" s="18"/>
      <c r="W80" s="18"/>
    </row>
    <row r="81" spans="1:23" s="1" customFormat="1" x14ac:dyDescent="0.25">
      <c r="A81" s="18"/>
      <c r="B81" s="18"/>
      <c r="C81" s="18"/>
      <c r="D81" s="18"/>
      <c r="E81" s="18"/>
      <c r="F81" s="18"/>
      <c r="G81" s="18"/>
      <c r="O81" s="18"/>
      <c r="P81" s="18"/>
      <c r="Q81" s="18"/>
      <c r="R81" s="18"/>
      <c r="S81" s="18"/>
      <c r="T81" s="18"/>
      <c r="U81" s="18"/>
      <c r="V81" s="18"/>
      <c r="W81" s="18"/>
    </row>
    <row r="82" spans="1:23" s="1" customFormat="1" x14ac:dyDescent="0.25">
      <c r="A82" s="18"/>
      <c r="B82" s="18"/>
      <c r="C82" s="18"/>
      <c r="D82" s="18"/>
      <c r="E82" s="18"/>
      <c r="F82" s="18"/>
      <c r="G82" s="18"/>
      <c r="O82" s="18"/>
      <c r="P82" s="18"/>
      <c r="Q82" s="18"/>
      <c r="R82" s="18"/>
      <c r="S82" s="18"/>
      <c r="T82" s="18"/>
      <c r="U82" s="18"/>
      <c r="V82" s="18"/>
      <c r="W82" s="18"/>
    </row>
    <row r="83" spans="1:23" s="1" customFormat="1" x14ac:dyDescent="0.25">
      <c r="A83" s="18"/>
      <c r="B83" s="18"/>
      <c r="C83" s="18"/>
      <c r="D83" s="18"/>
      <c r="E83" s="18"/>
      <c r="F83" s="18"/>
      <c r="G83" s="18"/>
      <c r="O83" s="18"/>
      <c r="P83" s="18"/>
      <c r="Q83" s="18"/>
      <c r="R83" s="18"/>
      <c r="S83" s="18"/>
      <c r="T83" s="18"/>
      <c r="U83" s="18"/>
      <c r="V83" s="18"/>
      <c r="W83" s="18"/>
    </row>
    <row r="84" spans="1:23" s="1" customFormat="1" x14ac:dyDescent="0.25">
      <c r="A84" s="18"/>
      <c r="B84" s="18"/>
      <c r="C84" s="18"/>
      <c r="D84" s="18"/>
      <c r="E84" s="18"/>
      <c r="F84" s="18"/>
      <c r="G84" s="18"/>
      <c r="O84" s="18"/>
      <c r="P84" s="18"/>
      <c r="Q84" s="18"/>
      <c r="R84" s="18"/>
      <c r="S84" s="18"/>
      <c r="T84" s="18"/>
      <c r="U84" s="18"/>
      <c r="V84" s="18"/>
      <c r="W84" s="18"/>
    </row>
    <row r="85" spans="1:23" s="1" customFormat="1" x14ac:dyDescent="0.25">
      <c r="A85" s="18"/>
      <c r="B85" s="18"/>
      <c r="C85" s="18"/>
      <c r="D85" s="18"/>
      <c r="E85" s="18"/>
      <c r="F85" s="18"/>
      <c r="G85" s="18"/>
      <c r="O85" s="18"/>
      <c r="P85" s="18"/>
      <c r="Q85" s="18"/>
      <c r="R85" s="18"/>
      <c r="S85" s="18"/>
      <c r="T85" s="18"/>
      <c r="U85" s="18"/>
      <c r="V85" s="18"/>
      <c r="W85" s="18"/>
    </row>
    <row r="86" spans="1:23" s="1" customFormat="1" x14ac:dyDescent="0.25">
      <c r="O86" s="18"/>
      <c r="P86" s="18"/>
      <c r="Q86" s="18"/>
      <c r="R86" s="18"/>
      <c r="S86" s="32"/>
      <c r="T86" s="18"/>
      <c r="U86" s="18"/>
      <c r="V86" s="18"/>
      <c r="W86" s="18"/>
    </row>
    <row r="87" spans="1:23" s="18" customFormat="1" x14ac:dyDescent="0.25"/>
    <row r="88" spans="1:23" s="18" customFormat="1" ht="20.25" thickBot="1" x14ac:dyDescent="0.35">
      <c r="A88" s="305" t="s">
        <v>133</v>
      </c>
      <c r="B88" s="305"/>
      <c r="C88" s="305"/>
      <c r="D88" s="305"/>
      <c r="E88" s="305"/>
      <c r="F88" s="305"/>
      <c r="G88" s="305"/>
      <c r="H88" s="305"/>
      <c r="I88" s="305"/>
      <c r="J88" s="305"/>
      <c r="K88" s="305"/>
      <c r="L88" s="305"/>
      <c r="M88" s="305"/>
      <c r="N88" s="305"/>
    </row>
    <row r="89" spans="1:23" s="18" customFormat="1" ht="15.75" thickTop="1" x14ac:dyDescent="0.25">
      <c r="H89" s="23"/>
      <c r="I89" s="23"/>
      <c r="J89" s="23"/>
      <c r="K89" s="23"/>
      <c r="L89" s="23"/>
    </row>
    <row r="90" spans="1:23" s="18" customFormat="1" x14ac:dyDescent="0.25">
      <c r="H90" s="21"/>
      <c r="I90" s="21"/>
      <c r="J90" s="21"/>
      <c r="K90" s="23"/>
      <c r="L90" s="23"/>
    </row>
    <row r="91" spans="1:23" s="18" customFormat="1" x14ac:dyDescent="0.25">
      <c r="B91" s="152" t="s">
        <v>265</v>
      </c>
      <c r="D91" s="18" t="s">
        <v>266</v>
      </c>
      <c r="F91" s="18" t="s">
        <v>267</v>
      </c>
      <c r="H91" s="21"/>
      <c r="I91" s="21"/>
      <c r="J91" s="21"/>
      <c r="K91" s="23"/>
      <c r="L91" s="23"/>
    </row>
    <row r="92" spans="1:23" s="18" customFormat="1" x14ac:dyDescent="0.25">
      <c r="A92" s="18" t="s">
        <v>8</v>
      </c>
      <c r="B92" s="28">
        <v>0.49280000000000002</v>
      </c>
      <c r="C92" s="18" t="s">
        <v>8</v>
      </c>
      <c r="D92" s="28">
        <v>0.58209999999999995</v>
      </c>
      <c r="E92" s="18" t="s">
        <v>8</v>
      </c>
      <c r="F92" s="28">
        <v>0.70450000000000002</v>
      </c>
      <c r="H92" s="21"/>
      <c r="I92" s="21"/>
      <c r="J92" s="21"/>
      <c r="K92" s="23"/>
      <c r="L92" s="23"/>
    </row>
    <row r="93" spans="1:23" s="18" customFormat="1" x14ac:dyDescent="0.25">
      <c r="A93" s="18" t="s">
        <v>39</v>
      </c>
      <c r="B93" s="28">
        <v>0.25779999999999997</v>
      </c>
      <c r="C93" s="18" t="s">
        <v>39</v>
      </c>
      <c r="D93" s="28">
        <v>0.19570000000000001</v>
      </c>
      <c r="E93" s="18" t="s">
        <v>39</v>
      </c>
      <c r="F93" s="28">
        <v>0.2747</v>
      </c>
      <c r="H93" s="21"/>
      <c r="I93" s="21"/>
      <c r="J93" s="21"/>
      <c r="K93" s="23"/>
      <c r="L93" s="23"/>
    </row>
    <row r="94" spans="1:23" s="18" customFormat="1" x14ac:dyDescent="0.25">
      <c r="A94" s="18" t="s">
        <v>40</v>
      </c>
      <c r="B94" s="28">
        <v>0.19420000000000001</v>
      </c>
      <c r="C94" s="18" t="s">
        <v>40</v>
      </c>
      <c r="D94" s="28">
        <v>0.19950000000000001</v>
      </c>
      <c r="E94" s="18" t="s">
        <v>40</v>
      </c>
      <c r="F94" s="28">
        <v>2.0799999999999999E-2</v>
      </c>
      <c r="H94" s="21"/>
      <c r="I94" s="21"/>
      <c r="J94" s="21"/>
      <c r="K94" s="23"/>
      <c r="L94" s="23"/>
    </row>
    <row r="95" spans="1:23" s="18" customFormat="1" x14ac:dyDescent="0.25">
      <c r="A95" s="18" t="s">
        <v>41</v>
      </c>
      <c r="B95" s="28">
        <v>5.5199999999999999E-2</v>
      </c>
      <c r="C95" s="18" t="s">
        <v>41</v>
      </c>
      <c r="D95" s="28">
        <v>3.1E-2</v>
      </c>
      <c r="E95" s="18" t="s">
        <v>41</v>
      </c>
      <c r="F95" s="28">
        <v>0</v>
      </c>
      <c r="H95" s="21"/>
      <c r="I95" s="21"/>
      <c r="J95" s="21"/>
      <c r="K95" s="23"/>
      <c r="L95" s="23"/>
    </row>
    <row r="96" spans="1:23" s="18" customFormat="1" x14ac:dyDescent="0.25">
      <c r="B96" s="18" t="s">
        <v>268</v>
      </c>
      <c r="D96" s="18" t="s">
        <v>269</v>
      </c>
      <c r="F96" s="18" t="s">
        <v>270</v>
      </c>
      <c r="G96" s="28"/>
      <c r="H96" s="21"/>
      <c r="I96" s="21"/>
      <c r="J96" s="21"/>
      <c r="K96" s="23"/>
      <c r="L96" s="23"/>
    </row>
    <row r="97" spans="1:12" s="18" customFormat="1" x14ac:dyDescent="0.25">
      <c r="A97" s="18" t="s">
        <v>8</v>
      </c>
      <c r="B97" s="28">
        <v>0.31840000000000002</v>
      </c>
      <c r="C97" s="18" t="s">
        <v>8</v>
      </c>
      <c r="D97" s="28">
        <v>0.12959999999999999</v>
      </c>
      <c r="E97" s="18" t="s">
        <v>8</v>
      </c>
      <c r="F97" s="28">
        <v>0.37</v>
      </c>
      <c r="G97" s="22"/>
      <c r="H97" s="23"/>
      <c r="I97" s="23"/>
      <c r="J97" s="23"/>
      <c r="K97" s="23"/>
      <c r="L97" s="23"/>
    </row>
    <row r="98" spans="1:12" s="18" customFormat="1" x14ac:dyDescent="0.25">
      <c r="A98" s="18" t="s">
        <v>39</v>
      </c>
      <c r="B98" s="28">
        <v>0.24629999999999999</v>
      </c>
      <c r="C98" s="18" t="s">
        <v>39</v>
      </c>
      <c r="D98" s="28">
        <v>0.35970000000000002</v>
      </c>
      <c r="E98" s="18" t="s">
        <v>39</v>
      </c>
      <c r="F98" s="28">
        <v>0.2959</v>
      </c>
      <c r="G98" s="22"/>
      <c r="H98" s="23"/>
      <c r="I98" s="23"/>
      <c r="J98" s="23"/>
      <c r="K98" s="23"/>
      <c r="L98" s="23"/>
    </row>
    <row r="99" spans="1:12" s="18" customFormat="1" x14ac:dyDescent="0.25">
      <c r="A99" s="18" t="s">
        <v>40</v>
      </c>
      <c r="B99" s="28">
        <v>0.41160000000000002</v>
      </c>
      <c r="C99" s="18" t="s">
        <v>40</v>
      </c>
      <c r="D99" s="28">
        <v>0.49959999999999999</v>
      </c>
      <c r="E99" s="18" t="s">
        <v>40</v>
      </c>
      <c r="F99" s="28">
        <v>0.28410000000000002</v>
      </c>
      <c r="H99" s="23"/>
      <c r="I99" s="23"/>
      <c r="J99" s="23"/>
      <c r="K99" s="23"/>
      <c r="L99" s="23"/>
    </row>
    <row r="100" spans="1:12" s="18" customFormat="1" x14ac:dyDescent="0.25">
      <c r="A100" s="18" t="s">
        <v>41</v>
      </c>
      <c r="B100" s="28">
        <v>2.3699999999999999E-2</v>
      </c>
      <c r="C100" s="18" t="s">
        <v>41</v>
      </c>
      <c r="D100" s="28">
        <v>1.11E-2</v>
      </c>
      <c r="E100" s="18" t="s">
        <v>41</v>
      </c>
      <c r="F100" s="28">
        <v>0.05</v>
      </c>
      <c r="H100" s="23"/>
      <c r="I100" s="23"/>
      <c r="J100" s="23"/>
      <c r="K100" s="23"/>
      <c r="L100" s="23"/>
    </row>
    <row r="101" spans="1:12" s="18" customFormat="1" x14ac:dyDescent="0.25">
      <c r="H101" s="23"/>
      <c r="I101" s="23"/>
      <c r="J101" s="23"/>
      <c r="K101" s="23"/>
      <c r="L101" s="23"/>
    </row>
    <row r="102" spans="1:12" s="23" customFormat="1" x14ac:dyDescent="0.25">
      <c r="A102" s="18"/>
      <c r="B102" s="18"/>
      <c r="C102" s="18"/>
      <c r="D102" s="18"/>
      <c r="E102" s="18"/>
      <c r="F102" s="18"/>
      <c r="G102" s="18"/>
    </row>
    <row r="103" spans="1:12" s="18" customFormat="1" x14ac:dyDescent="0.25">
      <c r="A103" s="45"/>
    </row>
    <row r="104" spans="1:12" s="18" customFormat="1" x14ac:dyDescent="0.25">
      <c r="A104" s="45" t="s">
        <v>350</v>
      </c>
    </row>
    <row r="105" spans="1:12" s="18" customFormat="1" x14ac:dyDescent="0.25"/>
    <row r="106" spans="1:12" s="18" customFormat="1" x14ac:dyDescent="0.25"/>
    <row r="107" spans="1:12" s="18" customFormat="1" x14ac:dyDescent="0.25"/>
    <row r="108" spans="1:12" s="18" customFormat="1" x14ac:dyDescent="0.25"/>
    <row r="109" spans="1:12" s="18" customFormat="1" x14ac:dyDescent="0.25"/>
    <row r="110" spans="1:12" s="18" customFormat="1" x14ac:dyDescent="0.25"/>
    <row r="111" spans="1:12" s="18" customFormat="1" x14ac:dyDescent="0.25"/>
    <row r="112" spans="1:12" s="18" customFormat="1" x14ac:dyDescent="0.25"/>
    <row r="113" spans="1:15" s="18" customFormat="1" x14ac:dyDescent="0.25"/>
    <row r="114" spans="1:15" s="18" customFormat="1" x14ac:dyDescent="0.25"/>
    <row r="115" spans="1:15" s="18" customFormat="1" x14ac:dyDescent="0.25"/>
    <row r="116" spans="1:15" s="18" customFormat="1" x14ac:dyDescent="0.25"/>
    <row r="117" spans="1:15" s="18" customFormat="1" x14ac:dyDescent="0.25"/>
    <row r="118" spans="1:15" s="18" customFormat="1" x14ac:dyDescent="0.25"/>
    <row r="119" spans="1:15" s="18" customFormat="1" x14ac:dyDescent="0.25"/>
    <row r="120" spans="1:15" s="18" customFormat="1" x14ac:dyDescent="0.25"/>
    <row r="121" spans="1:15" s="18" customFormat="1" x14ac:dyDescent="0.25"/>
    <row r="122" spans="1:15" s="18" customFormat="1" ht="20.25" thickBot="1" x14ac:dyDescent="0.35">
      <c r="A122" s="305" t="s">
        <v>134</v>
      </c>
      <c r="B122" s="305"/>
      <c r="C122" s="305"/>
      <c r="D122" s="305"/>
      <c r="E122" s="305"/>
      <c r="F122" s="305"/>
      <c r="G122" s="305"/>
      <c r="H122" s="305"/>
      <c r="I122" s="305"/>
      <c r="J122" s="305"/>
      <c r="K122" s="305"/>
      <c r="L122" s="305"/>
      <c r="M122" s="305"/>
      <c r="N122" s="305"/>
    </row>
    <row r="123" spans="1:15" s="18" customFormat="1" ht="15.75" thickTop="1" x14ac:dyDescent="0.25">
      <c r="A123" s="26"/>
      <c r="B123" s="26"/>
      <c r="C123" s="26"/>
      <c r="D123" s="26"/>
      <c r="E123" s="26"/>
      <c r="F123" s="26"/>
      <c r="G123" s="26"/>
      <c r="H123" s="23"/>
      <c r="I123" s="23"/>
      <c r="J123" s="23"/>
      <c r="K123" s="23"/>
      <c r="L123" s="23"/>
      <c r="M123" s="23"/>
      <c r="N123" s="23"/>
      <c r="O123" s="23"/>
    </row>
    <row r="124" spans="1:15" s="18" customFormat="1" x14ac:dyDescent="0.25">
      <c r="A124" s="26"/>
      <c r="B124" s="26"/>
      <c r="C124" s="26"/>
      <c r="D124" s="26"/>
      <c r="E124" s="26"/>
      <c r="H124" s="23"/>
      <c r="I124" s="23"/>
      <c r="J124" s="23"/>
    </row>
    <row r="125" spans="1:15" s="18" customFormat="1" x14ac:dyDescent="0.25">
      <c r="A125" s="26"/>
      <c r="B125" s="26" t="s">
        <v>138</v>
      </c>
      <c r="C125" s="26"/>
      <c r="D125" s="26" t="s">
        <v>136</v>
      </c>
      <c r="E125" s="26"/>
      <c r="F125" s="18" t="s">
        <v>137</v>
      </c>
      <c r="H125" s="23"/>
      <c r="I125" s="23"/>
      <c r="J125" s="23"/>
    </row>
    <row r="126" spans="1:15" s="18" customFormat="1" x14ac:dyDescent="0.25">
      <c r="A126" s="26" t="s">
        <v>8</v>
      </c>
      <c r="B126" s="33">
        <v>0.79849999999999999</v>
      </c>
      <c r="C126" s="26" t="s">
        <v>8</v>
      </c>
      <c r="D126" s="33">
        <v>0.45900000000000002</v>
      </c>
      <c r="E126" s="26" t="s">
        <v>8</v>
      </c>
      <c r="F126" s="28">
        <v>0.70450000000000002</v>
      </c>
      <c r="H126" s="23"/>
      <c r="I126" s="23"/>
      <c r="J126" s="23"/>
    </row>
    <row r="127" spans="1:15" s="18" customFormat="1" x14ac:dyDescent="0.25">
      <c r="A127" s="26" t="s">
        <v>39</v>
      </c>
      <c r="B127" s="33">
        <v>0.18959999999999999</v>
      </c>
      <c r="C127" s="26" t="s">
        <v>39</v>
      </c>
      <c r="D127" s="33">
        <v>0.46879999999999999</v>
      </c>
      <c r="E127" s="26" t="s">
        <v>39</v>
      </c>
      <c r="F127" s="28">
        <v>0.2747</v>
      </c>
      <c r="H127" s="23"/>
      <c r="I127" s="23"/>
      <c r="J127" s="23"/>
    </row>
    <row r="128" spans="1:15" s="18" customFormat="1" x14ac:dyDescent="0.25">
      <c r="A128" s="26" t="s">
        <v>40</v>
      </c>
      <c r="B128" s="33">
        <v>1.1900000000000001E-2</v>
      </c>
      <c r="C128" s="26" t="s">
        <v>40</v>
      </c>
      <c r="D128" s="33">
        <v>7.22E-2</v>
      </c>
      <c r="E128" s="26" t="s">
        <v>40</v>
      </c>
      <c r="F128" s="28">
        <v>2.0799999999999999E-2</v>
      </c>
      <c r="H128" s="23"/>
      <c r="I128" s="23"/>
      <c r="J128" s="23"/>
    </row>
    <row r="129" spans="1:15" s="18" customFormat="1" x14ac:dyDescent="0.25">
      <c r="A129" s="26"/>
      <c r="B129" s="26"/>
      <c r="C129" s="26"/>
      <c r="D129" s="26"/>
      <c r="E129" s="26"/>
      <c r="H129" s="23"/>
      <c r="I129" s="23"/>
      <c r="J129" s="23"/>
    </row>
    <row r="130" spans="1:15" s="18" customFormat="1" x14ac:dyDescent="0.25">
      <c r="A130" s="26"/>
      <c r="B130" s="26"/>
      <c r="C130" s="26"/>
      <c r="D130" s="26"/>
      <c r="E130" s="26"/>
      <c r="F130" s="26"/>
      <c r="G130" s="26"/>
      <c r="H130" s="23"/>
      <c r="I130" s="23"/>
      <c r="J130" s="23"/>
    </row>
    <row r="131" spans="1:15" s="18" customFormat="1" x14ac:dyDescent="0.25">
      <c r="H131" s="23"/>
      <c r="I131" s="23"/>
      <c r="J131" s="23"/>
    </row>
    <row r="132" spans="1:15" s="18" customFormat="1" x14ac:dyDescent="0.25">
      <c r="C132" s="23"/>
      <c r="D132" s="23"/>
      <c r="E132" s="23"/>
      <c r="F132" s="23"/>
      <c r="G132" s="23"/>
      <c r="H132" s="23"/>
      <c r="I132" s="23"/>
      <c r="J132" s="23"/>
    </row>
    <row r="133" spans="1:15" s="18" customFormat="1" x14ac:dyDescent="0.25">
      <c r="C133" s="23"/>
      <c r="D133" s="23"/>
      <c r="E133" s="23"/>
      <c r="F133" s="23"/>
      <c r="G133" s="23"/>
      <c r="H133" s="23"/>
      <c r="I133" s="23"/>
      <c r="J133" s="23"/>
    </row>
    <row r="134" spans="1:15" s="18" customFormat="1" x14ac:dyDescent="0.25">
      <c r="A134" s="23"/>
      <c r="B134" s="23"/>
      <c r="C134" s="23"/>
      <c r="D134" s="23"/>
      <c r="E134" s="23"/>
      <c r="F134" s="23"/>
      <c r="G134" s="23"/>
      <c r="H134" s="23"/>
      <c r="I134" s="23"/>
      <c r="J134" s="23"/>
      <c r="K134" s="23"/>
      <c r="L134" s="23"/>
      <c r="M134" s="23"/>
      <c r="N134" s="23"/>
      <c r="O134" s="23"/>
    </row>
    <row r="135" spans="1:15" s="18" customFormat="1" x14ac:dyDescent="0.25">
      <c r="A135" s="23"/>
      <c r="B135" s="23"/>
      <c r="C135" s="23"/>
      <c r="D135" s="23"/>
      <c r="E135" s="23"/>
      <c r="F135" s="23"/>
      <c r="G135" s="23"/>
      <c r="H135" s="23"/>
      <c r="I135" s="23"/>
      <c r="J135" s="23"/>
      <c r="K135" s="23"/>
      <c r="L135" s="23"/>
      <c r="M135" s="23"/>
      <c r="N135" s="23"/>
      <c r="O135" s="23"/>
    </row>
    <row r="136" spans="1:15" s="18" customFormat="1" x14ac:dyDescent="0.25"/>
    <row r="137" spans="1:15" s="18" customFormat="1" x14ac:dyDescent="0.25"/>
    <row r="138" spans="1:15" s="18" customFormat="1" x14ac:dyDescent="0.25">
      <c r="A138" s="45" t="s">
        <v>299</v>
      </c>
    </row>
    <row r="139" spans="1:15" s="18" customFormat="1" ht="20.25" thickBot="1" x14ac:dyDescent="0.35">
      <c r="A139" s="305" t="s">
        <v>86</v>
      </c>
      <c r="B139" s="305"/>
      <c r="C139" s="305"/>
      <c r="D139" s="305"/>
      <c r="E139" s="305"/>
      <c r="F139" s="305"/>
      <c r="G139" s="305"/>
      <c r="H139" s="305"/>
      <c r="I139" s="305"/>
      <c r="J139" s="305"/>
      <c r="K139" s="305"/>
      <c r="L139" s="305"/>
      <c r="M139" s="305"/>
      <c r="N139" s="305"/>
      <c r="O139" s="18" t="s">
        <v>85</v>
      </c>
    </row>
    <row r="140" spans="1:15" s="18" customFormat="1" ht="15.75" thickTop="1" x14ac:dyDescent="0.25">
      <c r="A140" s="23"/>
      <c r="B140" s="23"/>
      <c r="C140" s="23"/>
      <c r="D140" s="23"/>
      <c r="E140" s="23"/>
      <c r="F140" s="23"/>
      <c r="G140" s="23"/>
      <c r="H140" s="23"/>
      <c r="I140" s="23"/>
      <c r="J140" s="23"/>
      <c r="K140" s="23"/>
      <c r="L140" s="23"/>
      <c r="M140" s="23"/>
    </row>
    <row r="141" spans="1:15" s="18" customFormat="1" x14ac:dyDescent="0.25">
      <c r="A141" s="23"/>
      <c r="B141" s="23"/>
      <c r="C141" s="23"/>
      <c r="D141" s="23"/>
      <c r="E141" s="23"/>
      <c r="F141" s="23"/>
      <c r="G141" s="23"/>
      <c r="H141" s="23"/>
      <c r="I141" s="23"/>
      <c r="J141" s="23"/>
      <c r="K141" s="23"/>
      <c r="L141" s="23"/>
      <c r="M141" s="23"/>
      <c r="N141" s="23"/>
    </row>
    <row r="142" spans="1:15" s="18" customFormat="1" x14ac:dyDescent="0.25">
      <c r="A142" s="23"/>
      <c r="B142" s="23"/>
      <c r="C142" s="23"/>
      <c r="D142" s="23"/>
      <c r="E142" s="23"/>
      <c r="F142" s="23"/>
      <c r="G142" s="23"/>
      <c r="H142" s="23"/>
      <c r="I142" s="23"/>
    </row>
    <row r="143" spans="1:15" s="18" customFormat="1" x14ac:dyDescent="0.25"/>
    <row r="144" spans="1:15" s="18" customFormat="1" x14ac:dyDescent="0.25"/>
    <row r="145" spans="1:20" s="18" customFormat="1" x14ac:dyDescent="0.25"/>
    <row r="146" spans="1:20" s="18" customFormat="1" x14ac:dyDescent="0.25">
      <c r="C146" s="18" t="s">
        <v>271</v>
      </c>
      <c r="E146" s="18" t="s">
        <v>272</v>
      </c>
      <c r="G146" s="18" t="s">
        <v>273</v>
      </c>
    </row>
    <row r="147" spans="1:20" s="18" customFormat="1" x14ac:dyDescent="0.25">
      <c r="B147" s="18" t="s">
        <v>4</v>
      </c>
      <c r="C147" s="28">
        <v>0.40160000000000001</v>
      </c>
      <c r="D147" s="18" t="s">
        <v>4</v>
      </c>
      <c r="E147" s="28">
        <v>0.64839999999999998</v>
      </c>
      <c r="F147" s="18" t="s">
        <v>4</v>
      </c>
      <c r="G147" s="28">
        <v>0.82709999999999995</v>
      </c>
    </row>
    <row r="148" spans="1:20" s="18" customFormat="1" x14ac:dyDescent="0.25">
      <c r="B148" s="18" t="s">
        <v>126</v>
      </c>
      <c r="C148" s="28">
        <v>0.377</v>
      </c>
      <c r="D148" s="18" t="s">
        <v>126</v>
      </c>
      <c r="E148" s="28">
        <v>0.18709999999999999</v>
      </c>
      <c r="F148" s="18" t="s">
        <v>126</v>
      </c>
      <c r="G148" s="28">
        <v>0.11799999999999999</v>
      </c>
    </row>
    <row r="149" spans="1:20" s="18" customFormat="1" x14ac:dyDescent="0.25">
      <c r="B149" s="18" t="s">
        <v>211</v>
      </c>
      <c r="C149" s="28">
        <v>0.22140000000000001</v>
      </c>
      <c r="D149" s="18" t="s">
        <v>211</v>
      </c>
      <c r="E149" s="28">
        <v>0.16420000000000001</v>
      </c>
      <c r="F149" s="18" t="s">
        <v>211</v>
      </c>
      <c r="G149" s="28">
        <v>5.4899999999999997E-2</v>
      </c>
    </row>
    <row r="150" spans="1:20" s="18" customFormat="1" ht="19.5" x14ac:dyDescent="0.25">
      <c r="A150" s="30"/>
      <c r="F150" s="30"/>
      <c r="G150" s="30"/>
      <c r="H150" s="30"/>
      <c r="I150" s="30"/>
      <c r="J150" s="30"/>
      <c r="K150" s="30"/>
      <c r="L150" s="30"/>
      <c r="M150" s="30"/>
      <c r="N150" s="30"/>
      <c r="S150" s="30"/>
      <c r="T150" s="30"/>
    </row>
    <row r="151" spans="1:20" s="18" customFormat="1" x14ac:dyDescent="0.25">
      <c r="A151" s="26"/>
      <c r="B151" s="26"/>
      <c r="C151" s="26"/>
      <c r="D151" s="26"/>
      <c r="E151" s="26"/>
      <c r="F151" s="26"/>
      <c r="G151" s="26"/>
      <c r="H151" s="26"/>
      <c r="I151" s="26"/>
    </row>
    <row r="152" spans="1:20" s="18" customFormat="1" x14ac:dyDescent="0.25"/>
    <row r="153" spans="1:20" s="18" customFormat="1" x14ac:dyDescent="0.25">
      <c r="A153" s="23"/>
      <c r="B153" s="23"/>
      <c r="C153" s="23"/>
      <c r="D153" s="23"/>
      <c r="E153" s="23"/>
      <c r="F153" s="23"/>
      <c r="G153" s="23"/>
      <c r="H153" s="23"/>
      <c r="I153" s="23"/>
      <c r="J153" s="23"/>
      <c r="K153" s="23"/>
      <c r="L153" s="23"/>
    </row>
    <row r="154" spans="1:20" s="18" customFormat="1" x14ac:dyDescent="0.25">
      <c r="A154" s="23"/>
      <c r="B154" s="23"/>
      <c r="C154" s="23"/>
      <c r="D154" s="23"/>
      <c r="E154" s="23"/>
      <c r="F154" s="23"/>
      <c r="G154" s="23"/>
      <c r="H154" s="23"/>
      <c r="I154" s="23"/>
      <c r="J154" s="23"/>
      <c r="K154" s="23"/>
      <c r="L154" s="23"/>
    </row>
    <row r="155" spans="1:20" s="18" customFormat="1" x14ac:dyDescent="0.25">
      <c r="A155" s="45"/>
    </row>
    <row r="156" spans="1:20" s="18" customFormat="1" x14ac:dyDescent="0.25"/>
    <row r="157" spans="1:20" s="18" customFormat="1" x14ac:dyDescent="0.25">
      <c r="B157" s="23"/>
      <c r="C157" s="23"/>
      <c r="D157" s="23"/>
      <c r="E157" s="23"/>
      <c r="F157" s="23"/>
      <c r="G157" s="23"/>
      <c r="H157" s="23"/>
      <c r="I157" s="23"/>
      <c r="J157" s="23"/>
      <c r="K157" s="23"/>
      <c r="L157" s="23"/>
      <c r="M157" s="23"/>
      <c r="N157" s="23"/>
      <c r="O157" s="23"/>
      <c r="P157" s="23"/>
      <c r="Q157" s="23"/>
      <c r="R157" s="23"/>
      <c r="S157" s="23"/>
    </row>
    <row r="158" spans="1:20" s="18" customFormat="1" ht="20.25" thickBot="1" x14ac:dyDescent="0.35">
      <c r="A158" s="305" t="s">
        <v>87</v>
      </c>
      <c r="B158" s="305"/>
      <c r="C158" s="305"/>
      <c r="D158" s="305"/>
      <c r="E158" s="305"/>
      <c r="F158" s="305"/>
      <c r="G158" s="305"/>
      <c r="H158" s="305"/>
      <c r="I158" s="305"/>
      <c r="J158" s="305"/>
      <c r="K158" s="305"/>
      <c r="L158" s="305"/>
      <c r="M158" s="305"/>
      <c r="N158" s="305"/>
    </row>
    <row r="159" spans="1:20" s="18" customFormat="1" ht="17.25" customHeight="1" thickTop="1" x14ac:dyDescent="0.25">
      <c r="A159" s="26"/>
      <c r="B159" s="26"/>
      <c r="C159" s="26"/>
      <c r="D159" s="26"/>
      <c r="E159" s="26"/>
      <c r="F159" s="26"/>
      <c r="G159" s="26"/>
    </row>
    <row r="160" spans="1:20" s="18" customFormat="1" x14ac:dyDescent="0.25">
      <c r="A160" s="26"/>
      <c r="B160" s="26"/>
      <c r="C160" s="26"/>
      <c r="D160" s="26"/>
      <c r="E160" s="26"/>
      <c r="F160" s="26"/>
      <c r="G160" s="26"/>
    </row>
    <row r="161" spans="1:14" s="18" customFormat="1" x14ac:dyDescent="0.25">
      <c r="G161" s="26"/>
    </row>
    <row r="162" spans="1:14" s="18" customFormat="1" x14ac:dyDescent="0.25">
      <c r="G162" s="26"/>
      <c r="H162" s="23"/>
      <c r="I162" s="23"/>
      <c r="J162" s="23"/>
      <c r="K162" s="23"/>
      <c r="L162" s="23"/>
      <c r="M162" s="23"/>
      <c r="N162" s="23"/>
    </row>
    <row r="163" spans="1:14" s="18" customFormat="1" x14ac:dyDescent="0.25">
      <c r="B163" s="18" t="s">
        <v>1</v>
      </c>
      <c r="D163" s="18" t="s">
        <v>17</v>
      </c>
      <c r="F163" s="18" t="s">
        <v>18</v>
      </c>
      <c r="G163" s="26"/>
      <c r="H163" s="23"/>
      <c r="I163" s="23"/>
      <c r="J163" s="23"/>
      <c r="K163" s="23"/>
      <c r="L163" s="23"/>
      <c r="M163" s="23"/>
      <c r="N163" s="23"/>
    </row>
    <row r="164" spans="1:14" s="18" customFormat="1" x14ac:dyDescent="0.25">
      <c r="A164" s="18" t="s">
        <v>49</v>
      </c>
      <c r="B164" s="52">
        <v>0.45979999999999999</v>
      </c>
      <c r="C164" s="18" t="s">
        <v>49</v>
      </c>
      <c r="D164" s="28">
        <v>0.38250000000000001</v>
      </c>
      <c r="E164" s="18" t="s">
        <v>49</v>
      </c>
      <c r="F164" s="52">
        <v>0.48049999999999998</v>
      </c>
      <c r="G164" s="26"/>
      <c r="H164" s="23"/>
      <c r="I164" s="23"/>
      <c r="J164" s="23"/>
      <c r="K164" s="23"/>
      <c r="L164" s="23"/>
      <c r="M164" s="23"/>
      <c r="N164" s="23"/>
    </row>
    <row r="165" spans="1:14" s="18" customFormat="1" x14ac:dyDescent="0.25">
      <c r="A165" s="18" t="s">
        <v>50</v>
      </c>
      <c r="B165" s="52">
        <v>0.53939999999999999</v>
      </c>
      <c r="C165" s="18" t="s">
        <v>50</v>
      </c>
      <c r="D165" s="28">
        <v>0.61060000000000003</v>
      </c>
      <c r="E165" s="18" t="s">
        <v>50</v>
      </c>
      <c r="F165" s="52">
        <v>0.51549999999999996</v>
      </c>
      <c r="G165" s="26"/>
      <c r="H165" s="23"/>
      <c r="I165" s="23"/>
      <c r="J165" s="23"/>
      <c r="K165" s="23"/>
      <c r="L165" s="23"/>
      <c r="M165" s="23"/>
      <c r="N165" s="23"/>
    </row>
    <row r="166" spans="1:14" s="18" customFormat="1" x14ac:dyDescent="0.25">
      <c r="A166" s="18" t="s">
        <v>51</v>
      </c>
      <c r="B166" s="52">
        <v>8.0000000000000004E-4</v>
      </c>
      <c r="C166" s="18" t="s">
        <v>51</v>
      </c>
      <c r="D166" s="28">
        <v>6.8999999999999999E-3</v>
      </c>
      <c r="E166" s="18" t="s">
        <v>51</v>
      </c>
      <c r="F166" s="52">
        <v>3.8999999999999998E-3</v>
      </c>
      <c r="G166" s="26"/>
      <c r="H166" s="23"/>
      <c r="I166" s="23"/>
      <c r="J166" s="23"/>
      <c r="K166" s="23"/>
      <c r="L166" s="23"/>
      <c r="M166" s="23"/>
      <c r="N166" s="23"/>
    </row>
    <row r="167" spans="1:14" s="18" customFormat="1" x14ac:dyDescent="0.25">
      <c r="A167" s="18" t="s">
        <v>52</v>
      </c>
      <c r="B167" s="52">
        <v>0</v>
      </c>
      <c r="C167" s="18" t="s">
        <v>52</v>
      </c>
      <c r="D167" s="28">
        <v>0</v>
      </c>
      <c r="E167" s="18" t="s">
        <v>52</v>
      </c>
      <c r="F167" s="52">
        <v>1.1999999999999999E-3</v>
      </c>
      <c r="G167" s="26"/>
      <c r="H167" s="23"/>
      <c r="I167" s="23"/>
      <c r="J167" s="23"/>
      <c r="K167" s="23"/>
      <c r="L167" s="23"/>
      <c r="M167" s="23"/>
      <c r="N167" s="23"/>
    </row>
    <row r="168" spans="1:14" s="18" customFormat="1" x14ac:dyDescent="0.25">
      <c r="G168" s="26"/>
      <c r="H168" s="23"/>
      <c r="I168" s="23"/>
      <c r="J168" s="23"/>
      <c r="K168" s="23"/>
      <c r="L168" s="23"/>
      <c r="M168" s="23"/>
      <c r="N168" s="23"/>
    </row>
    <row r="169" spans="1:14" s="18" customFormat="1" x14ac:dyDescent="0.25"/>
    <row r="170" spans="1:14" s="18" customFormat="1" x14ac:dyDescent="0.25">
      <c r="A170" s="26"/>
      <c r="B170" s="26"/>
      <c r="C170" s="26"/>
      <c r="D170" s="26"/>
      <c r="E170" s="26"/>
      <c r="F170" s="26"/>
      <c r="G170" s="26"/>
    </row>
    <row r="171" spans="1:14" s="18" customFormat="1" x14ac:dyDescent="0.25"/>
    <row r="172" spans="1:14" s="18" customFormat="1" x14ac:dyDescent="0.25"/>
    <row r="173" spans="1:14" s="18" customFormat="1" x14ac:dyDescent="0.25"/>
    <row r="174" spans="1:14" s="18" customFormat="1" x14ac:dyDescent="0.25"/>
    <row r="175" spans="1:14" s="18" customFormat="1" x14ac:dyDescent="0.25">
      <c r="A175" s="47"/>
    </row>
    <row r="176" spans="1:14" s="18" customFormat="1" ht="20.25" thickBot="1" x14ac:dyDescent="0.35">
      <c r="A176" s="305" t="s">
        <v>205</v>
      </c>
      <c r="B176" s="305"/>
      <c r="C176" s="305"/>
      <c r="D176" s="305"/>
      <c r="E176" s="305"/>
      <c r="F176" s="305"/>
      <c r="G176" s="305"/>
      <c r="H176" s="305"/>
      <c r="I176" s="305"/>
      <c r="J176" s="305"/>
      <c r="K176" s="305"/>
      <c r="L176" s="305"/>
      <c r="M176" s="305"/>
      <c r="N176" s="305"/>
    </row>
    <row r="177" spans="1:14" s="18" customFormat="1" ht="15.75" thickTop="1" x14ac:dyDescent="0.25"/>
    <row r="178" spans="1:14" s="18" customFormat="1" x14ac:dyDescent="0.25"/>
    <row r="179" spans="1:14" s="18" customFormat="1" x14ac:dyDescent="0.25">
      <c r="A179" s="26"/>
      <c r="B179" s="26"/>
      <c r="C179" s="26"/>
      <c r="D179" s="26"/>
      <c r="E179" s="26"/>
      <c r="F179" s="26"/>
      <c r="G179" s="26"/>
      <c r="H179" s="47"/>
    </row>
    <row r="180" spans="1:14" s="18" customFormat="1" x14ac:dyDescent="0.25">
      <c r="A180" s="26"/>
      <c r="B180" s="26" t="s">
        <v>1</v>
      </c>
      <c r="C180" s="26" t="s">
        <v>17</v>
      </c>
      <c r="D180" s="26" t="s">
        <v>18</v>
      </c>
      <c r="E180" s="26"/>
      <c r="F180" s="26"/>
      <c r="G180" s="26"/>
      <c r="H180" s="47"/>
    </row>
    <row r="181" spans="1:14" s="18" customFormat="1" x14ac:dyDescent="0.25">
      <c r="A181" s="26" t="s">
        <v>274</v>
      </c>
      <c r="B181" s="190">
        <v>0.77890000000000004</v>
      </c>
      <c r="C181" s="190">
        <v>0.80400000000000005</v>
      </c>
      <c r="D181" s="190">
        <v>0.69899999999999995</v>
      </c>
      <c r="E181" s="26"/>
      <c r="F181" s="26"/>
      <c r="G181" s="26"/>
    </row>
    <row r="182" spans="1:14" s="18" customFormat="1" x14ac:dyDescent="0.25">
      <c r="A182" s="26" t="s">
        <v>88</v>
      </c>
      <c r="B182" s="190">
        <v>0.16220000000000001</v>
      </c>
      <c r="C182" s="190">
        <v>0.156</v>
      </c>
      <c r="D182" s="190">
        <v>0.24299999999999999</v>
      </c>
      <c r="E182" s="26"/>
      <c r="F182" s="26"/>
      <c r="G182" s="26"/>
      <c r="H182" s="21"/>
      <c r="I182" s="21"/>
      <c r="J182" s="21"/>
      <c r="K182" s="21"/>
      <c r="L182" s="21"/>
      <c r="M182" s="21"/>
      <c r="N182" s="21"/>
    </row>
    <row r="183" spans="1:14" s="18" customFormat="1" x14ac:dyDescent="0.25">
      <c r="A183" s="26" t="s">
        <v>89</v>
      </c>
      <c r="B183" s="190">
        <v>5.8900000000000001E-2</v>
      </c>
      <c r="C183" s="190">
        <v>0.04</v>
      </c>
      <c r="D183" s="190">
        <v>5.8000000000000003E-2</v>
      </c>
      <c r="E183" s="26"/>
      <c r="F183" s="26"/>
      <c r="G183" s="26"/>
      <c r="H183" s="21" t="s">
        <v>1</v>
      </c>
      <c r="I183" s="21" t="s">
        <v>17</v>
      </c>
      <c r="J183" s="21" t="s">
        <v>18</v>
      </c>
      <c r="K183" s="21"/>
      <c r="L183" s="21"/>
      <c r="M183" s="21"/>
      <c r="N183" s="21"/>
    </row>
    <row r="184" spans="1:14" s="18" customFormat="1" x14ac:dyDescent="0.25">
      <c r="A184" s="26"/>
      <c r="B184" s="26"/>
      <c r="C184" s="26"/>
      <c r="D184" s="26"/>
      <c r="E184" s="26"/>
      <c r="F184" s="26"/>
      <c r="G184" s="26"/>
      <c r="H184" s="26">
        <v>16.3</v>
      </c>
      <c r="I184" s="26">
        <v>19.25</v>
      </c>
      <c r="J184" s="26">
        <v>15.3</v>
      </c>
      <c r="K184" s="21"/>
      <c r="L184" s="21"/>
      <c r="M184" s="21"/>
      <c r="N184" s="21"/>
    </row>
    <row r="185" spans="1:14" s="18" customFormat="1" x14ac:dyDescent="0.25">
      <c r="B185" s="26"/>
      <c r="C185" s="26"/>
      <c r="D185" s="26"/>
      <c r="E185" s="26"/>
      <c r="F185" s="26"/>
      <c r="G185" s="26"/>
      <c r="H185" s="21"/>
      <c r="I185" s="21"/>
      <c r="J185" s="21"/>
      <c r="K185" s="21"/>
      <c r="L185" s="21"/>
      <c r="M185" s="21"/>
      <c r="N185" s="21"/>
    </row>
    <row r="186" spans="1:14" s="18" customFormat="1" x14ac:dyDescent="0.25">
      <c r="B186" s="26"/>
      <c r="C186" s="26"/>
      <c r="D186" s="26"/>
      <c r="E186" s="26"/>
      <c r="F186" s="26"/>
      <c r="G186" s="26"/>
      <c r="H186" s="21"/>
      <c r="I186" s="21"/>
      <c r="J186" s="21"/>
      <c r="K186" s="21"/>
      <c r="L186" s="21"/>
      <c r="M186" s="21"/>
      <c r="N186" s="21"/>
    </row>
    <row r="187" spans="1:14" s="18" customFormat="1" x14ac:dyDescent="0.25">
      <c r="B187" s="26"/>
      <c r="C187" s="26"/>
      <c r="D187" s="26"/>
      <c r="E187" s="26"/>
      <c r="F187" s="26"/>
      <c r="G187" s="26"/>
      <c r="H187" s="21"/>
      <c r="I187" s="21"/>
      <c r="J187" s="21"/>
      <c r="K187" s="21"/>
      <c r="L187" s="21"/>
      <c r="M187" s="21"/>
      <c r="N187" s="21"/>
    </row>
    <row r="188" spans="1:14" s="18" customFormat="1" x14ac:dyDescent="0.25">
      <c r="B188" s="26"/>
      <c r="C188" s="26"/>
      <c r="D188" s="26"/>
      <c r="E188" s="26"/>
      <c r="F188" s="26"/>
      <c r="G188" s="26"/>
      <c r="H188" s="21"/>
      <c r="I188" s="21"/>
      <c r="J188" s="21"/>
      <c r="K188" s="21"/>
      <c r="L188" s="21"/>
      <c r="M188" s="21"/>
      <c r="N188" s="21"/>
    </row>
    <row r="189" spans="1:14" s="18" customFormat="1" x14ac:dyDescent="0.25">
      <c r="B189" s="26"/>
      <c r="C189" s="26"/>
      <c r="D189" s="26"/>
      <c r="E189" s="26"/>
      <c r="F189" s="26"/>
      <c r="G189" s="26"/>
      <c r="H189" s="21"/>
      <c r="I189" s="21"/>
      <c r="J189" s="21"/>
      <c r="K189" s="21"/>
      <c r="L189" s="21"/>
      <c r="M189" s="21"/>
      <c r="N189" s="21"/>
    </row>
    <row r="190" spans="1:14" s="18" customFormat="1" x14ac:dyDescent="0.25">
      <c r="B190" s="26"/>
      <c r="C190" s="26"/>
      <c r="D190" s="26"/>
      <c r="E190" s="26"/>
      <c r="F190" s="26"/>
      <c r="G190" s="26"/>
      <c r="H190" s="21"/>
      <c r="I190" s="21"/>
      <c r="J190" s="21"/>
      <c r="K190" s="21"/>
      <c r="L190" s="21"/>
      <c r="M190" s="21"/>
      <c r="N190" s="21"/>
    </row>
    <row r="191" spans="1:14" s="18" customFormat="1" x14ac:dyDescent="0.25">
      <c r="B191" s="26"/>
      <c r="C191" s="26"/>
      <c r="D191" s="26"/>
      <c r="E191" s="26"/>
      <c r="F191" s="26"/>
      <c r="G191" s="26"/>
    </row>
    <row r="192" spans="1:14" s="18" customFormat="1" x14ac:dyDescent="0.25">
      <c r="B192" s="26"/>
      <c r="C192" s="26"/>
      <c r="D192" s="26"/>
      <c r="E192" s="26"/>
      <c r="F192" s="26"/>
      <c r="G192" s="26"/>
    </row>
    <row r="193" spans="1:14" s="18" customFormat="1" x14ac:dyDescent="0.25">
      <c r="B193" s="26"/>
      <c r="C193" s="26"/>
      <c r="D193" s="26"/>
      <c r="E193" s="26"/>
      <c r="F193" s="26"/>
      <c r="G193" s="26"/>
    </row>
    <row r="194" spans="1:14" s="18" customFormat="1" x14ac:dyDescent="0.25">
      <c r="B194" s="26"/>
      <c r="C194" s="26"/>
      <c r="D194" s="26"/>
      <c r="E194" s="26"/>
      <c r="F194" s="26"/>
      <c r="G194" s="26"/>
    </row>
    <row r="195" spans="1:14" s="18" customFormat="1" x14ac:dyDescent="0.25">
      <c r="B195" s="26"/>
      <c r="C195" s="26"/>
      <c r="D195" s="26"/>
      <c r="E195" s="26"/>
      <c r="F195" s="26"/>
      <c r="G195" s="26"/>
    </row>
    <row r="196" spans="1:14" s="18" customFormat="1" x14ac:dyDescent="0.25"/>
    <row r="197" spans="1:14" s="18" customFormat="1" x14ac:dyDescent="0.25"/>
    <row r="198" spans="1:14" s="18" customFormat="1" ht="20.25" thickBot="1" x14ac:dyDescent="0.35">
      <c r="A198" s="305" t="s">
        <v>91</v>
      </c>
      <c r="B198" s="305"/>
      <c r="C198" s="305"/>
      <c r="D198" s="305"/>
      <c r="E198" s="305"/>
      <c r="F198" s="305"/>
      <c r="G198" s="305"/>
      <c r="H198" s="305"/>
      <c r="I198" s="305"/>
      <c r="J198" s="305"/>
      <c r="K198" s="305"/>
      <c r="L198" s="305"/>
      <c r="M198" s="305"/>
      <c r="N198" s="305"/>
    </row>
    <row r="199" spans="1:14" s="18" customFormat="1" ht="15.75" thickTop="1" x14ac:dyDescent="0.25"/>
    <row r="200" spans="1:14" s="21" customFormat="1" x14ac:dyDescent="0.25"/>
    <row r="201" spans="1:14" s="21" customFormat="1" x14ac:dyDescent="0.25">
      <c r="B201" s="21" t="s">
        <v>1</v>
      </c>
      <c r="C201" s="21" t="s">
        <v>17</v>
      </c>
      <c r="D201" s="21" t="s">
        <v>18</v>
      </c>
      <c r="I201" s="206" t="s">
        <v>300</v>
      </c>
    </row>
    <row r="202" spans="1:14" s="21" customFormat="1" x14ac:dyDescent="0.25">
      <c r="A202" s="21" t="s">
        <v>94</v>
      </c>
      <c r="B202" s="33">
        <v>0.14910000000000001</v>
      </c>
      <c r="C202" s="33">
        <v>8.2799999999999999E-2</v>
      </c>
      <c r="D202" s="33">
        <v>8.2799999999999999E-2</v>
      </c>
    </row>
    <row r="203" spans="1:14" s="21" customFormat="1" x14ac:dyDescent="0.25">
      <c r="A203" s="21" t="s">
        <v>95</v>
      </c>
      <c r="B203" s="33">
        <v>0.14710000000000001</v>
      </c>
      <c r="C203" s="33">
        <v>0.12520000000000001</v>
      </c>
      <c r="D203" s="33">
        <v>0.12520000000000001</v>
      </c>
    </row>
    <row r="204" spans="1:14" s="21" customFormat="1" x14ac:dyDescent="0.25">
      <c r="A204" s="21" t="s">
        <v>96</v>
      </c>
      <c r="B204" s="33">
        <v>0.19320000000000001</v>
      </c>
      <c r="C204" s="33">
        <v>0.19400000000000001</v>
      </c>
      <c r="D204" s="33">
        <v>0.19400000000000001</v>
      </c>
    </row>
    <row r="205" spans="1:14" s="21" customFormat="1" x14ac:dyDescent="0.25">
      <c r="A205" s="21" t="s">
        <v>97</v>
      </c>
      <c r="B205" s="33">
        <v>0.20780000000000001</v>
      </c>
      <c r="C205" s="33">
        <v>0.22439999999999999</v>
      </c>
      <c r="D205" s="33">
        <v>0.22439999999999999</v>
      </c>
      <c r="J205" s="21" t="s">
        <v>1</v>
      </c>
      <c r="K205" s="21" t="s">
        <v>17</v>
      </c>
      <c r="L205" s="21" t="s">
        <v>18</v>
      </c>
    </row>
    <row r="206" spans="1:14" s="21" customFormat="1" x14ac:dyDescent="0.25">
      <c r="A206" s="33" t="s">
        <v>98</v>
      </c>
      <c r="B206" s="33">
        <v>0.15540000000000001</v>
      </c>
      <c r="C206" s="33">
        <v>0.21590000000000001</v>
      </c>
      <c r="D206" s="33">
        <v>0.21590000000000001</v>
      </c>
      <c r="J206" s="21">
        <v>10.210000000000001</v>
      </c>
      <c r="K206" s="21">
        <v>8.17</v>
      </c>
      <c r="L206" s="21">
        <v>8.49</v>
      </c>
    </row>
    <row r="207" spans="1:14" s="21" customFormat="1" x14ac:dyDescent="0.25">
      <c r="A207" s="33" t="s">
        <v>99</v>
      </c>
      <c r="B207" s="33">
        <v>0.1084</v>
      </c>
      <c r="C207" s="33">
        <v>0.1575</v>
      </c>
      <c r="D207" s="33">
        <v>0.1575</v>
      </c>
    </row>
    <row r="208" spans="1:14" s="21" customFormat="1" x14ac:dyDescent="0.25">
      <c r="A208" s="33"/>
    </row>
    <row r="209" spans="10:14" s="21" customFormat="1" x14ac:dyDescent="0.25"/>
    <row r="210" spans="10:14" s="18" customFormat="1" x14ac:dyDescent="0.25"/>
    <row r="211" spans="10:14" s="18" customFormat="1" x14ac:dyDescent="0.25"/>
    <row r="212" spans="10:14" s="18" customFormat="1" x14ac:dyDescent="0.25">
      <c r="J212" s="21"/>
      <c r="K212" s="21"/>
      <c r="L212" s="21"/>
      <c r="M212" s="21"/>
      <c r="N212" s="21"/>
    </row>
    <row r="213" spans="10:14" s="18" customFormat="1" x14ac:dyDescent="0.25"/>
    <row r="214" spans="10:14" s="18" customFormat="1" x14ac:dyDescent="0.25"/>
    <row r="215" spans="10:14" s="23" customFormat="1" x14ac:dyDescent="0.25"/>
    <row r="216" spans="10:14" s="23" customFormat="1" x14ac:dyDescent="0.25"/>
    <row r="217" spans="10:14" s="23" customFormat="1" x14ac:dyDescent="0.25"/>
    <row r="218" spans="10:14" s="23" customFormat="1" x14ac:dyDescent="0.25"/>
    <row r="219" spans="10:14" s="23" customFormat="1" x14ac:dyDescent="0.25"/>
    <row r="220" spans="10:14" s="23" customFormat="1" x14ac:dyDescent="0.25"/>
    <row r="221" spans="10:14" s="23" customFormat="1" x14ac:dyDescent="0.25"/>
    <row r="222" spans="10:14" s="23" customFormat="1" x14ac:dyDescent="0.25"/>
    <row r="223" spans="10:14" s="23" customFormat="1" x14ac:dyDescent="0.25"/>
    <row r="224" spans="10:14" s="23" customFormat="1" x14ac:dyDescent="0.25"/>
    <row r="225" s="18" customFormat="1" x14ac:dyDescent="0.25"/>
    <row r="226" s="18" customFormat="1" x14ac:dyDescent="0.25"/>
    <row r="227" s="18" customFormat="1" x14ac:dyDescent="0.25"/>
    <row r="228" s="18" customFormat="1" x14ac:dyDescent="0.25"/>
    <row r="229" s="18" customFormat="1" x14ac:dyDescent="0.25"/>
    <row r="230" s="18" customFormat="1" x14ac:dyDescent="0.25"/>
    <row r="231" s="18" customFormat="1" x14ac:dyDescent="0.25"/>
    <row r="232" s="18" customFormat="1" x14ac:dyDescent="0.25"/>
    <row r="233" s="18" customFormat="1" x14ac:dyDescent="0.25"/>
    <row r="234" s="18" customFormat="1" x14ac:dyDescent="0.25"/>
    <row r="235" s="18" customFormat="1" x14ac:dyDescent="0.25"/>
    <row r="236" s="18" customFormat="1" x14ac:dyDescent="0.25"/>
    <row r="237" s="18" customFormat="1" x14ac:dyDescent="0.25"/>
    <row r="238" s="18" customFormat="1" x14ac:dyDescent="0.25"/>
    <row r="239" s="18" customFormat="1" x14ac:dyDescent="0.25"/>
    <row r="240" s="18" customFormat="1" x14ac:dyDescent="0.25"/>
    <row r="241" spans="2:23" s="18" customFormat="1" x14ac:dyDescent="0.25"/>
    <row r="242" spans="2:23" s="18" customFormat="1" x14ac:dyDescent="0.25"/>
    <row r="243" spans="2:23" s="18" customFormat="1" x14ac:dyDescent="0.25"/>
    <row r="244" spans="2:23" s="18" customFormat="1" x14ac:dyDescent="0.25"/>
    <row r="245" spans="2:23" s="18" customFormat="1" x14ac:dyDescent="0.25"/>
    <row r="246" spans="2:23" s="18" customFormat="1" x14ac:dyDescent="0.25"/>
    <row r="247" spans="2:23" s="18" customFormat="1" x14ac:dyDescent="0.25"/>
    <row r="248" spans="2:23" s="18" customFormat="1" x14ac:dyDescent="0.25"/>
    <row r="249" spans="2:23" s="18" customFormat="1" x14ac:dyDescent="0.25"/>
    <row r="250" spans="2:23" s="18" customFormat="1" x14ac:dyDescent="0.25"/>
    <row r="251" spans="2:23" s="18" customFormat="1" x14ac:dyDescent="0.25"/>
    <row r="252" spans="2:23" s="18" customFormat="1" x14ac:dyDescent="0.25"/>
    <row r="253" spans="2:23" s="18" customFormat="1" x14ac:dyDescent="0.25"/>
    <row r="254" spans="2:23" s="18" customFormat="1" x14ac:dyDescent="0.25"/>
    <row r="255" spans="2:23" s="18" customFormat="1" x14ac:dyDescent="0.25"/>
    <row r="256" spans="2:23" s="1" customFormat="1" x14ac:dyDescent="0.25">
      <c r="B256" s="18"/>
      <c r="C256" s="18"/>
      <c r="D256" s="18"/>
      <c r="E256" s="18"/>
      <c r="O256" s="18"/>
      <c r="P256" s="18"/>
      <c r="Q256" s="18"/>
      <c r="R256" s="18"/>
      <c r="S256" s="18"/>
      <c r="T256" s="18"/>
      <c r="U256" s="18"/>
      <c r="V256" s="18"/>
      <c r="W256" s="18"/>
    </row>
    <row r="257" spans="1:23" s="1" customFormat="1" x14ac:dyDescent="0.25">
      <c r="O257" s="18"/>
      <c r="P257" s="18"/>
      <c r="Q257" s="18"/>
      <c r="R257" s="18"/>
      <c r="S257" s="18"/>
      <c r="T257" s="18"/>
      <c r="U257" s="18"/>
      <c r="V257" s="18"/>
      <c r="W257" s="18"/>
    </row>
    <row r="258" spans="1:23" s="1" customFormat="1" x14ac:dyDescent="0.25">
      <c r="O258" s="18"/>
      <c r="P258" s="18"/>
      <c r="Q258" s="18"/>
      <c r="R258" s="18"/>
      <c r="S258" s="18"/>
      <c r="T258" s="18"/>
      <c r="U258" s="18"/>
      <c r="V258" s="18"/>
      <c r="W258" s="18"/>
    </row>
    <row r="259" spans="1:23" s="1" customFormat="1" x14ac:dyDescent="0.25">
      <c r="A259"/>
      <c r="F259"/>
      <c r="G259"/>
      <c r="H259"/>
      <c r="I259"/>
      <c r="J259"/>
      <c r="K259"/>
      <c r="L259"/>
      <c r="M259"/>
      <c r="N259"/>
      <c r="O259" s="18"/>
      <c r="P259" s="18"/>
      <c r="Q259" s="18"/>
      <c r="R259" s="18"/>
      <c r="S259" s="18"/>
      <c r="T259" s="18"/>
      <c r="U259" s="18"/>
      <c r="V259" s="18"/>
      <c r="W259" s="18"/>
    </row>
  </sheetData>
  <mergeCells count="18">
    <mergeCell ref="A198:N198"/>
    <mergeCell ref="A54:N54"/>
    <mergeCell ref="F55:H55"/>
    <mergeCell ref="A88:N88"/>
    <mergeCell ref="A139:N139"/>
    <mergeCell ref="A158:N158"/>
    <mergeCell ref="A176:N176"/>
    <mergeCell ref="H56:L59"/>
    <mergeCell ref="H72:L75"/>
    <mergeCell ref="A122:N122"/>
    <mergeCell ref="H76:L79"/>
    <mergeCell ref="S10:U10"/>
    <mergeCell ref="A1:L2"/>
    <mergeCell ref="A3:F3"/>
    <mergeCell ref="A4:G6"/>
    <mergeCell ref="A9:N9"/>
    <mergeCell ref="J10:L10"/>
    <mergeCell ref="N10:P10"/>
  </mergeCells>
  <pageMargins left="0.7" right="0.7" top="0.75" bottom="0.75" header="0.3" footer="0.3"/>
  <pageSetup paperSize="9" orientation="portrait" r:id="rId1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tabColor theme="7"/>
  </sheetPr>
  <dimension ref="A1:Y625"/>
  <sheetViews>
    <sheetView topLeftCell="A13" zoomScale="70" zoomScaleNormal="70" workbookViewId="0">
      <selection activeCell="E9" sqref="E9"/>
    </sheetView>
  </sheetViews>
  <sheetFormatPr baseColWidth="10" defaultColWidth="11.42578125" defaultRowHeight="15" x14ac:dyDescent="0.25"/>
  <cols>
    <col min="15" max="25" width="11.42578125" style="1"/>
  </cols>
  <sheetData>
    <row r="1" spans="1:15" x14ac:dyDescent="0.25">
      <c r="A1" s="339" t="s">
        <v>162</v>
      </c>
      <c r="B1" s="339"/>
      <c r="C1" s="339"/>
      <c r="D1" s="339"/>
      <c r="E1" s="339"/>
      <c r="F1" s="339"/>
      <c r="G1" s="339"/>
      <c r="H1" s="339"/>
      <c r="I1" s="339"/>
      <c r="J1" s="339"/>
      <c r="K1" s="339"/>
      <c r="L1" s="339"/>
      <c r="M1" s="339"/>
      <c r="N1" s="339"/>
    </row>
    <row r="2" spans="1:15" ht="15.75" thickBot="1" x14ac:dyDescent="0.3">
      <c r="A2" s="333"/>
      <c r="B2" s="333"/>
      <c r="C2" s="333"/>
      <c r="D2" s="333"/>
      <c r="E2" s="333"/>
      <c r="F2" s="333"/>
      <c r="G2" s="333"/>
      <c r="H2" s="333"/>
      <c r="I2" s="333"/>
      <c r="J2" s="333"/>
      <c r="K2" s="333"/>
      <c r="L2" s="333"/>
      <c r="M2" s="333"/>
      <c r="N2" s="333"/>
    </row>
    <row r="3" spans="1:15" s="1" customFormat="1" ht="15.75" thickTop="1" x14ac:dyDescent="0.25">
      <c r="A3" s="23"/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  <c r="N3" s="23"/>
    </row>
    <row r="4" spans="1:15" s="1" customFormat="1" x14ac:dyDescent="0.25">
      <c r="A4" s="23"/>
      <c r="B4" s="23"/>
      <c r="C4" s="23"/>
      <c r="D4" s="23"/>
      <c r="E4" s="23"/>
      <c r="F4" s="23"/>
      <c r="G4" s="23"/>
      <c r="H4" s="23"/>
      <c r="I4" s="23"/>
      <c r="J4" s="23"/>
      <c r="K4" s="23"/>
      <c r="L4" s="23"/>
      <c r="M4" s="23" t="s">
        <v>1</v>
      </c>
      <c r="N4" s="23" t="s">
        <v>17</v>
      </c>
      <c r="O4" s="23" t="s">
        <v>18</v>
      </c>
    </row>
    <row r="5" spans="1:15" s="18" customFormat="1" x14ac:dyDescent="0.25">
      <c r="A5" s="21"/>
      <c r="B5" s="21"/>
      <c r="C5" s="21"/>
      <c r="D5" s="21"/>
      <c r="E5" s="21"/>
      <c r="F5" s="21"/>
      <c r="G5" s="21"/>
      <c r="H5" s="21"/>
      <c r="I5" s="21"/>
      <c r="L5" s="23" t="s">
        <v>228</v>
      </c>
      <c r="M5" s="35">
        <v>0.80800000000000005</v>
      </c>
      <c r="N5" s="35">
        <v>0.91569999999999996</v>
      </c>
      <c r="O5" s="35">
        <v>0.81699999999999995</v>
      </c>
    </row>
    <row r="6" spans="1:15" s="18" customFormat="1" x14ac:dyDescent="0.25">
      <c r="A6" s="21"/>
      <c r="B6" s="21"/>
      <c r="C6" s="21"/>
      <c r="D6" s="21"/>
      <c r="E6" s="21"/>
      <c r="F6" s="21"/>
      <c r="G6" s="21"/>
      <c r="H6" s="21"/>
      <c r="I6" s="21"/>
      <c r="L6" s="23" t="s">
        <v>229</v>
      </c>
      <c r="M6" s="35">
        <v>0.16569999999999999</v>
      </c>
      <c r="N6" s="35">
        <v>8.2100000000000006E-2</v>
      </c>
      <c r="O6" s="35">
        <v>0.17119999999999999</v>
      </c>
    </row>
    <row r="7" spans="1:15" s="18" customFormat="1" x14ac:dyDescent="0.25">
      <c r="A7" s="21"/>
      <c r="B7" s="21"/>
      <c r="C7" s="21"/>
      <c r="D7" s="21"/>
      <c r="E7" s="21"/>
      <c r="F7" s="21"/>
      <c r="G7" s="21"/>
      <c r="H7" s="21"/>
      <c r="I7" s="21"/>
      <c r="L7" s="23" t="s">
        <v>230</v>
      </c>
      <c r="M7" s="35">
        <v>2.5899999999999999E-2</v>
      </c>
      <c r="N7" s="35">
        <v>2.2000000000000001E-3</v>
      </c>
      <c r="O7" s="35">
        <v>1.17E-2</v>
      </c>
    </row>
    <row r="8" spans="1:15" s="18" customFormat="1" x14ac:dyDescent="0.25">
      <c r="A8" s="21"/>
      <c r="B8" s="21"/>
      <c r="C8" s="21" t="s">
        <v>1</v>
      </c>
      <c r="D8" s="21" t="s">
        <v>17</v>
      </c>
      <c r="E8" s="21" t="s">
        <v>18</v>
      </c>
      <c r="F8" s="21"/>
      <c r="G8" s="21"/>
      <c r="H8" s="21"/>
      <c r="I8" s="21"/>
      <c r="L8" s="23" t="s">
        <v>231</v>
      </c>
      <c r="M8" s="35">
        <v>4.0000000000000002E-4</v>
      </c>
      <c r="N8" s="35">
        <v>0</v>
      </c>
      <c r="O8" s="35">
        <v>0</v>
      </c>
    </row>
    <row r="9" spans="1:15" s="18" customFormat="1" x14ac:dyDescent="0.25">
      <c r="A9" s="21"/>
      <c r="B9" s="21"/>
      <c r="C9" s="21">
        <v>-57.75</v>
      </c>
      <c r="D9" s="21">
        <v>-52.62</v>
      </c>
      <c r="E9" s="21">
        <v>-56</v>
      </c>
      <c r="F9" s="21"/>
      <c r="G9" s="21"/>
      <c r="H9" s="21"/>
      <c r="I9" s="21"/>
      <c r="L9" s="23"/>
    </row>
    <row r="10" spans="1:15" s="18" customFormat="1" x14ac:dyDescent="0.25">
      <c r="A10" s="21"/>
      <c r="B10" s="21"/>
      <c r="C10" s="21"/>
      <c r="D10" s="21"/>
      <c r="E10" s="21"/>
      <c r="F10" s="21"/>
      <c r="G10" s="21"/>
      <c r="H10" s="21"/>
      <c r="I10" s="21"/>
      <c r="L10" s="23"/>
    </row>
    <row r="11" spans="1:15" s="18" customFormat="1" x14ac:dyDescent="0.25">
      <c r="A11" s="21"/>
      <c r="B11" s="21"/>
      <c r="C11" s="21"/>
      <c r="D11" s="21"/>
      <c r="E11" s="21"/>
      <c r="F11" s="21"/>
      <c r="G11" s="21"/>
      <c r="H11" s="21"/>
      <c r="I11" s="21"/>
      <c r="L11" s="23"/>
    </row>
    <row r="12" spans="1:15" s="18" customFormat="1" x14ac:dyDescent="0.25">
      <c r="A12" s="21"/>
      <c r="B12" s="21"/>
      <c r="C12" s="21"/>
      <c r="D12" s="21"/>
      <c r="E12" s="21"/>
      <c r="F12" s="21"/>
      <c r="G12" s="21"/>
      <c r="H12" s="21"/>
      <c r="I12" s="21"/>
    </row>
    <row r="13" spans="1:15" s="18" customFormat="1" x14ac:dyDescent="0.25">
      <c r="C13" s="126"/>
      <c r="D13" s="126"/>
      <c r="E13" s="126"/>
    </row>
    <row r="14" spans="1:15" s="18" customFormat="1" x14ac:dyDescent="0.25"/>
    <row r="15" spans="1:15" s="18" customFormat="1" x14ac:dyDescent="0.25"/>
    <row r="16" spans="1:15" s="18" customFormat="1" x14ac:dyDescent="0.25"/>
    <row r="17" spans="11:22" s="1" customFormat="1" x14ac:dyDescent="0.25">
      <c r="K17" s="18"/>
      <c r="L17" s="18"/>
      <c r="M17" s="18"/>
      <c r="N17" s="18"/>
      <c r="O17" s="18"/>
      <c r="P17" s="18"/>
      <c r="Q17" s="18"/>
      <c r="R17" s="18"/>
      <c r="S17" s="18"/>
      <c r="T17" s="18"/>
      <c r="U17" s="18"/>
      <c r="V17" s="18"/>
    </row>
    <row r="18" spans="11:22" s="1" customFormat="1" x14ac:dyDescent="0.25">
      <c r="K18" s="18"/>
      <c r="L18" s="18"/>
      <c r="M18" s="18" t="s">
        <v>1</v>
      </c>
      <c r="N18" s="18" t="s">
        <v>17</v>
      </c>
      <c r="O18" s="18" t="s">
        <v>18</v>
      </c>
      <c r="P18" s="18"/>
      <c r="Q18" s="18"/>
      <c r="R18" s="18"/>
      <c r="S18" s="18"/>
      <c r="T18" s="18"/>
      <c r="U18" s="18"/>
      <c r="V18" s="18"/>
    </row>
    <row r="19" spans="11:22" s="1" customFormat="1" x14ac:dyDescent="0.25">
      <c r="K19" s="18"/>
      <c r="L19" s="18"/>
      <c r="M19" s="18"/>
      <c r="N19" s="18"/>
      <c r="O19" s="18"/>
      <c r="P19" s="18"/>
      <c r="Q19" s="18"/>
      <c r="R19" s="18"/>
      <c r="S19" s="18"/>
      <c r="T19" s="18"/>
      <c r="U19" s="18"/>
      <c r="V19" s="18"/>
    </row>
    <row r="20" spans="11:22" s="1" customFormat="1" x14ac:dyDescent="0.25"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</row>
    <row r="21" spans="11:22" s="1" customFormat="1" x14ac:dyDescent="0.25"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</row>
    <row r="22" spans="11:22" s="1" customFormat="1" x14ac:dyDescent="0.25">
      <c r="K22" s="18"/>
      <c r="L22" s="18"/>
      <c r="M22" s="18"/>
      <c r="N22" s="18"/>
      <c r="O22" s="18"/>
      <c r="P22" s="18"/>
      <c r="Q22" s="18"/>
      <c r="R22" s="18"/>
      <c r="S22" s="18"/>
      <c r="T22" s="18"/>
      <c r="U22" s="18"/>
      <c r="V22" s="18"/>
    </row>
    <row r="23" spans="11:22" s="1" customFormat="1" x14ac:dyDescent="0.25"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</row>
    <row r="24" spans="11:22" s="1" customFormat="1" x14ac:dyDescent="0.25">
      <c r="K24" s="18"/>
      <c r="L24" s="18"/>
      <c r="M24" s="18"/>
      <c r="N24" s="18"/>
      <c r="O24" s="18"/>
      <c r="P24" s="18"/>
      <c r="Q24" s="18"/>
      <c r="R24" s="18"/>
      <c r="S24" s="18"/>
      <c r="T24" s="18"/>
      <c r="U24" s="18"/>
      <c r="V24" s="18"/>
    </row>
    <row r="25" spans="11:22" s="1" customFormat="1" x14ac:dyDescent="0.25">
      <c r="K25" s="18"/>
      <c r="L25" s="18"/>
      <c r="M25" s="18"/>
      <c r="N25" s="18"/>
      <c r="O25" s="18"/>
      <c r="P25" s="18"/>
      <c r="Q25" s="18"/>
      <c r="R25" s="18"/>
      <c r="S25" s="18"/>
      <c r="T25" s="18"/>
      <c r="U25" s="18"/>
      <c r="V25" s="18"/>
    </row>
    <row r="26" spans="11:22" s="1" customFormat="1" x14ac:dyDescent="0.25"/>
    <row r="27" spans="11:22" s="1" customFormat="1" x14ac:dyDescent="0.25"/>
    <row r="28" spans="11:22" s="1" customFormat="1" x14ac:dyDescent="0.25"/>
    <row r="29" spans="11:22" s="1" customFormat="1" x14ac:dyDescent="0.25"/>
    <row r="30" spans="11:22" s="1" customFormat="1" x14ac:dyDescent="0.25"/>
    <row r="31" spans="11:22" s="1" customFormat="1" x14ac:dyDescent="0.25"/>
    <row r="32" spans="11:22" s="1" customFormat="1" x14ac:dyDescent="0.25"/>
    <row r="33" spans="11:20" s="1" customFormat="1" x14ac:dyDescent="0.25"/>
    <row r="34" spans="11:20" s="1" customFormat="1" x14ac:dyDescent="0.25"/>
    <row r="35" spans="11:20" s="1" customFormat="1" x14ac:dyDescent="0.25"/>
    <row r="36" spans="11:20" s="1" customFormat="1" x14ac:dyDescent="0.25"/>
    <row r="37" spans="11:20" s="1" customFormat="1" x14ac:dyDescent="0.25"/>
    <row r="38" spans="11:20" s="1" customFormat="1" x14ac:dyDescent="0.25"/>
    <row r="39" spans="11:20" s="1" customFormat="1" x14ac:dyDescent="0.25"/>
    <row r="40" spans="11:20" s="1" customFormat="1" x14ac:dyDescent="0.25"/>
    <row r="41" spans="11:20" s="1" customFormat="1" x14ac:dyDescent="0.25">
      <c r="K41" s="21"/>
      <c r="L41" s="21"/>
      <c r="M41" s="21"/>
      <c r="N41" s="21"/>
      <c r="O41" s="21"/>
      <c r="P41" s="21"/>
      <c r="Q41" s="21"/>
      <c r="R41" s="21"/>
      <c r="S41" s="21"/>
      <c r="T41" s="21"/>
    </row>
    <row r="42" spans="11:20" s="1" customFormat="1" x14ac:dyDescent="0.25">
      <c r="K42" s="21"/>
      <c r="L42" s="21"/>
      <c r="M42" s="21"/>
      <c r="N42" s="21"/>
      <c r="O42" s="21"/>
      <c r="P42" s="21"/>
      <c r="Q42" s="21"/>
      <c r="R42" s="21"/>
      <c r="S42" s="21"/>
      <c r="T42" s="21"/>
    </row>
    <row r="43" spans="11:20" s="1" customFormat="1" x14ac:dyDescent="0.25"/>
    <row r="44" spans="11:20" s="1" customFormat="1" x14ac:dyDescent="0.25">
      <c r="M44" s="21"/>
    </row>
    <row r="45" spans="11:20" s="1" customFormat="1" x14ac:dyDescent="0.25">
      <c r="M45" s="21"/>
    </row>
    <row r="46" spans="11:20" s="1" customFormat="1" x14ac:dyDescent="0.25">
      <c r="M46" s="21"/>
    </row>
    <row r="47" spans="11:20" s="1" customFormat="1" x14ac:dyDescent="0.25">
      <c r="M47" s="21"/>
    </row>
    <row r="48" spans="11:20" s="1" customFormat="1" x14ac:dyDescent="0.25">
      <c r="M48" s="21"/>
    </row>
    <row r="49" spans="13:13" s="1" customFormat="1" x14ac:dyDescent="0.25">
      <c r="M49" s="21"/>
    </row>
    <row r="50" spans="13:13" s="1" customFormat="1" x14ac:dyDescent="0.25">
      <c r="M50" s="21"/>
    </row>
    <row r="51" spans="13:13" s="1" customFormat="1" x14ac:dyDescent="0.25">
      <c r="M51" s="21"/>
    </row>
    <row r="52" spans="13:13" s="1" customFormat="1" x14ac:dyDescent="0.25">
      <c r="M52" s="21"/>
    </row>
    <row r="53" spans="13:13" s="1" customFormat="1" x14ac:dyDescent="0.25"/>
    <row r="54" spans="13:13" s="1" customFormat="1" x14ac:dyDescent="0.25"/>
    <row r="55" spans="13:13" s="1" customFormat="1" x14ac:dyDescent="0.25"/>
    <row r="56" spans="13:13" s="1" customFormat="1" x14ac:dyDescent="0.25"/>
    <row r="57" spans="13:13" s="1" customFormat="1" x14ac:dyDescent="0.25"/>
    <row r="58" spans="13:13" s="1" customFormat="1" x14ac:dyDescent="0.25"/>
    <row r="59" spans="13:13" s="1" customFormat="1" x14ac:dyDescent="0.25"/>
    <row r="60" spans="13:13" s="1" customFormat="1" x14ac:dyDescent="0.25"/>
    <row r="61" spans="13:13" s="1" customFormat="1" x14ac:dyDescent="0.25"/>
    <row r="62" spans="13:13" s="1" customFormat="1" x14ac:dyDescent="0.25"/>
    <row r="63" spans="13:13" s="1" customFormat="1" x14ac:dyDescent="0.25"/>
    <row r="64" spans="13:13" s="1" customFormat="1" x14ac:dyDescent="0.25"/>
    <row r="65" s="1" customFormat="1" x14ac:dyDescent="0.25"/>
    <row r="66" s="1" customFormat="1" x14ac:dyDescent="0.25"/>
    <row r="67" s="1" customFormat="1" x14ac:dyDescent="0.25"/>
    <row r="68" s="1" customFormat="1" x14ac:dyDescent="0.25"/>
    <row r="69" s="1" customFormat="1" x14ac:dyDescent="0.25"/>
    <row r="70" s="1" customFormat="1" x14ac:dyDescent="0.25"/>
    <row r="71" s="1" customFormat="1" x14ac:dyDescent="0.25"/>
    <row r="72" s="1" customFormat="1" x14ac:dyDescent="0.25"/>
    <row r="73" s="1" customFormat="1" x14ac:dyDescent="0.25"/>
    <row r="74" s="1" customFormat="1" x14ac:dyDescent="0.25"/>
    <row r="75" s="1" customFormat="1" x14ac:dyDescent="0.25"/>
    <row r="76" s="1" customFormat="1" x14ac:dyDescent="0.25"/>
    <row r="77" s="1" customFormat="1" x14ac:dyDescent="0.25"/>
    <row r="78" s="1" customFormat="1" x14ac:dyDescent="0.25"/>
    <row r="79" s="1" customFormat="1" x14ac:dyDescent="0.25"/>
    <row r="80" s="1" customFormat="1" x14ac:dyDescent="0.25"/>
    <row r="81" s="1" customFormat="1" x14ac:dyDescent="0.25"/>
    <row r="82" s="1" customFormat="1" x14ac:dyDescent="0.25"/>
    <row r="83" s="1" customFormat="1" x14ac:dyDescent="0.25"/>
    <row r="84" s="1" customFormat="1" x14ac:dyDescent="0.25"/>
    <row r="85" s="1" customFormat="1" x14ac:dyDescent="0.25"/>
    <row r="86" s="1" customFormat="1" x14ac:dyDescent="0.25"/>
    <row r="87" s="1" customFormat="1" x14ac:dyDescent="0.25"/>
    <row r="88" s="1" customFormat="1" x14ac:dyDescent="0.25"/>
    <row r="89" s="1" customFormat="1" x14ac:dyDescent="0.25"/>
    <row r="90" s="1" customFormat="1" x14ac:dyDescent="0.25"/>
    <row r="91" s="1" customFormat="1" x14ac:dyDescent="0.25"/>
    <row r="92" s="1" customFormat="1" x14ac:dyDescent="0.25"/>
    <row r="93" s="1" customFormat="1" x14ac:dyDescent="0.25"/>
    <row r="94" s="1" customFormat="1" x14ac:dyDescent="0.25"/>
    <row r="95" s="1" customFormat="1" x14ac:dyDescent="0.25"/>
    <row r="96" s="1" customFormat="1" x14ac:dyDescent="0.25"/>
    <row r="97" s="1" customFormat="1" x14ac:dyDescent="0.25"/>
    <row r="98" s="1" customFormat="1" x14ac:dyDescent="0.25"/>
    <row r="99" s="1" customFormat="1" x14ac:dyDescent="0.25"/>
    <row r="100" s="1" customFormat="1" x14ac:dyDescent="0.25"/>
    <row r="101" s="1" customFormat="1" x14ac:dyDescent="0.25"/>
    <row r="102" s="1" customFormat="1" x14ac:dyDescent="0.25"/>
    <row r="103" s="1" customFormat="1" x14ac:dyDescent="0.25"/>
    <row r="104" s="1" customFormat="1" x14ac:dyDescent="0.25"/>
    <row r="105" s="1" customFormat="1" x14ac:dyDescent="0.25"/>
    <row r="106" s="1" customFormat="1" x14ac:dyDescent="0.25"/>
    <row r="107" s="1" customFormat="1" x14ac:dyDescent="0.25"/>
    <row r="108" s="1" customFormat="1" x14ac:dyDescent="0.25"/>
    <row r="109" s="1" customFormat="1" x14ac:dyDescent="0.25"/>
    <row r="110" s="1" customFormat="1" x14ac:dyDescent="0.25"/>
    <row r="111" s="1" customFormat="1" x14ac:dyDescent="0.25"/>
    <row r="112" s="1" customFormat="1" x14ac:dyDescent="0.25"/>
    <row r="113" s="1" customFormat="1" x14ac:dyDescent="0.25"/>
    <row r="114" s="1" customFormat="1" x14ac:dyDescent="0.25"/>
    <row r="115" s="1" customFormat="1" x14ac:dyDescent="0.25"/>
    <row r="116" s="1" customFormat="1" x14ac:dyDescent="0.25"/>
    <row r="117" s="1" customFormat="1" x14ac:dyDescent="0.25"/>
    <row r="118" s="1" customFormat="1" x14ac:dyDescent="0.25"/>
    <row r="119" s="1" customFormat="1" x14ac:dyDescent="0.25"/>
    <row r="120" s="1" customFormat="1" x14ac:dyDescent="0.25"/>
    <row r="121" s="1" customFormat="1" x14ac:dyDescent="0.25"/>
    <row r="122" s="1" customFormat="1" x14ac:dyDescent="0.25"/>
    <row r="123" s="1" customFormat="1" x14ac:dyDescent="0.25"/>
    <row r="124" s="1" customFormat="1" x14ac:dyDescent="0.25"/>
    <row r="125" s="1" customFormat="1" x14ac:dyDescent="0.25"/>
    <row r="126" s="1" customFormat="1" x14ac:dyDescent="0.25"/>
    <row r="127" s="1" customFormat="1" x14ac:dyDescent="0.25"/>
    <row r="128" s="1" customFormat="1" x14ac:dyDescent="0.25"/>
    <row r="129" s="1" customFormat="1" x14ac:dyDescent="0.25"/>
    <row r="130" s="1" customFormat="1" x14ac:dyDescent="0.25"/>
    <row r="131" s="1" customFormat="1" x14ac:dyDescent="0.25"/>
    <row r="132" s="1" customFormat="1" x14ac:dyDescent="0.25"/>
    <row r="133" s="1" customFormat="1" x14ac:dyDescent="0.25"/>
    <row r="134" s="1" customFormat="1" x14ac:dyDescent="0.25"/>
    <row r="135" s="1" customFormat="1" x14ac:dyDescent="0.25"/>
    <row r="136" s="1" customFormat="1" x14ac:dyDescent="0.25"/>
    <row r="137" s="1" customFormat="1" x14ac:dyDescent="0.25"/>
    <row r="138" s="1" customFormat="1" x14ac:dyDescent="0.25"/>
    <row r="139" s="1" customFormat="1" x14ac:dyDescent="0.25"/>
    <row r="140" s="1" customFormat="1" x14ac:dyDescent="0.25"/>
    <row r="141" s="1" customFormat="1" x14ac:dyDescent="0.25"/>
    <row r="142" s="1" customFormat="1" x14ac:dyDescent="0.25"/>
    <row r="143" s="1" customFormat="1" x14ac:dyDescent="0.25"/>
    <row r="144" s="1" customFormat="1" x14ac:dyDescent="0.25"/>
    <row r="145" s="1" customFormat="1" x14ac:dyDescent="0.25"/>
    <row r="146" s="1" customFormat="1" x14ac:dyDescent="0.25"/>
    <row r="147" s="1" customFormat="1" x14ac:dyDescent="0.25"/>
    <row r="148" s="1" customFormat="1" x14ac:dyDescent="0.25"/>
    <row r="149" s="1" customFormat="1" x14ac:dyDescent="0.25"/>
    <row r="150" s="1" customFormat="1" x14ac:dyDescent="0.25"/>
    <row r="151" s="1" customFormat="1" x14ac:dyDescent="0.25"/>
    <row r="152" s="1" customFormat="1" x14ac:dyDescent="0.25"/>
    <row r="153" s="1" customFormat="1" x14ac:dyDescent="0.25"/>
    <row r="154" s="1" customFormat="1" x14ac:dyDescent="0.25"/>
    <row r="155" s="1" customFormat="1" x14ac:dyDescent="0.25"/>
    <row r="156" s="1" customFormat="1" x14ac:dyDescent="0.25"/>
    <row r="157" s="1" customFormat="1" x14ac:dyDescent="0.25"/>
    <row r="158" s="1" customFormat="1" x14ac:dyDescent="0.25"/>
    <row r="159" s="1" customFormat="1" x14ac:dyDescent="0.25"/>
    <row r="160" s="1" customFormat="1" x14ac:dyDescent="0.25"/>
    <row r="161" s="1" customFormat="1" x14ac:dyDescent="0.25"/>
    <row r="162" s="1" customFormat="1" x14ac:dyDescent="0.25"/>
    <row r="163" s="1" customFormat="1" x14ac:dyDescent="0.25"/>
    <row r="164" s="1" customFormat="1" x14ac:dyDescent="0.25"/>
    <row r="165" s="1" customFormat="1" x14ac:dyDescent="0.25"/>
    <row r="166" s="1" customFormat="1" x14ac:dyDescent="0.25"/>
    <row r="167" s="1" customFormat="1" x14ac:dyDescent="0.25"/>
    <row r="168" s="1" customFormat="1" x14ac:dyDescent="0.25"/>
    <row r="169" s="1" customFormat="1" x14ac:dyDescent="0.25"/>
    <row r="170" s="1" customFormat="1" x14ac:dyDescent="0.25"/>
    <row r="171" s="1" customFormat="1" x14ac:dyDescent="0.25"/>
    <row r="172" s="1" customFormat="1" x14ac:dyDescent="0.25"/>
    <row r="173" s="1" customFormat="1" x14ac:dyDescent="0.25"/>
    <row r="174" s="1" customFormat="1" x14ac:dyDescent="0.25"/>
    <row r="175" s="1" customFormat="1" x14ac:dyDescent="0.25"/>
    <row r="176" s="1" customFormat="1" x14ac:dyDescent="0.25"/>
    <row r="177" s="1" customFormat="1" x14ac:dyDescent="0.25"/>
    <row r="178" s="1" customFormat="1" x14ac:dyDescent="0.25"/>
    <row r="179" s="1" customFormat="1" x14ac:dyDescent="0.25"/>
    <row r="180" s="1" customFormat="1" x14ac:dyDescent="0.25"/>
    <row r="181" s="1" customFormat="1" x14ac:dyDescent="0.25"/>
    <row r="182" s="1" customFormat="1" x14ac:dyDescent="0.25"/>
    <row r="183" s="1" customFormat="1" x14ac:dyDescent="0.25"/>
    <row r="184" s="1" customFormat="1" x14ac:dyDescent="0.25"/>
    <row r="185" s="1" customFormat="1" x14ac:dyDescent="0.25"/>
    <row r="186" s="1" customFormat="1" x14ac:dyDescent="0.25"/>
    <row r="187" s="1" customFormat="1" x14ac:dyDescent="0.25"/>
    <row r="188" s="1" customFormat="1" x14ac:dyDescent="0.25"/>
    <row r="189" s="1" customFormat="1" x14ac:dyDescent="0.25"/>
    <row r="190" s="1" customFormat="1" x14ac:dyDescent="0.25"/>
    <row r="191" s="1" customFormat="1" x14ac:dyDescent="0.25"/>
    <row r="192" s="1" customFormat="1" x14ac:dyDescent="0.25"/>
    <row r="193" s="1" customFormat="1" x14ac:dyDescent="0.25"/>
    <row r="194" s="1" customFormat="1" x14ac:dyDescent="0.25"/>
    <row r="195" s="1" customFormat="1" x14ac:dyDescent="0.25"/>
    <row r="196" s="1" customFormat="1" x14ac:dyDescent="0.25"/>
    <row r="197" s="1" customFormat="1" x14ac:dyDescent="0.25"/>
    <row r="198" s="1" customFormat="1" x14ac:dyDescent="0.25"/>
    <row r="199" s="1" customFormat="1" x14ac:dyDescent="0.25"/>
    <row r="200" s="1" customFormat="1" x14ac:dyDescent="0.25"/>
    <row r="201" s="1" customFormat="1" x14ac:dyDescent="0.25"/>
    <row r="202" s="1" customFormat="1" x14ac:dyDescent="0.25"/>
    <row r="203" s="1" customFormat="1" x14ac:dyDescent="0.25"/>
    <row r="204" s="1" customFormat="1" x14ac:dyDescent="0.25"/>
    <row r="205" s="1" customFormat="1" x14ac:dyDescent="0.25"/>
    <row r="206" s="1" customFormat="1" x14ac:dyDescent="0.25"/>
    <row r="207" s="1" customFormat="1" x14ac:dyDescent="0.25"/>
    <row r="208" s="1" customFormat="1" x14ac:dyDescent="0.25"/>
    <row r="209" s="1" customFormat="1" x14ac:dyDescent="0.25"/>
    <row r="210" s="1" customFormat="1" x14ac:dyDescent="0.25"/>
    <row r="211" s="1" customFormat="1" x14ac:dyDescent="0.25"/>
    <row r="212" s="1" customFormat="1" x14ac:dyDescent="0.25"/>
    <row r="213" s="1" customFormat="1" x14ac:dyDescent="0.25"/>
    <row r="214" s="1" customFormat="1" x14ac:dyDescent="0.25"/>
    <row r="215" s="1" customFormat="1" x14ac:dyDescent="0.25"/>
    <row r="216" s="1" customFormat="1" x14ac:dyDescent="0.25"/>
    <row r="217" s="1" customFormat="1" x14ac:dyDescent="0.25"/>
    <row r="218" s="1" customFormat="1" x14ac:dyDescent="0.25"/>
    <row r="219" s="1" customFormat="1" x14ac:dyDescent="0.25"/>
    <row r="220" s="1" customFormat="1" x14ac:dyDescent="0.25"/>
    <row r="221" s="1" customFormat="1" x14ac:dyDescent="0.25"/>
    <row r="222" s="1" customFormat="1" x14ac:dyDescent="0.25"/>
    <row r="223" s="1" customFormat="1" x14ac:dyDescent="0.25"/>
    <row r="224" s="1" customFormat="1" x14ac:dyDescent="0.25"/>
    <row r="225" s="1" customFormat="1" x14ac:dyDescent="0.25"/>
    <row r="226" s="1" customFormat="1" x14ac:dyDescent="0.25"/>
    <row r="227" s="1" customFormat="1" x14ac:dyDescent="0.25"/>
    <row r="228" s="1" customFormat="1" x14ac:dyDescent="0.25"/>
    <row r="229" s="1" customFormat="1" x14ac:dyDescent="0.25"/>
    <row r="230" s="1" customFormat="1" x14ac:dyDescent="0.25"/>
    <row r="231" s="1" customFormat="1" x14ac:dyDescent="0.25"/>
    <row r="232" s="1" customFormat="1" x14ac:dyDescent="0.25"/>
    <row r="233" s="1" customFormat="1" x14ac:dyDescent="0.25"/>
    <row r="234" s="1" customFormat="1" x14ac:dyDescent="0.25"/>
    <row r="235" s="1" customFormat="1" x14ac:dyDescent="0.25"/>
    <row r="236" s="1" customFormat="1" x14ac:dyDescent="0.25"/>
    <row r="237" s="1" customFormat="1" x14ac:dyDescent="0.25"/>
    <row r="238" s="1" customFormat="1" x14ac:dyDescent="0.25"/>
    <row r="239" s="1" customFormat="1" x14ac:dyDescent="0.25"/>
    <row r="240" s="1" customFormat="1" x14ac:dyDescent="0.25"/>
    <row r="241" s="1" customFormat="1" x14ac:dyDescent="0.25"/>
    <row r="242" s="1" customFormat="1" x14ac:dyDescent="0.25"/>
    <row r="243" s="1" customFormat="1" x14ac:dyDescent="0.25"/>
    <row r="244" s="1" customFormat="1" x14ac:dyDescent="0.25"/>
    <row r="245" s="1" customFormat="1" x14ac:dyDescent="0.25"/>
    <row r="246" s="1" customFormat="1" x14ac:dyDescent="0.25"/>
    <row r="247" s="1" customFormat="1" x14ac:dyDescent="0.25"/>
    <row r="248" s="1" customFormat="1" x14ac:dyDescent="0.25"/>
    <row r="249" s="1" customFormat="1" x14ac:dyDescent="0.25"/>
    <row r="250" s="1" customFormat="1" x14ac:dyDescent="0.25"/>
    <row r="251" s="1" customFormat="1" x14ac:dyDescent="0.25"/>
    <row r="252" s="1" customFormat="1" x14ac:dyDescent="0.25"/>
    <row r="253" s="1" customFormat="1" x14ac:dyDescent="0.25"/>
    <row r="254" s="1" customFormat="1" x14ac:dyDescent="0.25"/>
    <row r="255" s="1" customFormat="1" x14ac:dyDescent="0.25"/>
    <row r="256" s="1" customFormat="1" x14ac:dyDescent="0.25"/>
    <row r="257" s="1" customFormat="1" x14ac:dyDescent="0.25"/>
    <row r="258" s="1" customFormat="1" x14ac:dyDescent="0.25"/>
    <row r="259" s="1" customFormat="1" x14ac:dyDescent="0.25"/>
    <row r="260" s="1" customFormat="1" x14ac:dyDescent="0.25"/>
    <row r="261" s="1" customFormat="1" x14ac:dyDescent="0.25"/>
    <row r="262" s="1" customFormat="1" x14ac:dyDescent="0.25"/>
    <row r="263" s="1" customFormat="1" x14ac:dyDescent="0.25"/>
    <row r="264" s="1" customFormat="1" x14ac:dyDescent="0.25"/>
    <row r="265" s="1" customFormat="1" x14ac:dyDescent="0.25"/>
    <row r="266" s="1" customFormat="1" x14ac:dyDescent="0.25"/>
    <row r="267" s="1" customFormat="1" x14ac:dyDescent="0.25"/>
    <row r="268" s="1" customFormat="1" x14ac:dyDescent="0.25"/>
    <row r="269" s="1" customFormat="1" x14ac:dyDescent="0.25"/>
    <row r="270" s="1" customFormat="1" x14ac:dyDescent="0.25"/>
    <row r="271" s="1" customFormat="1" x14ac:dyDescent="0.25"/>
    <row r="272" s="1" customFormat="1" x14ac:dyDescent="0.25"/>
    <row r="273" s="1" customFormat="1" x14ac:dyDescent="0.25"/>
    <row r="274" s="1" customFormat="1" x14ac:dyDescent="0.25"/>
    <row r="275" s="1" customFormat="1" x14ac:dyDescent="0.25"/>
    <row r="276" s="1" customFormat="1" x14ac:dyDescent="0.25"/>
    <row r="277" s="1" customFormat="1" x14ac:dyDescent="0.25"/>
    <row r="278" s="1" customFormat="1" x14ac:dyDescent="0.25"/>
    <row r="279" s="1" customFormat="1" x14ac:dyDescent="0.25"/>
    <row r="280" s="1" customFormat="1" x14ac:dyDescent="0.25"/>
    <row r="281" s="1" customFormat="1" x14ac:dyDescent="0.25"/>
    <row r="282" s="1" customFormat="1" x14ac:dyDescent="0.25"/>
    <row r="283" s="1" customFormat="1" x14ac:dyDescent="0.25"/>
    <row r="284" s="1" customFormat="1" x14ac:dyDescent="0.25"/>
    <row r="285" s="1" customFormat="1" x14ac:dyDescent="0.25"/>
    <row r="286" s="1" customFormat="1" x14ac:dyDescent="0.25"/>
    <row r="287" s="1" customFormat="1" x14ac:dyDescent="0.25"/>
    <row r="288" s="1" customFormat="1" x14ac:dyDescent="0.25"/>
    <row r="289" s="1" customFormat="1" x14ac:dyDescent="0.25"/>
    <row r="290" s="1" customFormat="1" x14ac:dyDescent="0.25"/>
    <row r="291" s="1" customFormat="1" x14ac:dyDescent="0.25"/>
    <row r="292" s="1" customFormat="1" x14ac:dyDescent="0.25"/>
    <row r="293" s="1" customFormat="1" x14ac:dyDescent="0.25"/>
    <row r="294" s="1" customFormat="1" x14ac:dyDescent="0.25"/>
    <row r="295" s="1" customFormat="1" x14ac:dyDescent="0.25"/>
    <row r="296" s="1" customFormat="1" x14ac:dyDescent="0.25"/>
    <row r="297" s="1" customFormat="1" x14ac:dyDescent="0.25"/>
    <row r="298" s="1" customFormat="1" x14ac:dyDescent="0.25"/>
    <row r="299" s="1" customFormat="1" x14ac:dyDescent="0.25"/>
    <row r="300" s="1" customFormat="1" x14ac:dyDescent="0.25"/>
    <row r="301" s="1" customFormat="1" x14ac:dyDescent="0.25"/>
    <row r="302" s="1" customFormat="1" x14ac:dyDescent="0.25"/>
    <row r="303" s="1" customFormat="1" x14ac:dyDescent="0.25"/>
    <row r="304" s="1" customFormat="1" x14ac:dyDescent="0.25"/>
    <row r="305" s="1" customFormat="1" x14ac:dyDescent="0.25"/>
    <row r="306" s="1" customFormat="1" x14ac:dyDescent="0.25"/>
    <row r="307" s="1" customFormat="1" x14ac:dyDescent="0.25"/>
    <row r="308" s="1" customFormat="1" x14ac:dyDescent="0.25"/>
    <row r="309" s="1" customFormat="1" x14ac:dyDescent="0.25"/>
    <row r="310" s="1" customFormat="1" x14ac:dyDescent="0.25"/>
    <row r="311" s="1" customFormat="1" x14ac:dyDescent="0.25"/>
    <row r="312" s="1" customFormat="1" x14ac:dyDescent="0.25"/>
    <row r="313" s="1" customFormat="1" x14ac:dyDescent="0.25"/>
    <row r="314" s="1" customFormat="1" x14ac:dyDescent="0.25"/>
    <row r="315" s="1" customFormat="1" x14ac:dyDescent="0.25"/>
    <row r="316" s="1" customFormat="1" x14ac:dyDescent="0.25"/>
    <row r="317" s="1" customFormat="1" x14ac:dyDescent="0.25"/>
    <row r="318" s="1" customFormat="1" x14ac:dyDescent="0.25"/>
    <row r="319" s="1" customFormat="1" x14ac:dyDescent="0.25"/>
    <row r="320" s="1" customFormat="1" x14ac:dyDescent="0.25"/>
    <row r="321" s="1" customFormat="1" x14ac:dyDescent="0.25"/>
    <row r="322" s="1" customFormat="1" x14ac:dyDescent="0.25"/>
    <row r="323" s="1" customFormat="1" x14ac:dyDescent="0.25"/>
    <row r="324" s="1" customFormat="1" x14ac:dyDescent="0.25"/>
    <row r="325" s="1" customFormat="1" x14ac:dyDescent="0.25"/>
    <row r="326" s="1" customFormat="1" x14ac:dyDescent="0.25"/>
    <row r="327" s="1" customFormat="1" x14ac:dyDescent="0.25"/>
    <row r="328" s="1" customFormat="1" x14ac:dyDescent="0.25"/>
    <row r="329" s="1" customFormat="1" x14ac:dyDescent="0.25"/>
    <row r="330" s="1" customFormat="1" x14ac:dyDescent="0.25"/>
    <row r="331" s="1" customFormat="1" x14ac:dyDescent="0.25"/>
    <row r="332" s="1" customFormat="1" x14ac:dyDescent="0.25"/>
    <row r="333" s="1" customFormat="1" x14ac:dyDescent="0.25"/>
    <row r="334" s="1" customFormat="1" x14ac:dyDescent="0.25"/>
    <row r="335" s="1" customFormat="1" x14ac:dyDescent="0.25"/>
    <row r="336" s="1" customFormat="1" x14ac:dyDescent="0.25"/>
    <row r="337" s="1" customFormat="1" x14ac:dyDescent="0.25"/>
    <row r="338" s="1" customFormat="1" x14ac:dyDescent="0.25"/>
    <row r="339" s="1" customFormat="1" x14ac:dyDescent="0.25"/>
    <row r="340" s="1" customFormat="1" x14ac:dyDescent="0.25"/>
    <row r="341" s="1" customFormat="1" x14ac:dyDescent="0.25"/>
    <row r="342" s="1" customFormat="1" x14ac:dyDescent="0.25"/>
    <row r="343" s="1" customFormat="1" x14ac:dyDescent="0.25"/>
    <row r="344" s="1" customFormat="1" x14ac:dyDescent="0.25"/>
    <row r="345" s="1" customFormat="1" x14ac:dyDescent="0.25"/>
    <row r="346" s="1" customFormat="1" x14ac:dyDescent="0.25"/>
    <row r="347" s="1" customFormat="1" x14ac:dyDescent="0.25"/>
    <row r="348" s="1" customFormat="1" x14ac:dyDescent="0.25"/>
    <row r="349" s="1" customFormat="1" x14ac:dyDescent="0.25"/>
    <row r="350" s="1" customFormat="1" x14ac:dyDescent="0.25"/>
    <row r="351" s="1" customFormat="1" x14ac:dyDescent="0.25"/>
    <row r="352" s="1" customFormat="1" x14ac:dyDescent="0.25"/>
    <row r="353" s="1" customFormat="1" x14ac:dyDescent="0.25"/>
    <row r="354" s="1" customFormat="1" x14ac:dyDescent="0.25"/>
    <row r="355" s="1" customFormat="1" x14ac:dyDescent="0.25"/>
    <row r="356" s="1" customFormat="1" x14ac:dyDescent="0.25"/>
    <row r="357" s="1" customFormat="1" x14ac:dyDescent="0.25"/>
    <row r="358" s="1" customFormat="1" x14ac:dyDescent="0.25"/>
    <row r="359" s="1" customFormat="1" x14ac:dyDescent="0.25"/>
    <row r="360" s="1" customFormat="1" x14ac:dyDescent="0.25"/>
    <row r="361" s="1" customFormat="1" x14ac:dyDescent="0.25"/>
    <row r="362" s="1" customFormat="1" x14ac:dyDescent="0.25"/>
    <row r="363" s="1" customFormat="1" x14ac:dyDescent="0.25"/>
    <row r="364" s="1" customFormat="1" x14ac:dyDescent="0.25"/>
    <row r="365" s="1" customFormat="1" x14ac:dyDescent="0.25"/>
    <row r="366" s="1" customFormat="1" x14ac:dyDescent="0.25"/>
    <row r="367" s="1" customFormat="1" x14ac:dyDescent="0.25"/>
    <row r="368" s="1" customFormat="1" x14ac:dyDescent="0.25"/>
    <row r="369" s="1" customFormat="1" x14ac:dyDescent="0.25"/>
    <row r="370" s="1" customFormat="1" x14ac:dyDescent="0.25"/>
    <row r="371" s="1" customFormat="1" x14ac:dyDescent="0.25"/>
    <row r="372" s="1" customFormat="1" x14ac:dyDescent="0.25"/>
    <row r="373" s="1" customFormat="1" x14ac:dyDescent="0.25"/>
    <row r="374" s="1" customFormat="1" x14ac:dyDescent="0.25"/>
    <row r="375" s="1" customFormat="1" x14ac:dyDescent="0.25"/>
    <row r="376" s="1" customFormat="1" x14ac:dyDescent="0.25"/>
    <row r="377" s="1" customFormat="1" x14ac:dyDescent="0.25"/>
    <row r="378" s="1" customFormat="1" x14ac:dyDescent="0.25"/>
    <row r="379" s="1" customFormat="1" x14ac:dyDescent="0.25"/>
    <row r="380" s="1" customFormat="1" x14ac:dyDescent="0.25"/>
    <row r="381" s="1" customFormat="1" x14ac:dyDescent="0.25"/>
    <row r="382" s="1" customFormat="1" x14ac:dyDescent="0.25"/>
    <row r="383" s="1" customFormat="1" x14ac:dyDescent="0.25"/>
    <row r="384" s="1" customFormat="1" x14ac:dyDescent="0.25"/>
    <row r="385" s="1" customFormat="1" x14ac:dyDescent="0.25"/>
    <row r="386" s="1" customFormat="1" x14ac:dyDescent="0.25"/>
    <row r="387" s="1" customFormat="1" x14ac:dyDescent="0.25"/>
    <row r="388" s="1" customFormat="1" x14ac:dyDescent="0.25"/>
    <row r="389" s="1" customFormat="1" x14ac:dyDescent="0.25"/>
    <row r="390" s="1" customFormat="1" x14ac:dyDescent="0.25"/>
    <row r="391" s="1" customFormat="1" x14ac:dyDescent="0.25"/>
    <row r="392" s="1" customFormat="1" x14ac:dyDescent="0.25"/>
    <row r="393" s="1" customFormat="1" x14ac:dyDescent="0.25"/>
    <row r="394" s="1" customFormat="1" x14ac:dyDescent="0.25"/>
    <row r="395" s="1" customFormat="1" x14ac:dyDescent="0.25"/>
    <row r="396" s="1" customFormat="1" x14ac:dyDescent="0.25"/>
    <row r="397" s="1" customFormat="1" x14ac:dyDescent="0.25"/>
    <row r="398" s="1" customFormat="1" x14ac:dyDescent="0.25"/>
    <row r="399" s="1" customFormat="1" x14ac:dyDescent="0.25"/>
    <row r="400" s="1" customFormat="1" x14ac:dyDescent="0.25"/>
    <row r="401" s="1" customFormat="1" x14ac:dyDescent="0.25"/>
    <row r="402" s="1" customFormat="1" x14ac:dyDescent="0.25"/>
    <row r="403" s="1" customFormat="1" x14ac:dyDescent="0.25"/>
    <row r="404" s="1" customFormat="1" x14ac:dyDescent="0.25"/>
    <row r="405" s="1" customFormat="1" x14ac:dyDescent="0.25"/>
    <row r="406" s="1" customFormat="1" x14ac:dyDescent="0.25"/>
    <row r="407" s="1" customFormat="1" x14ac:dyDescent="0.25"/>
    <row r="408" s="1" customFormat="1" x14ac:dyDescent="0.25"/>
    <row r="409" s="1" customFormat="1" x14ac:dyDescent="0.25"/>
    <row r="410" s="1" customFormat="1" x14ac:dyDescent="0.25"/>
    <row r="411" s="1" customFormat="1" x14ac:dyDescent="0.25"/>
    <row r="412" s="1" customFormat="1" x14ac:dyDescent="0.25"/>
    <row r="413" s="1" customFormat="1" x14ac:dyDescent="0.25"/>
    <row r="414" s="1" customFormat="1" x14ac:dyDescent="0.25"/>
    <row r="415" s="1" customFormat="1" x14ac:dyDescent="0.25"/>
    <row r="416" s="1" customFormat="1" x14ac:dyDescent="0.25"/>
    <row r="417" s="1" customFormat="1" x14ac:dyDescent="0.25"/>
    <row r="418" s="1" customFormat="1" x14ac:dyDescent="0.25"/>
    <row r="419" s="1" customFormat="1" x14ac:dyDescent="0.25"/>
    <row r="420" s="1" customFormat="1" x14ac:dyDescent="0.25"/>
    <row r="421" s="1" customFormat="1" x14ac:dyDescent="0.25"/>
    <row r="422" s="1" customFormat="1" x14ac:dyDescent="0.25"/>
    <row r="423" s="1" customFormat="1" x14ac:dyDescent="0.25"/>
    <row r="424" s="1" customFormat="1" x14ac:dyDescent="0.25"/>
    <row r="425" s="1" customFormat="1" x14ac:dyDescent="0.25"/>
    <row r="426" s="1" customFormat="1" x14ac:dyDescent="0.25"/>
    <row r="427" s="1" customFormat="1" x14ac:dyDescent="0.25"/>
    <row r="428" s="1" customFormat="1" x14ac:dyDescent="0.25"/>
    <row r="429" s="1" customFormat="1" x14ac:dyDescent="0.25"/>
    <row r="430" s="1" customFormat="1" x14ac:dyDescent="0.25"/>
    <row r="431" s="1" customFormat="1" x14ac:dyDescent="0.25"/>
    <row r="432" s="1" customFormat="1" x14ac:dyDescent="0.25"/>
    <row r="433" s="1" customFormat="1" x14ac:dyDescent="0.25"/>
    <row r="434" s="1" customFormat="1" x14ac:dyDescent="0.25"/>
    <row r="435" s="1" customFormat="1" x14ac:dyDescent="0.25"/>
    <row r="436" s="1" customFormat="1" x14ac:dyDescent="0.25"/>
    <row r="437" s="1" customFormat="1" x14ac:dyDescent="0.25"/>
    <row r="438" s="1" customFormat="1" x14ac:dyDescent="0.25"/>
    <row r="439" s="1" customFormat="1" x14ac:dyDescent="0.25"/>
    <row r="440" s="1" customFormat="1" x14ac:dyDescent="0.25"/>
    <row r="441" s="1" customFormat="1" x14ac:dyDescent="0.25"/>
    <row r="442" s="1" customFormat="1" x14ac:dyDescent="0.25"/>
    <row r="443" s="1" customFormat="1" x14ac:dyDescent="0.25"/>
    <row r="444" s="1" customFormat="1" x14ac:dyDescent="0.25"/>
    <row r="445" s="1" customFormat="1" x14ac:dyDescent="0.25"/>
    <row r="446" s="1" customFormat="1" x14ac:dyDescent="0.25"/>
    <row r="447" s="1" customFormat="1" x14ac:dyDescent="0.25"/>
    <row r="448" s="1" customFormat="1" x14ac:dyDescent="0.25"/>
    <row r="449" s="1" customFormat="1" x14ac:dyDescent="0.25"/>
    <row r="450" s="1" customFormat="1" x14ac:dyDescent="0.25"/>
    <row r="451" s="1" customFormat="1" x14ac:dyDescent="0.25"/>
    <row r="452" s="1" customFormat="1" x14ac:dyDescent="0.25"/>
    <row r="453" s="1" customFormat="1" x14ac:dyDescent="0.25"/>
    <row r="454" s="1" customFormat="1" x14ac:dyDescent="0.25"/>
    <row r="455" s="1" customFormat="1" x14ac:dyDescent="0.25"/>
    <row r="456" s="1" customFormat="1" x14ac:dyDescent="0.25"/>
    <row r="457" s="1" customFormat="1" x14ac:dyDescent="0.25"/>
    <row r="458" s="1" customFormat="1" x14ac:dyDescent="0.25"/>
    <row r="459" s="1" customFormat="1" x14ac:dyDescent="0.25"/>
    <row r="460" s="1" customFormat="1" x14ac:dyDescent="0.25"/>
    <row r="461" s="1" customFormat="1" x14ac:dyDescent="0.25"/>
    <row r="462" s="1" customFormat="1" x14ac:dyDescent="0.25"/>
    <row r="463" s="1" customFormat="1" x14ac:dyDescent="0.25"/>
    <row r="464" s="1" customFormat="1" x14ac:dyDescent="0.25"/>
    <row r="465" s="1" customFormat="1" x14ac:dyDescent="0.25"/>
    <row r="466" s="1" customFormat="1" x14ac:dyDescent="0.25"/>
    <row r="467" s="1" customFormat="1" x14ac:dyDescent="0.25"/>
    <row r="468" s="1" customFormat="1" x14ac:dyDescent="0.25"/>
    <row r="469" s="1" customFormat="1" x14ac:dyDescent="0.25"/>
    <row r="470" s="1" customFormat="1" x14ac:dyDescent="0.25"/>
    <row r="471" s="1" customFormat="1" x14ac:dyDescent="0.25"/>
    <row r="472" s="1" customFormat="1" x14ac:dyDescent="0.25"/>
    <row r="473" s="1" customFormat="1" x14ac:dyDescent="0.25"/>
    <row r="474" s="1" customFormat="1" x14ac:dyDescent="0.25"/>
    <row r="475" s="1" customFormat="1" x14ac:dyDescent="0.25"/>
    <row r="476" s="1" customFormat="1" x14ac:dyDescent="0.25"/>
    <row r="477" s="1" customFormat="1" x14ac:dyDescent="0.25"/>
    <row r="478" s="1" customFormat="1" x14ac:dyDescent="0.25"/>
    <row r="479" s="1" customFormat="1" x14ac:dyDescent="0.25"/>
    <row r="480" s="1" customFormat="1" x14ac:dyDescent="0.25"/>
    <row r="481" s="1" customFormat="1" x14ac:dyDescent="0.25"/>
    <row r="482" s="1" customFormat="1" x14ac:dyDescent="0.25"/>
    <row r="483" s="1" customFormat="1" x14ac:dyDescent="0.25"/>
    <row r="484" s="1" customFormat="1" x14ac:dyDescent="0.25"/>
    <row r="485" s="1" customFormat="1" x14ac:dyDescent="0.25"/>
    <row r="486" s="1" customFormat="1" x14ac:dyDescent="0.25"/>
    <row r="487" s="1" customFormat="1" x14ac:dyDescent="0.25"/>
    <row r="488" s="1" customFormat="1" x14ac:dyDescent="0.25"/>
    <row r="489" s="1" customFormat="1" x14ac:dyDescent="0.25"/>
    <row r="490" s="1" customFormat="1" x14ac:dyDescent="0.25"/>
    <row r="491" s="1" customFormat="1" x14ac:dyDescent="0.25"/>
    <row r="492" s="1" customFormat="1" x14ac:dyDescent="0.25"/>
    <row r="493" s="1" customFormat="1" x14ac:dyDescent="0.25"/>
    <row r="494" s="1" customFormat="1" x14ac:dyDescent="0.25"/>
    <row r="495" s="1" customFormat="1" x14ac:dyDescent="0.25"/>
    <row r="496" s="1" customFormat="1" x14ac:dyDescent="0.25"/>
    <row r="497" s="1" customFormat="1" x14ac:dyDescent="0.25"/>
    <row r="498" s="1" customFormat="1" x14ac:dyDescent="0.25"/>
    <row r="499" s="1" customFormat="1" x14ac:dyDescent="0.25"/>
    <row r="500" s="1" customFormat="1" x14ac:dyDescent="0.25"/>
    <row r="501" s="1" customFormat="1" x14ac:dyDescent="0.25"/>
    <row r="502" s="1" customFormat="1" x14ac:dyDescent="0.25"/>
    <row r="503" s="1" customFormat="1" x14ac:dyDescent="0.25"/>
    <row r="504" s="1" customFormat="1" x14ac:dyDescent="0.25"/>
    <row r="505" s="1" customFormat="1" x14ac:dyDescent="0.25"/>
    <row r="506" s="1" customFormat="1" x14ac:dyDescent="0.25"/>
    <row r="507" s="1" customFormat="1" x14ac:dyDescent="0.25"/>
    <row r="508" s="1" customFormat="1" x14ac:dyDescent="0.25"/>
    <row r="509" s="1" customFormat="1" x14ac:dyDescent="0.25"/>
    <row r="510" s="1" customFormat="1" x14ac:dyDescent="0.25"/>
    <row r="511" s="1" customFormat="1" x14ac:dyDescent="0.25"/>
    <row r="512" s="1" customFormat="1" x14ac:dyDescent="0.25"/>
    <row r="513" s="1" customFormat="1" x14ac:dyDescent="0.25"/>
    <row r="514" s="1" customFormat="1" x14ac:dyDescent="0.25"/>
    <row r="515" s="1" customFormat="1" x14ac:dyDescent="0.25"/>
    <row r="516" s="1" customFormat="1" x14ac:dyDescent="0.25"/>
    <row r="517" s="1" customFormat="1" x14ac:dyDescent="0.25"/>
    <row r="518" s="1" customFormat="1" x14ac:dyDescent="0.25"/>
    <row r="519" s="1" customFormat="1" x14ac:dyDescent="0.25"/>
    <row r="520" s="1" customFormat="1" x14ac:dyDescent="0.25"/>
    <row r="521" s="1" customFormat="1" x14ac:dyDescent="0.25"/>
    <row r="522" s="1" customFormat="1" x14ac:dyDescent="0.25"/>
    <row r="523" s="1" customFormat="1" x14ac:dyDescent="0.25"/>
    <row r="524" s="1" customFormat="1" x14ac:dyDescent="0.25"/>
    <row r="525" s="1" customFormat="1" x14ac:dyDescent="0.25"/>
    <row r="526" s="1" customFormat="1" x14ac:dyDescent="0.25"/>
    <row r="527" s="1" customFormat="1" x14ac:dyDescent="0.25"/>
    <row r="528" s="1" customFormat="1" x14ac:dyDescent="0.25"/>
    <row r="529" s="1" customFormat="1" x14ac:dyDescent="0.25"/>
    <row r="530" s="1" customFormat="1" x14ac:dyDescent="0.25"/>
    <row r="531" s="1" customFormat="1" x14ac:dyDescent="0.25"/>
    <row r="532" s="1" customFormat="1" x14ac:dyDescent="0.25"/>
    <row r="533" s="1" customFormat="1" x14ac:dyDescent="0.25"/>
    <row r="534" s="1" customFormat="1" x14ac:dyDescent="0.25"/>
    <row r="535" s="1" customFormat="1" x14ac:dyDescent="0.25"/>
    <row r="536" s="1" customFormat="1" x14ac:dyDescent="0.25"/>
    <row r="537" s="1" customFormat="1" x14ac:dyDescent="0.25"/>
    <row r="538" s="1" customFormat="1" x14ac:dyDescent="0.25"/>
    <row r="539" s="1" customFormat="1" x14ac:dyDescent="0.25"/>
    <row r="540" s="1" customFormat="1" x14ac:dyDescent="0.25"/>
    <row r="541" s="1" customFormat="1" x14ac:dyDescent="0.25"/>
    <row r="542" s="1" customFormat="1" x14ac:dyDescent="0.25"/>
    <row r="543" s="1" customFormat="1" x14ac:dyDescent="0.25"/>
    <row r="544" s="1" customFormat="1" x14ac:dyDescent="0.25"/>
    <row r="545" s="1" customFormat="1" x14ac:dyDescent="0.25"/>
    <row r="546" s="1" customFormat="1" x14ac:dyDescent="0.25"/>
    <row r="547" s="1" customFormat="1" x14ac:dyDescent="0.25"/>
    <row r="548" s="1" customFormat="1" x14ac:dyDescent="0.25"/>
    <row r="549" s="1" customFormat="1" x14ac:dyDescent="0.25"/>
    <row r="550" s="1" customFormat="1" x14ac:dyDescent="0.25"/>
    <row r="551" s="1" customFormat="1" x14ac:dyDescent="0.25"/>
    <row r="552" s="1" customFormat="1" x14ac:dyDescent="0.25"/>
    <row r="553" s="1" customFormat="1" x14ac:dyDescent="0.25"/>
    <row r="554" s="1" customFormat="1" x14ac:dyDescent="0.25"/>
    <row r="555" s="1" customFormat="1" x14ac:dyDescent="0.25"/>
    <row r="556" s="1" customFormat="1" x14ac:dyDescent="0.25"/>
    <row r="557" s="1" customFormat="1" x14ac:dyDescent="0.25"/>
    <row r="558" s="1" customFormat="1" x14ac:dyDescent="0.25"/>
    <row r="559" s="1" customFormat="1" x14ac:dyDescent="0.25"/>
    <row r="560" s="1" customFormat="1" x14ac:dyDescent="0.25"/>
    <row r="561" s="1" customFormat="1" x14ac:dyDescent="0.25"/>
    <row r="562" s="1" customFormat="1" x14ac:dyDescent="0.25"/>
    <row r="563" s="1" customFormat="1" x14ac:dyDescent="0.25"/>
    <row r="564" s="1" customFormat="1" x14ac:dyDescent="0.25"/>
    <row r="565" s="1" customFormat="1" x14ac:dyDescent="0.25"/>
    <row r="566" s="1" customFormat="1" x14ac:dyDescent="0.25"/>
    <row r="567" s="1" customFormat="1" x14ac:dyDescent="0.25"/>
    <row r="568" s="1" customFormat="1" x14ac:dyDescent="0.25"/>
    <row r="569" s="1" customFormat="1" x14ac:dyDescent="0.25"/>
    <row r="570" s="1" customFormat="1" x14ac:dyDescent="0.25"/>
    <row r="571" s="1" customFormat="1" x14ac:dyDescent="0.25"/>
    <row r="572" s="1" customFormat="1" x14ac:dyDescent="0.25"/>
    <row r="573" s="1" customFormat="1" x14ac:dyDescent="0.25"/>
    <row r="574" s="1" customFormat="1" x14ac:dyDescent="0.25"/>
    <row r="575" s="1" customFormat="1" x14ac:dyDescent="0.25"/>
    <row r="576" s="1" customFormat="1" x14ac:dyDescent="0.25"/>
    <row r="577" s="1" customFormat="1" x14ac:dyDescent="0.25"/>
    <row r="578" s="1" customFormat="1" x14ac:dyDescent="0.25"/>
    <row r="579" s="1" customFormat="1" x14ac:dyDescent="0.25"/>
    <row r="580" s="1" customFormat="1" x14ac:dyDescent="0.25"/>
    <row r="581" s="1" customFormat="1" x14ac:dyDescent="0.25"/>
    <row r="582" s="1" customFormat="1" x14ac:dyDescent="0.25"/>
    <row r="583" s="1" customFormat="1" x14ac:dyDescent="0.25"/>
    <row r="584" s="1" customFormat="1" x14ac:dyDescent="0.25"/>
    <row r="585" s="1" customFormat="1" x14ac:dyDescent="0.25"/>
    <row r="586" s="1" customFormat="1" x14ac:dyDescent="0.25"/>
    <row r="587" s="1" customFormat="1" x14ac:dyDescent="0.25"/>
    <row r="588" s="1" customFormat="1" x14ac:dyDescent="0.25"/>
    <row r="589" s="1" customFormat="1" x14ac:dyDescent="0.25"/>
    <row r="590" s="1" customFormat="1" x14ac:dyDescent="0.25"/>
    <row r="591" s="1" customFormat="1" x14ac:dyDescent="0.25"/>
    <row r="592" s="1" customFormat="1" x14ac:dyDescent="0.25"/>
    <row r="593" s="1" customFormat="1" x14ac:dyDescent="0.25"/>
    <row r="594" s="1" customFormat="1" x14ac:dyDescent="0.25"/>
    <row r="595" s="1" customFormat="1" x14ac:dyDescent="0.25"/>
    <row r="596" s="1" customFormat="1" x14ac:dyDescent="0.25"/>
    <row r="597" s="1" customFormat="1" x14ac:dyDescent="0.25"/>
    <row r="598" s="1" customFormat="1" x14ac:dyDescent="0.25"/>
    <row r="599" s="1" customFormat="1" x14ac:dyDescent="0.25"/>
    <row r="600" s="1" customFormat="1" x14ac:dyDescent="0.25"/>
    <row r="601" s="1" customFormat="1" x14ac:dyDescent="0.25"/>
    <row r="602" s="1" customFormat="1" x14ac:dyDescent="0.25"/>
    <row r="603" s="1" customFormat="1" x14ac:dyDescent="0.25"/>
    <row r="604" s="1" customFormat="1" x14ac:dyDescent="0.25"/>
    <row r="605" s="1" customFormat="1" x14ac:dyDescent="0.25"/>
    <row r="606" s="1" customFormat="1" x14ac:dyDescent="0.25"/>
    <row r="607" s="1" customFormat="1" x14ac:dyDescent="0.25"/>
    <row r="608" s="1" customFormat="1" x14ac:dyDescent="0.25"/>
    <row r="609" s="1" customFormat="1" x14ac:dyDescent="0.25"/>
    <row r="610" s="1" customFormat="1" x14ac:dyDescent="0.25"/>
    <row r="611" s="1" customFormat="1" x14ac:dyDescent="0.25"/>
    <row r="612" s="1" customFormat="1" x14ac:dyDescent="0.25"/>
    <row r="613" s="1" customFormat="1" x14ac:dyDescent="0.25"/>
    <row r="614" s="1" customFormat="1" x14ac:dyDescent="0.25"/>
    <row r="615" s="1" customFormat="1" x14ac:dyDescent="0.25"/>
    <row r="616" s="1" customFormat="1" x14ac:dyDescent="0.25"/>
    <row r="617" s="1" customFormat="1" x14ac:dyDescent="0.25"/>
    <row r="618" s="1" customFormat="1" x14ac:dyDescent="0.25"/>
    <row r="619" s="1" customFormat="1" x14ac:dyDescent="0.25"/>
    <row r="620" s="1" customFormat="1" x14ac:dyDescent="0.25"/>
    <row r="621" s="1" customFormat="1" x14ac:dyDescent="0.25"/>
    <row r="622" s="1" customFormat="1" x14ac:dyDescent="0.25"/>
    <row r="623" s="1" customFormat="1" x14ac:dyDescent="0.25"/>
    <row r="624" s="1" customFormat="1" x14ac:dyDescent="0.25"/>
    <row r="625" s="1" customFormat="1" x14ac:dyDescent="0.25"/>
  </sheetData>
  <mergeCells count="1">
    <mergeCell ref="A1:N2"/>
  </mergeCells>
  <pageMargins left="0.7" right="0.7" top="0.75" bottom="0.75" header="0.3" footer="0.3"/>
  <pageSetup paperSize="9" orientation="portrait" horizontalDpi="300" verticalDpi="300" r:id="rId1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tabColor theme="7"/>
  </sheetPr>
  <dimension ref="A1:AR356"/>
  <sheetViews>
    <sheetView topLeftCell="A22" zoomScale="70" zoomScaleNormal="70" workbookViewId="0">
      <selection activeCell="N66" sqref="N66"/>
    </sheetView>
  </sheetViews>
  <sheetFormatPr baseColWidth="10" defaultColWidth="11.42578125" defaultRowHeight="15" x14ac:dyDescent="0.25"/>
  <cols>
    <col min="15" max="44" width="11.42578125" style="1"/>
  </cols>
  <sheetData>
    <row r="1" spans="1:18" ht="15.75" thickBot="1" x14ac:dyDescent="0.3">
      <c r="A1" s="333" t="s">
        <v>208</v>
      </c>
      <c r="B1" s="333"/>
      <c r="C1" s="333"/>
      <c r="D1" s="333"/>
      <c r="E1" s="333"/>
      <c r="F1" s="333"/>
      <c r="G1" s="333"/>
      <c r="H1" s="333"/>
      <c r="I1" s="333"/>
      <c r="J1" s="333"/>
      <c r="K1" s="333"/>
      <c r="L1" s="333"/>
    </row>
    <row r="2" spans="1:18" ht="19.5" customHeight="1" thickTop="1" thickBot="1" x14ac:dyDescent="0.3">
      <c r="A2" s="333"/>
      <c r="B2" s="333"/>
      <c r="C2" s="333"/>
      <c r="D2" s="333"/>
      <c r="E2" s="333"/>
      <c r="F2" s="333"/>
      <c r="G2" s="333"/>
      <c r="H2" s="333"/>
      <c r="I2" s="333"/>
      <c r="J2" s="333"/>
      <c r="K2" s="333"/>
      <c r="L2" s="333"/>
      <c r="M2" s="1"/>
      <c r="N2" s="1"/>
    </row>
    <row r="3" spans="1:18" s="1" customFormat="1" ht="15.75" thickTop="1" x14ac:dyDescent="0.25"/>
    <row r="4" spans="1:18" s="1" customFormat="1" x14ac:dyDescent="0.25"/>
    <row r="5" spans="1:18" s="1" customFormat="1" x14ac:dyDescent="0.25">
      <c r="C5" s="218"/>
      <c r="D5" s="218"/>
      <c r="E5" s="218"/>
      <c r="F5" s="218"/>
      <c r="G5" s="18"/>
      <c r="K5" s="21"/>
      <c r="L5" s="21" t="s">
        <v>1</v>
      </c>
      <c r="M5" s="21" t="s">
        <v>17</v>
      </c>
      <c r="N5" s="21" t="s">
        <v>18</v>
      </c>
      <c r="O5" s="21"/>
      <c r="P5" s="21"/>
      <c r="Q5" s="21"/>
      <c r="R5" s="21"/>
    </row>
    <row r="6" spans="1:18" s="1" customFormat="1" x14ac:dyDescent="0.25">
      <c r="C6" s="218"/>
      <c r="D6" s="218"/>
      <c r="E6" s="218"/>
      <c r="F6" s="218"/>
      <c r="G6" s="18"/>
      <c r="K6" s="21" t="s">
        <v>232</v>
      </c>
      <c r="L6" s="33">
        <v>0.53469999999999995</v>
      </c>
      <c r="M6" s="33">
        <v>0.7026</v>
      </c>
      <c r="N6" s="33">
        <v>0.48780000000000001</v>
      </c>
      <c r="O6" s="21"/>
      <c r="P6" s="21"/>
      <c r="Q6" s="21"/>
      <c r="R6" s="21"/>
    </row>
    <row r="7" spans="1:18" s="1" customFormat="1" x14ac:dyDescent="0.25">
      <c r="C7" s="218"/>
      <c r="D7" s="219"/>
      <c r="E7" s="219"/>
      <c r="F7" s="219"/>
      <c r="G7" s="18"/>
      <c r="K7" s="21" t="s">
        <v>233</v>
      </c>
      <c r="L7" s="33">
        <v>0.4219</v>
      </c>
      <c r="M7" s="33">
        <v>0.29110000000000003</v>
      </c>
      <c r="N7" s="33">
        <v>0.36909999999999998</v>
      </c>
      <c r="O7" s="21"/>
      <c r="P7" s="21"/>
      <c r="Q7" s="21"/>
      <c r="R7" s="21"/>
    </row>
    <row r="8" spans="1:18" s="1" customFormat="1" x14ac:dyDescent="0.25">
      <c r="C8" s="218"/>
      <c r="D8" s="218"/>
      <c r="E8" s="218"/>
      <c r="F8" s="218"/>
      <c r="G8" s="18"/>
      <c r="K8" s="21" t="s">
        <v>234</v>
      </c>
      <c r="L8" s="33">
        <v>4.07E-2</v>
      </c>
      <c r="M8" s="33">
        <v>6.1999999999999998E-3</v>
      </c>
      <c r="N8" s="33">
        <v>0.10680000000000001</v>
      </c>
      <c r="O8" s="21"/>
      <c r="P8" s="21"/>
      <c r="Q8" s="21"/>
      <c r="R8" s="21"/>
    </row>
    <row r="9" spans="1:18" s="1" customFormat="1" x14ac:dyDescent="0.25">
      <c r="C9" s="23"/>
      <c r="D9" s="23"/>
      <c r="E9" s="23"/>
      <c r="F9" s="23"/>
      <c r="G9" s="18"/>
      <c r="K9" s="21" t="s">
        <v>235</v>
      </c>
      <c r="L9" s="33">
        <v>2.5999999999999999E-3</v>
      </c>
      <c r="M9" s="33">
        <v>2.0000000000000001E-4</v>
      </c>
      <c r="N9" s="33">
        <v>1.2200000000000001E-2</v>
      </c>
      <c r="O9" s="21"/>
      <c r="P9" s="21"/>
      <c r="Q9" s="21"/>
      <c r="R9" s="21"/>
    </row>
    <row r="10" spans="1:18" s="1" customFormat="1" x14ac:dyDescent="0.25">
      <c r="C10" s="23"/>
      <c r="D10" s="23"/>
      <c r="E10" s="23"/>
      <c r="F10" s="23"/>
      <c r="K10" s="21" t="s">
        <v>236</v>
      </c>
      <c r="L10" s="33">
        <v>1E-4</v>
      </c>
      <c r="M10" s="33">
        <v>1E-4</v>
      </c>
      <c r="N10" s="33">
        <v>2.4E-2</v>
      </c>
      <c r="O10" s="21"/>
      <c r="P10" s="21"/>
      <c r="Q10" s="21"/>
      <c r="R10" s="21"/>
    </row>
    <row r="11" spans="1:18" s="1" customFormat="1" x14ac:dyDescent="0.25">
      <c r="K11" s="21"/>
      <c r="L11" s="21"/>
      <c r="M11" s="21"/>
      <c r="N11" s="21"/>
      <c r="O11" s="21"/>
      <c r="P11" s="21"/>
      <c r="Q11" s="21"/>
      <c r="R11" s="21"/>
    </row>
    <row r="12" spans="1:18" s="1" customFormat="1" x14ac:dyDescent="0.25">
      <c r="K12" s="21"/>
      <c r="L12" s="21"/>
      <c r="M12" s="21"/>
      <c r="N12" s="21"/>
      <c r="O12" s="21"/>
      <c r="P12" s="21"/>
      <c r="Q12" s="21"/>
      <c r="R12" s="21"/>
    </row>
    <row r="13" spans="1:18" s="1" customFormat="1" x14ac:dyDescent="0.25">
      <c r="K13" s="21"/>
      <c r="L13" s="21"/>
      <c r="M13" s="21"/>
      <c r="N13" s="21"/>
      <c r="O13" s="21"/>
      <c r="P13" s="21"/>
      <c r="Q13" s="21"/>
      <c r="R13" s="21"/>
    </row>
    <row r="14" spans="1:18" s="1" customFormat="1" x14ac:dyDescent="0.25">
      <c r="K14" s="21"/>
      <c r="L14" s="21"/>
      <c r="M14" s="21"/>
      <c r="N14" s="21"/>
      <c r="O14" s="21"/>
      <c r="P14" s="21"/>
      <c r="Q14" s="21"/>
      <c r="R14" s="21"/>
    </row>
    <row r="15" spans="1:18" s="1" customFormat="1" x14ac:dyDescent="0.25">
      <c r="C15" s="23" t="s">
        <v>1</v>
      </c>
      <c r="D15" s="23" t="s">
        <v>17</v>
      </c>
      <c r="E15" s="23" t="s">
        <v>18</v>
      </c>
      <c r="K15" s="21"/>
      <c r="L15" s="21"/>
      <c r="M15" s="21"/>
      <c r="N15" s="21"/>
      <c r="O15" s="21"/>
      <c r="P15" s="21"/>
      <c r="Q15" s="21"/>
      <c r="R15" s="21"/>
    </row>
    <row r="16" spans="1:18" s="1" customFormat="1" x14ac:dyDescent="0.25">
      <c r="C16" s="23">
        <v>-62.67</v>
      </c>
      <c r="D16" s="23">
        <v>-57.8</v>
      </c>
      <c r="E16" s="23">
        <v>-66.78</v>
      </c>
      <c r="K16" s="21"/>
      <c r="L16" s="21"/>
      <c r="M16" s="21"/>
      <c r="N16" s="21"/>
      <c r="O16" s="21"/>
      <c r="P16" s="21"/>
      <c r="Q16" s="21"/>
      <c r="R16" s="21"/>
    </row>
    <row r="17" s="1" customFormat="1" x14ac:dyDescent="0.25"/>
    <row r="18" s="1" customFormat="1" x14ac:dyDescent="0.25"/>
    <row r="19" s="1" customFormat="1" x14ac:dyDescent="0.25"/>
    <row r="20" s="1" customFormat="1" x14ac:dyDescent="0.25"/>
    <row r="21" s="1" customFormat="1" x14ac:dyDescent="0.25"/>
    <row r="22" s="1" customFormat="1" x14ac:dyDescent="0.25"/>
    <row r="23" s="1" customFormat="1" x14ac:dyDescent="0.25"/>
    <row r="24" s="1" customFormat="1" x14ac:dyDescent="0.25"/>
    <row r="25" s="1" customFormat="1" x14ac:dyDescent="0.25"/>
    <row r="26" s="1" customFormat="1" x14ac:dyDescent="0.25"/>
    <row r="27" s="1" customFormat="1" x14ac:dyDescent="0.25"/>
    <row r="28" s="1" customFormat="1" x14ac:dyDescent="0.25"/>
    <row r="29" s="1" customFormat="1" x14ac:dyDescent="0.25"/>
    <row r="30" s="1" customFormat="1" x14ac:dyDescent="0.25"/>
    <row r="31" s="1" customFormat="1" x14ac:dyDescent="0.25"/>
    <row r="32" s="1" customFormat="1" x14ac:dyDescent="0.25"/>
    <row r="33" s="1" customFormat="1" x14ac:dyDescent="0.25"/>
    <row r="34" s="1" customFormat="1" x14ac:dyDescent="0.25"/>
    <row r="35" s="1" customFormat="1" x14ac:dyDescent="0.25"/>
    <row r="36" s="1" customFormat="1" x14ac:dyDescent="0.25"/>
    <row r="37" s="1" customFormat="1" x14ac:dyDescent="0.25"/>
    <row r="38" s="1" customFormat="1" x14ac:dyDescent="0.25"/>
    <row r="39" s="1" customFormat="1" x14ac:dyDescent="0.25"/>
    <row r="40" s="1" customFormat="1" x14ac:dyDescent="0.25"/>
    <row r="41" s="1" customFormat="1" x14ac:dyDescent="0.25"/>
    <row r="42" s="1" customFormat="1" x14ac:dyDescent="0.25"/>
    <row r="43" s="1" customFormat="1" x14ac:dyDescent="0.25"/>
    <row r="44" s="1" customFormat="1" x14ac:dyDescent="0.25"/>
    <row r="45" s="1" customFormat="1" x14ac:dyDescent="0.25"/>
    <row r="46" s="1" customFormat="1" x14ac:dyDescent="0.25"/>
    <row r="47" s="1" customFormat="1" x14ac:dyDescent="0.25"/>
    <row r="48" s="1" customFormat="1" x14ac:dyDescent="0.25"/>
    <row r="49" s="1" customFormat="1" x14ac:dyDescent="0.25"/>
    <row r="50" s="1" customFormat="1" x14ac:dyDescent="0.25"/>
    <row r="51" s="1" customFormat="1" x14ac:dyDescent="0.25"/>
    <row r="52" s="1" customFormat="1" x14ac:dyDescent="0.25"/>
    <row r="53" s="1" customFormat="1" x14ac:dyDescent="0.25"/>
    <row r="54" s="1" customFormat="1" x14ac:dyDescent="0.25"/>
    <row r="55" s="1" customFormat="1" x14ac:dyDescent="0.25"/>
    <row r="56" s="1" customFormat="1" x14ac:dyDescent="0.25"/>
    <row r="57" s="1" customFormat="1" x14ac:dyDescent="0.25"/>
    <row r="58" s="1" customFormat="1" x14ac:dyDescent="0.25"/>
    <row r="59" s="1" customFormat="1" x14ac:dyDescent="0.25"/>
    <row r="60" s="1" customFormat="1" x14ac:dyDescent="0.25"/>
    <row r="61" s="1" customFormat="1" x14ac:dyDescent="0.25"/>
    <row r="62" s="1" customFormat="1" x14ac:dyDescent="0.25"/>
    <row r="63" s="1" customFormat="1" x14ac:dyDescent="0.25"/>
    <row r="64" s="1" customFormat="1" x14ac:dyDescent="0.25"/>
    <row r="65" s="1" customFormat="1" x14ac:dyDescent="0.25"/>
    <row r="66" s="1" customFormat="1" x14ac:dyDescent="0.25"/>
    <row r="67" s="1" customFormat="1" x14ac:dyDescent="0.25"/>
    <row r="68" s="1" customFormat="1" x14ac:dyDescent="0.25"/>
    <row r="69" s="1" customFormat="1" x14ac:dyDescent="0.25"/>
    <row r="70" s="1" customFormat="1" x14ac:dyDescent="0.25"/>
    <row r="71" s="1" customFormat="1" x14ac:dyDescent="0.25"/>
    <row r="72" s="1" customFormat="1" x14ac:dyDescent="0.25"/>
    <row r="73" s="1" customFormat="1" x14ac:dyDescent="0.25"/>
    <row r="74" s="1" customFormat="1" x14ac:dyDescent="0.25"/>
    <row r="75" s="1" customFormat="1" x14ac:dyDescent="0.25"/>
    <row r="76" s="1" customFormat="1" x14ac:dyDescent="0.25"/>
    <row r="77" s="1" customFormat="1" x14ac:dyDescent="0.25"/>
    <row r="78" s="1" customFormat="1" x14ac:dyDescent="0.25"/>
    <row r="79" s="1" customFormat="1" x14ac:dyDescent="0.25"/>
    <row r="80" s="1" customFormat="1" x14ac:dyDescent="0.25"/>
    <row r="81" s="1" customFormat="1" x14ac:dyDescent="0.25"/>
    <row r="82" s="1" customFormat="1" x14ac:dyDescent="0.25"/>
    <row r="83" s="1" customFormat="1" x14ac:dyDescent="0.25"/>
    <row r="84" s="1" customFormat="1" x14ac:dyDescent="0.25"/>
    <row r="85" s="1" customFormat="1" x14ac:dyDescent="0.25"/>
    <row r="86" s="1" customFormat="1" x14ac:dyDescent="0.25"/>
    <row r="87" s="1" customFormat="1" x14ac:dyDescent="0.25"/>
    <row r="88" s="1" customFormat="1" x14ac:dyDescent="0.25"/>
    <row r="89" s="1" customFormat="1" x14ac:dyDescent="0.25"/>
    <row r="90" s="1" customFormat="1" x14ac:dyDescent="0.25"/>
    <row r="91" s="1" customFormat="1" x14ac:dyDescent="0.25"/>
    <row r="92" s="1" customFormat="1" x14ac:dyDescent="0.25"/>
    <row r="93" s="1" customFormat="1" x14ac:dyDescent="0.25"/>
    <row r="94" s="1" customFormat="1" x14ac:dyDescent="0.25"/>
    <row r="95" s="1" customFormat="1" x14ac:dyDescent="0.25"/>
    <row r="96" s="1" customFormat="1" x14ac:dyDescent="0.25"/>
    <row r="97" s="1" customFormat="1" x14ac:dyDescent="0.25"/>
    <row r="98" s="1" customFormat="1" x14ac:dyDescent="0.25"/>
    <row r="99" s="1" customFormat="1" x14ac:dyDescent="0.25"/>
    <row r="100" s="1" customFormat="1" x14ac:dyDescent="0.25"/>
    <row r="101" s="1" customFormat="1" x14ac:dyDescent="0.25"/>
    <row r="102" s="1" customFormat="1" x14ac:dyDescent="0.25"/>
    <row r="103" s="1" customFormat="1" x14ac:dyDescent="0.25"/>
    <row r="104" s="1" customFormat="1" x14ac:dyDescent="0.25"/>
    <row r="105" s="1" customFormat="1" x14ac:dyDescent="0.25"/>
    <row r="106" s="1" customFormat="1" x14ac:dyDescent="0.25"/>
    <row r="107" s="1" customFormat="1" x14ac:dyDescent="0.25"/>
    <row r="108" s="1" customFormat="1" x14ac:dyDescent="0.25"/>
    <row r="109" s="1" customFormat="1" x14ac:dyDescent="0.25"/>
    <row r="110" s="1" customFormat="1" x14ac:dyDescent="0.25"/>
    <row r="111" s="1" customFormat="1" x14ac:dyDescent="0.25"/>
    <row r="112" s="1" customFormat="1" x14ac:dyDescent="0.25"/>
    <row r="113" s="1" customFormat="1" x14ac:dyDescent="0.25"/>
    <row r="114" s="1" customFormat="1" x14ac:dyDescent="0.25"/>
    <row r="115" s="1" customFormat="1" x14ac:dyDescent="0.25"/>
    <row r="116" s="1" customFormat="1" x14ac:dyDescent="0.25"/>
    <row r="117" s="1" customFormat="1" x14ac:dyDescent="0.25"/>
    <row r="118" s="1" customFormat="1" x14ac:dyDescent="0.25"/>
    <row r="119" s="1" customFormat="1" x14ac:dyDescent="0.25"/>
    <row r="120" s="1" customFormat="1" x14ac:dyDescent="0.25"/>
    <row r="121" s="1" customFormat="1" x14ac:dyDescent="0.25"/>
    <row r="122" s="1" customFormat="1" x14ac:dyDescent="0.25"/>
    <row r="123" s="1" customFormat="1" x14ac:dyDescent="0.25"/>
    <row r="124" s="1" customFormat="1" x14ac:dyDescent="0.25"/>
    <row r="125" s="1" customFormat="1" x14ac:dyDescent="0.25"/>
    <row r="126" s="1" customFormat="1" x14ac:dyDescent="0.25"/>
    <row r="127" s="1" customFormat="1" x14ac:dyDescent="0.25"/>
    <row r="128" s="1" customFormat="1" x14ac:dyDescent="0.25"/>
    <row r="129" s="1" customFormat="1" x14ac:dyDescent="0.25"/>
    <row r="130" s="1" customFormat="1" x14ac:dyDescent="0.25"/>
    <row r="131" s="1" customFormat="1" x14ac:dyDescent="0.25"/>
    <row r="132" s="1" customFormat="1" x14ac:dyDescent="0.25"/>
    <row r="133" s="1" customFormat="1" x14ac:dyDescent="0.25"/>
    <row r="134" s="1" customFormat="1" x14ac:dyDescent="0.25"/>
    <row r="135" s="1" customFormat="1" x14ac:dyDescent="0.25"/>
    <row r="136" s="1" customFormat="1" x14ac:dyDescent="0.25"/>
    <row r="137" s="1" customFormat="1" x14ac:dyDescent="0.25"/>
    <row r="138" s="1" customFormat="1" x14ac:dyDescent="0.25"/>
    <row r="139" s="1" customFormat="1" x14ac:dyDescent="0.25"/>
    <row r="140" s="1" customFormat="1" x14ac:dyDescent="0.25"/>
    <row r="141" s="1" customFormat="1" x14ac:dyDescent="0.25"/>
    <row r="142" s="1" customFormat="1" x14ac:dyDescent="0.25"/>
    <row r="143" s="1" customFormat="1" x14ac:dyDescent="0.25"/>
    <row r="144" s="1" customFormat="1" x14ac:dyDescent="0.25"/>
    <row r="145" s="1" customFormat="1" x14ac:dyDescent="0.25"/>
    <row r="146" s="1" customFormat="1" x14ac:dyDescent="0.25"/>
    <row r="147" s="1" customFormat="1" x14ac:dyDescent="0.25"/>
    <row r="148" s="1" customFormat="1" x14ac:dyDescent="0.25"/>
    <row r="149" s="1" customFormat="1" x14ac:dyDescent="0.25"/>
    <row r="150" s="1" customFormat="1" x14ac:dyDescent="0.25"/>
    <row r="151" s="1" customFormat="1" x14ac:dyDescent="0.25"/>
    <row r="152" s="1" customFormat="1" x14ac:dyDescent="0.25"/>
    <row r="153" s="1" customFormat="1" x14ac:dyDescent="0.25"/>
    <row r="154" s="1" customFormat="1" x14ac:dyDescent="0.25"/>
    <row r="155" s="1" customFormat="1" x14ac:dyDescent="0.25"/>
    <row r="156" s="1" customFormat="1" x14ac:dyDescent="0.25"/>
    <row r="157" s="1" customFormat="1" x14ac:dyDescent="0.25"/>
    <row r="158" s="1" customFormat="1" x14ac:dyDescent="0.25"/>
    <row r="159" s="1" customFormat="1" x14ac:dyDescent="0.25"/>
    <row r="160" s="1" customFormat="1" x14ac:dyDescent="0.25"/>
    <row r="161" s="1" customFormat="1" x14ac:dyDescent="0.25"/>
    <row r="162" s="1" customFormat="1" x14ac:dyDescent="0.25"/>
    <row r="163" s="1" customFormat="1" x14ac:dyDescent="0.25"/>
    <row r="164" s="1" customFormat="1" x14ac:dyDescent="0.25"/>
    <row r="165" s="1" customFormat="1" x14ac:dyDescent="0.25"/>
    <row r="166" s="1" customFormat="1" x14ac:dyDescent="0.25"/>
    <row r="167" s="1" customFormat="1" x14ac:dyDescent="0.25"/>
    <row r="168" s="1" customFormat="1" x14ac:dyDescent="0.25"/>
    <row r="169" s="1" customFormat="1" x14ac:dyDescent="0.25"/>
    <row r="170" s="1" customFormat="1" x14ac:dyDescent="0.25"/>
    <row r="171" s="1" customFormat="1" x14ac:dyDescent="0.25"/>
    <row r="172" s="1" customFormat="1" x14ac:dyDescent="0.25"/>
    <row r="173" s="1" customFormat="1" x14ac:dyDescent="0.25"/>
    <row r="174" s="1" customFormat="1" x14ac:dyDescent="0.25"/>
    <row r="175" s="1" customFormat="1" x14ac:dyDescent="0.25"/>
    <row r="176" s="1" customFormat="1" x14ac:dyDescent="0.25"/>
    <row r="177" s="1" customFormat="1" x14ac:dyDescent="0.25"/>
    <row r="178" s="1" customFormat="1" x14ac:dyDescent="0.25"/>
    <row r="179" s="1" customFormat="1" x14ac:dyDescent="0.25"/>
    <row r="180" s="1" customFormat="1" x14ac:dyDescent="0.25"/>
    <row r="181" s="1" customFormat="1" x14ac:dyDescent="0.25"/>
    <row r="182" s="1" customFormat="1" x14ac:dyDescent="0.25"/>
    <row r="183" s="1" customFormat="1" x14ac:dyDescent="0.25"/>
    <row r="184" s="1" customFormat="1" x14ac:dyDescent="0.25"/>
    <row r="185" s="1" customFormat="1" x14ac:dyDescent="0.25"/>
    <row r="186" s="1" customFormat="1" x14ac:dyDescent="0.25"/>
    <row r="187" s="1" customFormat="1" x14ac:dyDescent="0.25"/>
    <row r="188" s="1" customFormat="1" x14ac:dyDescent="0.25"/>
    <row r="189" s="1" customFormat="1" x14ac:dyDescent="0.25"/>
    <row r="190" s="1" customFormat="1" x14ac:dyDescent="0.25"/>
    <row r="191" s="1" customFormat="1" x14ac:dyDescent="0.25"/>
    <row r="192" s="1" customFormat="1" x14ac:dyDescent="0.25"/>
    <row r="193" s="1" customFormat="1" x14ac:dyDescent="0.25"/>
    <row r="194" s="1" customFormat="1" x14ac:dyDescent="0.25"/>
    <row r="195" s="1" customFormat="1" x14ac:dyDescent="0.25"/>
    <row r="196" s="1" customFormat="1" x14ac:dyDescent="0.25"/>
    <row r="197" s="1" customFormat="1" x14ac:dyDescent="0.25"/>
    <row r="198" s="1" customFormat="1" x14ac:dyDescent="0.25"/>
    <row r="199" s="1" customFormat="1" x14ac:dyDescent="0.25"/>
    <row r="200" s="1" customFormat="1" x14ac:dyDescent="0.25"/>
    <row r="201" s="1" customFormat="1" x14ac:dyDescent="0.25"/>
    <row r="202" s="1" customFormat="1" x14ac:dyDescent="0.25"/>
    <row r="203" s="1" customFormat="1" x14ac:dyDescent="0.25"/>
    <row r="204" s="1" customFormat="1" x14ac:dyDescent="0.25"/>
    <row r="205" s="1" customFormat="1" x14ac:dyDescent="0.25"/>
    <row r="206" s="1" customFormat="1" x14ac:dyDescent="0.25"/>
    <row r="207" s="1" customFormat="1" x14ac:dyDescent="0.25"/>
    <row r="208" s="1" customFormat="1" x14ac:dyDescent="0.25"/>
    <row r="209" s="1" customFormat="1" x14ac:dyDescent="0.25"/>
    <row r="210" s="1" customFormat="1" x14ac:dyDescent="0.25"/>
    <row r="211" s="1" customFormat="1" x14ac:dyDescent="0.25"/>
    <row r="212" s="1" customFormat="1" x14ac:dyDescent="0.25"/>
    <row r="213" s="1" customFormat="1" x14ac:dyDescent="0.25"/>
    <row r="214" s="1" customFormat="1" x14ac:dyDescent="0.25"/>
    <row r="215" s="1" customFormat="1" x14ac:dyDescent="0.25"/>
    <row r="216" s="1" customFormat="1" x14ac:dyDescent="0.25"/>
    <row r="217" s="1" customFormat="1" x14ac:dyDescent="0.25"/>
    <row r="218" s="1" customFormat="1" x14ac:dyDescent="0.25"/>
    <row r="219" s="1" customFormat="1" x14ac:dyDescent="0.25"/>
    <row r="220" s="1" customFormat="1" x14ac:dyDescent="0.25"/>
    <row r="221" s="1" customFormat="1" x14ac:dyDescent="0.25"/>
    <row r="222" s="1" customFormat="1" x14ac:dyDescent="0.25"/>
    <row r="223" s="1" customFormat="1" x14ac:dyDescent="0.25"/>
    <row r="224" s="1" customFormat="1" x14ac:dyDescent="0.25"/>
    <row r="225" s="1" customFormat="1" x14ac:dyDescent="0.25"/>
    <row r="226" s="1" customFormat="1" x14ac:dyDescent="0.25"/>
    <row r="227" s="1" customFormat="1" x14ac:dyDescent="0.25"/>
    <row r="228" s="1" customFormat="1" x14ac:dyDescent="0.25"/>
    <row r="229" s="1" customFormat="1" x14ac:dyDescent="0.25"/>
    <row r="230" s="1" customFormat="1" x14ac:dyDescent="0.25"/>
    <row r="231" s="1" customFormat="1" x14ac:dyDescent="0.25"/>
    <row r="232" s="1" customFormat="1" x14ac:dyDescent="0.25"/>
    <row r="233" s="1" customFormat="1" x14ac:dyDescent="0.25"/>
    <row r="234" s="1" customFormat="1" x14ac:dyDescent="0.25"/>
    <row r="235" s="1" customFormat="1" x14ac:dyDescent="0.25"/>
    <row r="236" s="1" customFormat="1" x14ac:dyDescent="0.25"/>
    <row r="237" s="1" customFormat="1" x14ac:dyDescent="0.25"/>
    <row r="238" s="1" customFormat="1" x14ac:dyDescent="0.25"/>
    <row r="239" s="1" customFormat="1" x14ac:dyDescent="0.25"/>
    <row r="240" s="1" customFormat="1" x14ac:dyDescent="0.25"/>
    <row r="241" s="1" customFormat="1" x14ac:dyDescent="0.25"/>
    <row r="242" s="1" customFormat="1" x14ac:dyDescent="0.25"/>
    <row r="243" s="1" customFormat="1" x14ac:dyDescent="0.25"/>
    <row r="244" s="1" customFormat="1" x14ac:dyDescent="0.25"/>
    <row r="245" s="1" customFormat="1" x14ac:dyDescent="0.25"/>
    <row r="246" s="1" customFormat="1" x14ac:dyDescent="0.25"/>
    <row r="247" s="1" customFormat="1" x14ac:dyDescent="0.25"/>
    <row r="248" s="1" customFormat="1" x14ac:dyDescent="0.25"/>
    <row r="249" s="1" customFormat="1" x14ac:dyDescent="0.25"/>
    <row r="250" s="1" customFormat="1" x14ac:dyDescent="0.25"/>
    <row r="251" s="1" customFormat="1" x14ac:dyDescent="0.25"/>
    <row r="252" s="1" customFormat="1" x14ac:dyDescent="0.25"/>
    <row r="253" s="1" customFormat="1" x14ac:dyDescent="0.25"/>
    <row r="254" s="1" customFormat="1" x14ac:dyDescent="0.25"/>
    <row r="255" s="1" customFormat="1" x14ac:dyDescent="0.25"/>
    <row r="256" s="1" customFormat="1" x14ac:dyDescent="0.25"/>
    <row r="257" s="1" customFormat="1" x14ac:dyDescent="0.25"/>
    <row r="258" s="1" customFormat="1" x14ac:dyDescent="0.25"/>
    <row r="259" s="1" customFormat="1" x14ac:dyDescent="0.25"/>
    <row r="260" s="1" customFormat="1" x14ac:dyDescent="0.25"/>
    <row r="261" s="1" customFormat="1" x14ac:dyDescent="0.25"/>
    <row r="262" s="1" customFormat="1" x14ac:dyDescent="0.25"/>
    <row r="263" s="1" customFormat="1" x14ac:dyDescent="0.25"/>
    <row r="264" s="1" customFormat="1" x14ac:dyDescent="0.25"/>
    <row r="265" s="1" customFormat="1" x14ac:dyDescent="0.25"/>
    <row r="266" s="1" customFormat="1" x14ac:dyDescent="0.25"/>
    <row r="267" s="1" customFormat="1" x14ac:dyDescent="0.25"/>
    <row r="268" s="1" customFormat="1" x14ac:dyDescent="0.25"/>
    <row r="269" s="1" customFormat="1" x14ac:dyDescent="0.25"/>
    <row r="270" s="1" customFormat="1" x14ac:dyDescent="0.25"/>
    <row r="271" s="1" customFormat="1" x14ac:dyDescent="0.25"/>
    <row r="272" s="1" customFormat="1" x14ac:dyDescent="0.25"/>
    <row r="273" s="1" customFormat="1" x14ac:dyDescent="0.25"/>
    <row r="274" s="1" customFormat="1" x14ac:dyDescent="0.25"/>
    <row r="275" s="1" customFormat="1" x14ac:dyDescent="0.25"/>
    <row r="276" s="1" customFormat="1" x14ac:dyDescent="0.25"/>
    <row r="277" s="1" customFormat="1" x14ac:dyDescent="0.25"/>
    <row r="278" s="1" customFormat="1" x14ac:dyDescent="0.25"/>
    <row r="279" s="1" customFormat="1" x14ac:dyDescent="0.25"/>
    <row r="280" s="1" customFormat="1" x14ac:dyDescent="0.25"/>
    <row r="281" s="1" customFormat="1" x14ac:dyDescent="0.25"/>
    <row r="282" s="1" customFormat="1" x14ac:dyDescent="0.25"/>
    <row r="283" s="1" customFormat="1" x14ac:dyDescent="0.25"/>
    <row r="284" s="1" customFormat="1" x14ac:dyDescent="0.25"/>
    <row r="285" s="1" customFormat="1" x14ac:dyDescent="0.25"/>
    <row r="286" s="1" customFormat="1" x14ac:dyDescent="0.25"/>
    <row r="287" s="1" customFormat="1" x14ac:dyDescent="0.25"/>
    <row r="288" s="1" customFormat="1" x14ac:dyDescent="0.25"/>
    <row r="289" s="1" customFormat="1" x14ac:dyDescent="0.25"/>
    <row r="290" s="1" customFormat="1" x14ac:dyDescent="0.25"/>
    <row r="291" s="1" customFormat="1" x14ac:dyDescent="0.25"/>
    <row r="292" s="1" customFormat="1" x14ac:dyDescent="0.25"/>
    <row r="293" s="1" customFormat="1" x14ac:dyDescent="0.25"/>
    <row r="294" s="1" customFormat="1" x14ac:dyDescent="0.25"/>
    <row r="295" s="1" customFormat="1" x14ac:dyDescent="0.25"/>
    <row r="296" s="1" customFormat="1" x14ac:dyDescent="0.25"/>
    <row r="297" s="1" customFormat="1" x14ac:dyDescent="0.25"/>
    <row r="298" s="1" customFormat="1" x14ac:dyDescent="0.25"/>
    <row r="299" s="1" customFormat="1" x14ac:dyDescent="0.25"/>
    <row r="300" s="1" customFormat="1" x14ac:dyDescent="0.25"/>
    <row r="301" s="1" customFormat="1" x14ac:dyDescent="0.25"/>
    <row r="302" s="1" customFormat="1" x14ac:dyDescent="0.25"/>
    <row r="303" s="1" customFormat="1" x14ac:dyDescent="0.25"/>
    <row r="304" s="1" customFormat="1" x14ac:dyDescent="0.25"/>
    <row r="305" s="1" customFormat="1" x14ac:dyDescent="0.25"/>
    <row r="306" s="1" customFormat="1" x14ac:dyDescent="0.25"/>
    <row r="307" s="1" customFormat="1" x14ac:dyDescent="0.25"/>
    <row r="308" s="1" customFormat="1" x14ac:dyDescent="0.25"/>
    <row r="309" s="1" customFormat="1" x14ac:dyDescent="0.25"/>
    <row r="310" s="1" customFormat="1" x14ac:dyDescent="0.25"/>
    <row r="311" s="1" customFormat="1" x14ac:dyDescent="0.25"/>
    <row r="312" s="1" customFormat="1" x14ac:dyDescent="0.25"/>
    <row r="313" s="1" customFormat="1" x14ac:dyDescent="0.25"/>
    <row r="314" s="1" customFormat="1" x14ac:dyDescent="0.25"/>
    <row r="315" s="1" customFormat="1" x14ac:dyDescent="0.25"/>
    <row r="316" s="1" customFormat="1" x14ac:dyDescent="0.25"/>
    <row r="317" s="1" customFormat="1" x14ac:dyDescent="0.25"/>
    <row r="318" s="1" customFormat="1" x14ac:dyDescent="0.25"/>
    <row r="319" s="1" customFormat="1" x14ac:dyDescent="0.25"/>
    <row r="320" s="1" customFormat="1" x14ac:dyDescent="0.25"/>
    <row r="321" s="1" customFormat="1" x14ac:dyDescent="0.25"/>
    <row r="322" s="1" customFormat="1" x14ac:dyDescent="0.25"/>
    <row r="323" s="1" customFormat="1" x14ac:dyDescent="0.25"/>
    <row r="324" s="1" customFormat="1" x14ac:dyDescent="0.25"/>
    <row r="325" s="1" customFormat="1" x14ac:dyDescent="0.25"/>
    <row r="326" s="1" customFormat="1" x14ac:dyDescent="0.25"/>
    <row r="327" s="1" customFormat="1" x14ac:dyDescent="0.25"/>
    <row r="328" s="1" customFormat="1" x14ac:dyDescent="0.25"/>
    <row r="329" s="1" customFormat="1" x14ac:dyDescent="0.25"/>
    <row r="330" s="1" customFormat="1" x14ac:dyDescent="0.25"/>
    <row r="331" s="1" customFormat="1" x14ac:dyDescent="0.25"/>
    <row r="332" s="1" customFormat="1" x14ac:dyDescent="0.25"/>
    <row r="333" s="1" customFormat="1" x14ac:dyDescent="0.25"/>
    <row r="334" s="1" customFormat="1" x14ac:dyDescent="0.25"/>
    <row r="335" s="1" customFormat="1" x14ac:dyDescent="0.25"/>
    <row r="336" s="1" customFormat="1" x14ac:dyDescent="0.25"/>
    <row r="337" s="1" customFormat="1" x14ac:dyDescent="0.25"/>
    <row r="338" s="1" customFormat="1" x14ac:dyDescent="0.25"/>
    <row r="339" s="1" customFormat="1" x14ac:dyDescent="0.25"/>
    <row r="340" s="1" customFormat="1" x14ac:dyDescent="0.25"/>
    <row r="341" s="1" customFormat="1" x14ac:dyDescent="0.25"/>
    <row r="342" s="1" customFormat="1" x14ac:dyDescent="0.25"/>
    <row r="343" s="1" customFormat="1" x14ac:dyDescent="0.25"/>
    <row r="344" s="1" customFormat="1" x14ac:dyDescent="0.25"/>
    <row r="345" s="1" customFormat="1" x14ac:dyDescent="0.25"/>
    <row r="346" s="1" customFormat="1" x14ac:dyDescent="0.25"/>
    <row r="347" s="1" customFormat="1" x14ac:dyDescent="0.25"/>
    <row r="348" s="1" customFormat="1" x14ac:dyDescent="0.25"/>
    <row r="349" s="1" customFormat="1" x14ac:dyDescent="0.25"/>
    <row r="350" s="1" customFormat="1" x14ac:dyDescent="0.25"/>
    <row r="351" s="1" customFormat="1" x14ac:dyDescent="0.25"/>
    <row r="352" s="1" customFormat="1" x14ac:dyDescent="0.25"/>
    <row r="353" s="1" customFormat="1" x14ac:dyDescent="0.25"/>
    <row r="354" s="1" customFormat="1" x14ac:dyDescent="0.25"/>
    <row r="355" s="1" customFormat="1" x14ac:dyDescent="0.25"/>
    <row r="356" s="1" customFormat="1" x14ac:dyDescent="0.25"/>
  </sheetData>
  <mergeCells count="1">
    <mergeCell ref="A1:L2"/>
  </mergeCells>
  <phoneticPr fontId="112" type="noConversion"/>
  <pageMargins left="0.7" right="0.7" top="0.75" bottom="0.75" header="0.3" footer="0.3"/>
  <pageSetup paperSize="9" orientation="portrait" horizontalDpi="300" verticalDpi="300" r:id="rId1"/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tabColor theme="7"/>
  </sheetPr>
  <dimension ref="A1:AZ400"/>
  <sheetViews>
    <sheetView topLeftCell="A28" zoomScale="70" zoomScaleNormal="70" workbookViewId="0">
      <selection activeCell="R19" sqref="R19"/>
    </sheetView>
  </sheetViews>
  <sheetFormatPr baseColWidth="10" defaultColWidth="11.42578125" defaultRowHeight="15" x14ac:dyDescent="0.25"/>
  <cols>
    <col min="15" max="17" width="11.42578125" style="1"/>
    <col min="18" max="18" width="11.85546875" style="1" customWidth="1"/>
    <col min="19" max="52" width="11.42578125" style="1"/>
  </cols>
  <sheetData>
    <row r="1" spans="1:17" ht="15.75" thickBot="1" x14ac:dyDescent="0.3">
      <c r="A1" s="333" t="s">
        <v>167</v>
      </c>
      <c r="B1" s="333"/>
      <c r="C1" s="333"/>
      <c r="D1" s="333"/>
      <c r="E1" s="333"/>
      <c r="F1" s="333"/>
      <c r="G1" s="333"/>
      <c r="H1" s="333"/>
      <c r="I1" s="333"/>
      <c r="J1" s="333"/>
      <c r="K1" s="333"/>
      <c r="L1" s="333"/>
      <c r="M1" s="333"/>
      <c r="N1" s="333"/>
    </row>
    <row r="2" spans="1:17" ht="16.5" thickTop="1" thickBot="1" x14ac:dyDescent="0.3">
      <c r="A2" s="333"/>
      <c r="B2" s="333"/>
      <c r="C2" s="333"/>
      <c r="D2" s="333"/>
      <c r="E2" s="333"/>
      <c r="F2" s="333"/>
      <c r="G2" s="333"/>
      <c r="H2" s="333"/>
      <c r="I2" s="333"/>
      <c r="J2" s="333"/>
      <c r="K2" s="333"/>
      <c r="L2" s="333"/>
      <c r="M2" s="333"/>
      <c r="N2" s="333"/>
    </row>
    <row r="3" spans="1:17" s="1" customFormat="1" ht="15.75" thickTop="1" x14ac:dyDescent="0.25"/>
    <row r="4" spans="1:17" s="1" customFormat="1" x14ac:dyDescent="0.25">
      <c r="A4" s="23"/>
      <c r="B4" s="23"/>
      <c r="C4" s="23"/>
      <c r="D4" s="23"/>
      <c r="E4" s="23"/>
      <c r="F4" s="23"/>
      <c r="G4" s="18"/>
    </row>
    <row r="5" spans="1:17" s="1" customFormat="1" x14ac:dyDescent="0.25">
      <c r="A5" s="23"/>
      <c r="B5" s="23"/>
      <c r="C5" s="23"/>
      <c r="D5" s="23"/>
      <c r="E5" s="23"/>
      <c r="F5" s="23"/>
      <c r="G5" s="18"/>
    </row>
    <row r="6" spans="1:17" s="1" customFormat="1" x14ac:dyDescent="0.25">
      <c r="A6" s="23"/>
      <c r="B6" s="23"/>
      <c r="C6" s="23" t="s">
        <v>1</v>
      </c>
      <c r="D6" s="23" t="s">
        <v>17</v>
      </c>
      <c r="E6" s="23" t="s">
        <v>18</v>
      </c>
      <c r="F6" s="23"/>
      <c r="G6" s="18"/>
      <c r="J6" s="21" t="s">
        <v>1</v>
      </c>
      <c r="K6" s="21" t="s">
        <v>17</v>
      </c>
      <c r="L6" s="21" t="s">
        <v>18</v>
      </c>
      <c r="M6" s="21"/>
      <c r="N6" s="21"/>
      <c r="O6" s="21"/>
      <c r="P6" s="21"/>
      <c r="Q6" s="21"/>
    </row>
    <row r="7" spans="1:17" s="1" customFormat="1" x14ac:dyDescent="0.25">
      <c r="A7" s="23"/>
      <c r="B7" s="23"/>
      <c r="C7" s="209">
        <v>-77.010000000000005</v>
      </c>
      <c r="D7" s="209">
        <v>-78.81</v>
      </c>
      <c r="E7" s="209">
        <v>-76.83</v>
      </c>
      <c r="F7" s="23"/>
      <c r="G7" s="18"/>
      <c r="I7" s="21" t="s">
        <v>237</v>
      </c>
      <c r="J7" s="33">
        <v>0.54820000000000002</v>
      </c>
      <c r="K7" s="33">
        <v>0.51829999999999998</v>
      </c>
      <c r="L7" s="33">
        <v>0.59</v>
      </c>
      <c r="M7" s="21"/>
      <c r="N7" s="21"/>
      <c r="O7" s="21"/>
      <c r="P7" s="21"/>
      <c r="Q7" s="21"/>
    </row>
    <row r="8" spans="1:17" s="1" customFormat="1" x14ac:dyDescent="0.25">
      <c r="A8" s="23"/>
      <c r="B8" s="23"/>
      <c r="C8" s="23"/>
      <c r="D8" s="23"/>
      <c r="E8" s="23"/>
      <c r="F8" s="23"/>
      <c r="I8" s="21" t="s">
        <v>234</v>
      </c>
      <c r="J8" s="33">
        <v>0.32879999999999998</v>
      </c>
      <c r="K8" s="33">
        <v>0.33139999999999997</v>
      </c>
      <c r="L8" s="33">
        <v>0.29199999999999998</v>
      </c>
      <c r="M8" s="21"/>
      <c r="N8" s="21"/>
      <c r="O8" s="21"/>
      <c r="P8" s="21"/>
      <c r="Q8" s="21"/>
    </row>
    <row r="9" spans="1:17" s="1" customFormat="1" x14ac:dyDescent="0.25">
      <c r="A9" s="23"/>
      <c r="B9" s="23"/>
      <c r="C9" s="23"/>
      <c r="D9" s="23"/>
      <c r="E9" s="23"/>
      <c r="F9" s="23"/>
      <c r="I9" s="21" t="s">
        <v>238</v>
      </c>
      <c r="J9" s="33">
        <v>0.1038</v>
      </c>
      <c r="K9" s="33">
        <v>0.13600000000000001</v>
      </c>
      <c r="L9" s="33">
        <v>0.1052</v>
      </c>
      <c r="M9" s="21"/>
      <c r="N9" s="21"/>
      <c r="O9" s="21"/>
      <c r="P9" s="21"/>
      <c r="Q9" s="21"/>
    </row>
    <row r="10" spans="1:17" s="1" customFormat="1" x14ac:dyDescent="0.25">
      <c r="A10" s="23"/>
      <c r="B10" s="23"/>
      <c r="C10" s="23"/>
      <c r="D10" s="23"/>
      <c r="E10" s="23"/>
      <c r="F10" s="23"/>
      <c r="I10" s="21" t="s">
        <v>239</v>
      </c>
      <c r="J10" s="33">
        <v>1.83E-2</v>
      </c>
      <c r="K10" s="33">
        <v>1.44E-2</v>
      </c>
      <c r="L10" s="33">
        <v>1.2800000000000001E-2</v>
      </c>
      <c r="M10" s="21"/>
      <c r="N10" s="21"/>
      <c r="O10" s="21"/>
      <c r="P10" s="21"/>
      <c r="Q10" s="21"/>
    </row>
    <row r="11" spans="1:17" s="1" customFormat="1" x14ac:dyDescent="0.25">
      <c r="A11" s="23"/>
      <c r="B11" s="23"/>
      <c r="C11" s="23"/>
      <c r="D11" s="23"/>
      <c r="E11" s="23"/>
      <c r="F11" s="23"/>
      <c r="I11" s="21" t="s">
        <v>240</v>
      </c>
      <c r="J11" s="33">
        <v>8.9999999999999998E-4</v>
      </c>
      <c r="K11" s="33">
        <v>0</v>
      </c>
      <c r="L11" s="33">
        <v>1.21E-2</v>
      </c>
      <c r="M11" s="21"/>
      <c r="N11" s="21"/>
      <c r="O11" s="21"/>
      <c r="P11" s="21"/>
      <c r="Q11" s="21"/>
    </row>
    <row r="12" spans="1:17" s="1" customFormat="1" x14ac:dyDescent="0.25"/>
    <row r="13" spans="1:17" s="1" customFormat="1" x14ac:dyDescent="0.25"/>
    <row r="14" spans="1:17" s="1" customFormat="1" x14ac:dyDescent="0.25"/>
    <row r="15" spans="1:17" s="1" customFormat="1" x14ac:dyDescent="0.25"/>
    <row r="16" spans="1:17" s="1" customFormat="1" x14ac:dyDescent="0.25"/>
    <row r="17" spans="1:14" s="1" customFormat="1" x14ac:dyDescent="0.25"/>
    <row r="18" spans="1:14" s="1" customFormat="1" x14ac:dyDescent="0.25"/>
    <row r="19" spans="1:14" s="1" customFormat="1" x14ac:dyDescent="0.25"/>
    <row r="20" spans="1:14" s="1" customFormat="1" ht="20.25" thickBot="1" x14ac:dyDescent="0.35">
      <c r="A20" s="290" t="s">
        <v>305</v>
      </c>
      <c r="B20" s="290"/>
      <c r="C20" s="290"/>
      <c r="D20" s="290"/>
      <c r="E20" s="290"/>
      <c r="F20" s="290"/>
      <c r="G20" s="290"/>
      <c r="H20" s="290"/>
      <c r="I20" s="290"/>
      <c r="J20" s="290"/>
      <c r="K20" s="290"/>
      <c r="L20" s="290"/>
      <c r="M20" s="290"/>
      <c r="N20" s="290"/>
    </row>
    <row r="21" spans="1:14" s="1" customFormat="1" ht="15.75" thickTop="1" x14ac:dyDescent="0.25"/>
    <row r="22" spans="1:14" s="1" customFormat="1" x14ac:dyDescent="0.25"/>
    <row r="23" spans="1:14" s="1" customFormat="1" x14ac:dyDescent="0.25"/>
    <row r="24" spans="1:14" s="1" customFormat="1" x14ac:dyDescent="0.25"/>
    <row r="25" spans="1:14" s="1" customFormat="1" x14ac:dyDescent="0.25"/>
    <row r="26" spans="1:14" s="1" customFormat="1" x14ac:dyDescent="0.25"/>
    <row r="27" spans="1:14" s="1" customFormat="1" x14ac:dyDescent="0.25"/>
    <row r="28" spans="1:14" s="1" customFormat="1" x14ac:dyDescent="0.25"/>
    <row r="29" spans="1:14" s="1" customFormat="1" x14ac:dyDescent="0.25"/>
    <row r="30" spans="1:14" s="1" customFormat="1" x14ac:dyDescent="0.25"/>
    <row r="31" spans="1:14" s="1" customFormat="1" x14ac:dyDescent="0.25"/>
    <row r="32" spans="1:14" s="1" customFormat="1" x14ac:dyDescent="0.25"/>
    <row r="33" s="1" customFormat="1" x14ac:dyDescent="0.25"/>
    <row r="34" s="1" customFormat="1" x14ac:dyDescent="0.25"/>
    <row r="35" s="1" customFormat="1" x14ac:dyDescent="0.25"/>
    <row r="36" s="1" customFormat="1" x14ac:dyDescent="0.25"/>
    <row r="37" s="1" customFormat="1" x14ac:dyDescent="0.25"/>
    <row r="38" s="1" customFormat="1" x14ac:dyDescent="0.25"/>
    <row r="39" s="1" customFormat="1" x14ac:dyDescent="0.25"/>
    <row r="40" s="1" customFormat="1" x14ac:dyDescent="0.25"/>
    <row r="41" s="1" customFormat="1" x14ac:dyDescent="0.25"/>
    <row r="42" s="1" customFormat="1" x14ac:dyDescent="0.25"/>
    <row r="43" s="1" customFormat="1" x14ac:dyDescent="0.25"/>
    <row r="44" s="1" customFormat="1" x14ac:dyDescent="0.25"/>
    <row r="45" s="1" customFormat="1" x14ac:dyDescent="0.25"/>
    <row r="46" s="1" customFormat="1" x14ac:dyDescent="0.25"/>
    <row r="47" s="1" customFormat="1" x14ac:dyDescent="0.25"/>
    <row r="48" s="1" customFormat="1" x14ac:dyDescent="0.25"/>
    <row r="49" s="1" customFormat="1" x14ac:dyDescent="0.25"/>
    <row r="50" s="1" customFormat="1" x14ac:dyDescent="0.25"/>
    <row r="51" s="1" customFormat="1" x14ac:dyDescent="0.25"/>
    <row r="52" s="1" customFormat="1" x14ac:dyDescent="0.25"/>
    <row r="53" s="1" customFormat="1" x14ac:dyDescent="0.25"/>
    <row r="54" s="1" customFormat="1" x14ac:dyDescent="0.25"/>
    <row r="55" s="1" customFormat="1" x14ac:dyDescent="0.25"/>
    <row r="56" s="1" customFormat="1" x14ac:dyDescent="0.25"/>
    <row r="57" s="1" customFormat="1" x14ac:dyDescent="0.25"/>
    <row r="58" s="1" customFormat="1" x14ac:dyDescent="0.25"/>
    <row r="59" s="1" customFormat="1" x14ac:dyDescent="0.25"/>
    <row r="60" s="1" customFormat="1" x14ac:dyDescent="0.25"/>
    <row r="61" s="1" customFormat="1" x14ac:dyDescent="0.25"/>
    <row r="62" s="1" customFormat="1" x14ac:dyDescent="0.25"/>
    <row r="63" s="1" customFormat="1" x14ac:dyDescent="0.25"/>
    <row r="64" s="1" customFormat="1" x14ac:dyDescent="0.25"/>
    <row r="65" s="1" customFormat="1" x14ac:dyDescent="0.25"/>
    <row r="66" s="1" customFormat="1" x14ac:dyDescent="0.25"/>
    <row r="67" s="1" customFormat="1" x14ac:dyDescent="0.25"/>
    <row r="68" s="1" customFormat="1" x14ac:dyDescent="0.25"/>
    <row r="69" s="1" customFormat="1" x14ac:dyDescent="0.25"/>
    <row r="70" s="1" customFormat="1" x14ac:dyDescent="0.25"/>
    <row r="71" s="1" customFormat="1" x14ac:dyDescent="0.25"/>
    <row r="72" s="1" customFormat="1" x14ac:dyDescent="0.25"/>
    <row r="73" s="1" customFormat="1" x14ac:dyDescent="0.25"/>
    <row r="74" s="1" customFormat="1" x14ac:dyDescent="0.25"/>
    <row r="75" s="1" customFormat="1" x14ac:dyDescent="0.25"/>
    <row r="76" s="1" customFormat="1" x14ac:dyDescent="0.25"/>
    <row r="77" s="1" customFormat="1" x14ac:dyDescent="0.25"/>
    <row r="78" s="1" customFormat="1" x14ac:dyDescent="0.25"/>
    <row r="79" s="1" customFormat="1" x14ac:dyDescent="0.25"/>
    <row r="80" s="1" customFormat="1" x14ac:dyDescent="0.25"/>
    <row r="81" s="1" customFormat="1" x14ac:dyDescent="0.25"/>
    <row r="82" s="1" customFormat="1" x14ac:dyDescent="0.25"/>
    <row r="83" s="1" customFormat="1" x14ac:dyDescent="0.25"/>
    <row r="84" s="1" customFormat="1" x14ac:dyDescent="0.25"/>
    <row r="85" s="1" customFormat="1" x14ac:dyDescent="0.25"/>
    <row r="86" s="1" customFormat="1" x14ac:dyDescent="0.25"/>
    <row r="87" s="1" customFormat="1" x14ac:dyDescent="0.25"/>
    <row r="88" s="1" customFormat="1" x14ac:dyDescent="0.25"/>
    <row r="89" s="1" customFormat="1" x14ac:dyDescent="0.25"/>
    <row r="90" s="1" customFormat="1" x14ac:dyDescent="0.25"/>
    <row r="91" s="1" customFormat="1" x14ac:dyDescent="0.25"/>
    <row r="92" s="1" customFormat="1" x14ac:dyDescent="0.25"/>
    <row r="93" s="1" customFormat="1" x14ac:dyDescent="0.25"/>
    <row r="94" s="1" customFormat="1" x14ac:dyDescent="0.25"/>
    <row r="95" s="1" customFormat="1" x14ac:dyDescent="0.25"/>
    <row r="96" s="1" customFormat="1" x14ac:dyDescent="0.25"/>
    <row r="97" s="1" customFormat="1" x14ac:dyDescent="0.25"/>
    <row r="98" s="1" customFormat="1" x14ac:dyDescent="0.25"/>
    <row r="99" s="1" customFormat="1" x14ac:dyDescent="0.25"/>
    <row r="100" s="1" customFormat="1" x14ac:dyDescent="0.25"/>
    <row r="101" s="1" customFormat="1" x14ac:dyDescent="0.25"/>
    <row r="102" s="1" customFormat="1" x14ac:dyDescent="0.25"/>
    <row r="103" s="1" customFormat="1" x14ac:dyDescent="0.25"/>
    <row r="104" s="1" customFormat="1" x14ac:dyDescent="0.25"/>
    <row r="105" s="1" customFormat="1" x14ac:dyDescent="0.25"/>
    <row r="106" s="1" customFormat="1" x14ac:dyDescent="0.25"/>
    <row r="107" s="1" customFormat="1" x14ac:dyDescent="0.25"/>
    <row r="108" s="1" customFormat="1" x14ac:dyDescent="0.25"/>
    <row r="109" s="1" customFormat="1" x14ac:dyDescent="0.25"/>
    <row r="110" s="1" customFormat="1" x14ac:dyDescent="0.25"/>
    <row r="111" s="1" customFormat="1" x14ac:dyDescent="0.25"/>
    <row r="112" s="1" customFormat="1" x14ac:dyDescent="0.25"/>
    <row r="113" s="1" customFormat="1" x14ac:dyDescent="0.25"/>
    <row r="114" s="1" customFormat="1" x14ac:dyDescent="0.25"/>
    <row r="115" s="1" customFormat="1" x14ac:dyDescent="0.25"/>
    <row r="116" s="1" customFormat="1" x14ac:dyDescent="0.25"/>
    <row r="117" s="1" customFormat="1" x14ac:dyDescent="0.25"/>
    <row r="118" s="1" customFormat="1" x14ac:dyDescent="0.25"/>
    <row r="119" s="1" customFormat="1" x14ac:dyDescent="0.25"/>
    <row r="120" s="1" customFormat="1" x14ac:dyDescent="0.25"/>
    <row r="121" s="1" customFormat="1" x14ac:dyDescent="0.25"/>
    <row r="122" s="1" customFormat="1" x14ac:dyDescent="0.25"/>
    <row r="123" s="1" customFormat="1" x14ac:dyDescent="0.25"/>
    <row r="124" s="1" customFormat="1" x14ac:dyDescent="0.25"/>
    <row r="125" s="1" customFormat="1" x14ac:dyDescent="0.25"/>
    <row r="126" s="1" customFormat="1" x14ac:dyDescent="0.25"/>
    <row r="127" s="1" customFormat="1" x14ac:dyDescent="0.25"/>
    <row r="128" s="1" customFormat="1" x14ac:dyDescent="0.25"/>
    <row r="129" spans="2:6" s="1" customFormat="1" x14ac:dyDescent="0.25"/>
    <row r="130" spans="2:6" s="1" customFormat="1" x14ac:dyDescent="0.25"/>
    <row r="131" spans="2:6" s="1" customFormat="1" x14ac:dyDescent="0.25"/>
    <row r="132" spans="2:6" s="1" customFormat="1" x14ac:dyDescent="0.25"/>
    <row r="133" spans="2:6" s="1" customFormat="1" x14ac:dyDescent="0.25"/>
    <row r="134" spans="2:6" s="1" customFormat="1" x14ac:dyDescent="0.25"/>
    <row r="135" spans="2:6" s="1" customFormat="1" x14ac:dyDescent="0.25"/>
    <row r="136" spans="2:6" s="1" customFormat="1" x14ac:dyDescent="0.25"/>
    <row r="137" spans="2:6" s="1" customFormat="1" x14ac:dyDescent="0.25"/>
    <row r="138" spans="2:6" s="1" customFormat="1" x14ac:dyDescent="0.25">
      <c r="B138" s="18"/>
      <c r="C138" s="18" t="s">
        <v>1</v>
      </c>
      <c r="D138" s="18" t="s">
        <v>17</v>
      </c>
      <c r="E138" s="18" t="s">
        <v>18</v>
      </c>
    </row>
    <row r="139" spans="2:6" s="18" customFormat="1" x14ac:dyDescent="0.25">
      <c r="B139" s="18" t="s">
        <v>180</v>
      </c>
      <c r="C139" s="89">
        <v>-83.8</v>
      </c>
      <c r="D139" s="89">
        <v>-87</v>
      </c>
      <c r="E139" s="18" t="s">
        <v>1</v>
      </c>
      <c r="F139" s="18">
        <v>-72.37</v>
      </c>
    </row>
    <row r="140" spans="2:6" s="18" customFormat="1" x14ac:dyDescent="0.25">
      <c r="E140" s="18" t="s">
        <v>17</v>
      </c>
      <c r="F140" s="18">
        <v>-75.98</v>
      </c>
    </row>
    <row r="141" spans="2:6" s="18" customFormat="1" x14ac:dyDescent="0.25">
      <c r="E141" s="18" t="s">
        <v>18</v>
      </c>
      <c r="F141" s="18">
        <v>-76.3</v>
      </c>
    </row>
    <row r="142" spans="2:6" s="18" customFormat="1" x14ac:dyDescent="0.25"/>
    <row r="143" spans="2:6" s="18" customFormat="1" x14ac:dyDescent="0.25"/>
    <row r="144" spans="2:6" s="18" customFormat="1" x14ac:dyDescent="0.25"/>
    <row r="145" s="18" customFormat="1" x14ac:dyDescent="0.25"/>
    <row r="146" s="18" customFormat="1" x14ac:dyDescent="0.25"/>
    <row r="147" s="18" customFormat="1" x14ac:dyDescent="0.25"/>
    <row r="148" s="18" customFormat="1" x14ac:dyDescent="0.25"/>
    <row r="149" s="18" customFormat="1" x14ac:dyDescent="0.25"/>
    <row r="150" s="18" customFormat="1" x14ac:dyDescent="0.25"/>
    <row r="151" s="18" customFormat="1" x14ac:dyDescent="0.25"/>
    <row r="152" s="18" customFormat="1" x14ac:dyDescent="0.25"/>
    <row r="153" s="18" customFormat="1" x14ac:dyDescent="0.25"/>
    <row r="154" s="18" customFormat="1" x14ac:dyDescent="0.25"/>
    <row r="155" s="18" customFormat="1" x14ac:dyDescent="0.25"/>
    <row r="156" s="18" customFormat="1" x14ac:dyDescent="0.25"/>
    <row r="157" s="18" customFormat="1" x14ac:dyDescent="0.25"/>
    <row r="158" s="18" customFormat="1" x14ac:dyDescent="0.25"/>
    <row r="159" s="18" customFormat="1" x14ac:dyDescent="0.25"/>
    <row r="160" s="18" customFormat="1" x14ac:dyDescent="0.25"/>
    <row r="161" s="18" customFormat="1" x14ac:dyDescent="0.25"/>
    <row r="162" s="18" customFormat="1" x14ac:dyDescent="0.25"/>
    <row r="163" s="18" customFormat="1" x14ac:dyDescent="0.25"/>
    <row r="164" s="18" customFormat="1" x14ac:dyDescent="0.25"/>
    <row r="165" s="18" customFormat="1" x14ac:dyDescent="0.25"/>
    <row r="166" s="18" customFormat="1" x14ac:dyDescent="0.25"/>
    <row r="167" s="18" customFormat="1" x14ac:dyDescent="0.25"/>
    <row r="168" s="18" customFormat="1" x14ac:dyDescent="0.25"/>
    <row r="169" s="18" customFormat="1" x14ac:dyDescent="0.25"/>
    <row r="170" s="18" customFormat="1" x14ac:dyDescent="0.25"/>
    <row r="171" s="18" customFormat="1" x14ac:dyDescent="0.25"/>
    <row r="172" s="18" customFormat="1" x14ac:dyDescent="0.25"/>
    <row r="173" s="18" customFormat="1" x14ac:dyDescent="0.25"/>
    <row r="174" s="18" customFormat="1" x14ac:dyDescent="0.25"/>
    <row r="175" s="18" customFormat="1" x14ac:dyDescent="0.25"/>
    <row r="176" s="18" customFormat="1" x14ac:dyDescent="0.25"/>
    <row r="177" s="18" customFormat="1" x14ac:dyDescent="0.25"/>
    <row r="178" s="18" customFormat="1" x14ac:dyDescent="0.25"/>
    <row r="179" s="18" customFormat="1" x14ac:dyDescent="0.25"/>
    <row r="180" s="18" customFormat="1" x14ac:dyDescent="0.25"/>
    <row r="181" s="18" customFormat="1" x14ac:dyDescent="0.25"/>
    <row r="182" s="18" customFormat="1" x14ac:dyDescent="0.25"/>
    <row r="183" s="18" customFormat="1" x14ac:dyDescent="0.25"/>
    <row r="184" s="18" customFormat="1" x14ac:dyDescent="0.25"/>
    <row r="185" s="18" customFormat="1" x14ac:dyDescent="0.25"/>
    <row r="186" s="18" customFormat="1" x14ac:dyDescent="0.25"/>
    <row r="187" s="18" customFormat="1" x14ac:dyDescent="0.25"/>
    <row r="188" s="18" customFormat="1" x14ac:dyDescent="0.25"/>
    <row r="189" s="18" customFormat="1" x14ac:dyDescent="0.25"/>
    <row r="190" s="18" customFormat="1" x14ac:dyDescent="0.25"/>
    <row r="191" s="18" customFormat="1" x14ac:dyDescent="0.25"/>
    <row r="192" s="18" customFormat="1" x14ac:dyDescent="0.25"/>
    <row r="193" s="18" customFormat="1" x14ac:dyDescent="0.25"/>
    <row r="194" s="18" customFormat="1" x14ac:dyDescent="0.25"/>
    <row r="195" s="18" customFormat="1" x14ac:dyDescent="0.25"/>
    <row r="196" s="18" customFormat="1" x14ac:dyDescent="0.25"/>
    <row r="197" s="18" customFormat="1" x14ac:dyDescent="0.25"/>
    <row r="198" s="18" customFormat="1" x14ac:dyDescent="0.25"/>
    <row r="199" s="18" customFormat="1" x14ac:dyDescent="0.25"/>
    <row r="200" s="18" customFormat="1" x14ac:dyDescent="0.25"/>
    <row r="201" s="18" customFormat="1" x14ac:dyDescent="0.25"/>
    <row r="202" s="18" customFormat="1" x14ac:dyDescent="0.25"/>
    <row r="203" s="18" customFormat="1" x14ac:dyDescent="0.25"/>
    <row r="204" s="18" customFormat="1" x14ac:dyDescent="0.25"/>
    <row r="205" s="18" customFormat="1" x14ac:dyDescent="0.25"/>
    <row r="206" s="18" customFormat="1" x14ac:dyDescent="0.25"/>
    <row r="207" s="18" customFormat="1" x14ac:dyDescent="0.25"/>
    <row r="208" s="18" customFormat="1" x14ac:dyDescent="0.25"/>
    <row r="209" s="18" customFormat="1" x14ac:dyDescent="0.25"/>
    <row r="210" s="18" customFormat="1" x14ac:dyDescent="0.25"/>
    <row r="211" s="18" customFormat="1" x14ac:dyDescent="0.25"/>
    <row r="212" s="18" customFormat="1" x14ac:dyDescent="0.25"/>
    <row r="213" s="18" customFormat="1" x14ac:dyDescent="0.25"/>
    <row r="214" s="18" customFormat="1" x14ac:dyDescent="0.25"/>
    <row r="215" s="18" customFormat="1" x14ac:dyDescent="0.25"/>
    <row r="216" s="18" customFormat="1" x14ac:dyDescent="0.25"/>
    <row r="217" s="18" customFormat="1" x14ac:dyDescent="0.25"/>
    <row r="218" s="18" customFormat="1" x14ac:dyDescent="0.25"/>
    <row r="219" s="18" customFormat="1" x14ac:dyDescent="0.25"/>
    <row r="220" s="18" customFormat="1" x14ac:dyDescent="0.25"/>
    <row r="221" s="18" customFormat="1" x14ac:dyDescent="0.25"/>
    <row r="222" s="18" customFormat="1" x14ac:dyDescent="0.25"/>
    <row r="223" s="18" customFormat="1" x14ac:dyDescent="0.25"/>
    <row r="224" s="18" customFormat="1" x14ac:dyDescent="0.25"/>
    <row r="225" s="18" customFormat="1" x14ac:dyDescent="0.25"/>
    <row r="226" s="18" customFormat="1" x14ac:dyDescent="0.25"/>
    <row r="227" s="18" customFormat="1" x14ac:dyDescent="0.25"/>
    <row r="228" s="18" customFormat="1" x14ac:dyDescent="0.25"/>
    <row r="229" s="18" customFormat="1" x14ac:dyDescent="0.25"/>
    <row r="230" s="18" customFormat="1" x14ac:dyDescent="0.25"/>
    <row r="231" s="18" customFormat="1" x14ac:dyDescent="0.25"/>
    <row r="232" s="18" customFormat="1" x14ac:dyDescent="0.25"/>
    <row r="233" s="18" customFormat="1" x14ac:dyDescent="0.25"/>
    <row r="234" s="18" customFormat="1" x14ac:dyDescent="0.25"/>
    <row r="235" s="18" customFormat="1" x14ac:dyDescent="0.25"/>
    <row r="236" s="18" customFormat="1" x14ac:dyDescent="0.25"/>
    <row r="237" s="18" customFormat="1" x14ac:dyDescent="0.25"/>
    <row r="238" s="18" customFormat="1" x14ac:dyDescent="0.25"/>
    <row r="239" s="18" customFormat="1" x14ac:dyDescent="0.25"/>
    <row r="240" s="18" customFormat="1" x14ac:dyDescent="0.25"/>
    <row r="241" s="18" customFormat="1" x14ac:dyDescent="0.25"/>
    <row r="242" s="18" customFormat="1" x14ac:dyDescent="0.25"/>
    <row r="243" s="18" customFormat="1" x14ac:dyDescent="0.25"/>
    <row r="244" s="18" customFormat="1" x14ac:dyDescent="0.25"/>
    <row r="245" s="18" customFormat="1" x14ac:dyDescent="0.25"/>
    <row r="246" s="18" customFormat="1" x14ac:dyDescent="0.25"/>
    <row r="247" s="18" customFormat="1" x14ac:dyDescent="0.25"/>
    <row r="248" s="18" customFormat="1" x14ac:dyDescent="0.25"/>
    <row r="249" s="18" customFormat="1" x14ac:dyDescent="0.25"/>
    <row r="250" s="18" customFormat="1" x14ac:dyDescent="0.25"/>
    <row r="251" s="18" customFormat="1" x14ac:dyDescent="0.25"/>
    <row r="252" s="18" customFormat="1" x14ac:dyDescent="0.25"/>
    <row r="253" s="18" customFormat="1" x14ac:dyDescent="0.25"/>
    <row r="254" s="18" customFormat="1" x14ac:dyDescent="0.25"/>
    <row r="255" s="18" customFormat="1" x14ac:dyDescent="0.25"/>
    <row r="256" s="18" customFormat="1" x14ac:dyDescent="0.25"/>
    <row r="257" s="18" customFormat="1" x14ac:dyDescent="0.25"/>
    <row r="258" s="18" customFormat="1" x14ac:dyDescent="0.25"/>
    <row r="259" s="18" customFormat="1" x14ac:dyDescent="0.25"/>
    <row r="260" s="18" customFormat="1" x14ac:dyDescent="0.25"/>
    <row r="261" s="18" customFormat="1" x14ac:dyDescent="0.25"/>
    <row r="262" s="18" customFormat="1" x14ac:dyDescent="0.25"/>
    <row r="263" s="18" customFormat="1" x14ac:dyDescent="0.25"/>
    <row r="264" s="18" customFormat="1" x14ac:dyDescent="0.25"/>
    <row r="265" s="18" customFormat="1" x14ac:dyDescent="0.25"/>
    <row r="266" s="18" customFormat="1" x14ac:dyDescent="0.25"/>
    <row r="267" s="18" customFormat="1" x14ac:dyDescent="0.25"/>
    <row r="268" s="18" customFormat="1" x14ac:dyDescent="0.25"/>
    <row r="269" s="18" customFormat="1" x14ac:dyDescent="0.25"/>
    <row r="270" s="18" customFormat="1" x14ac:dyDescent="0.25"/>
    <row r="271" s="18" customFormat="1" x14ac:dyDescent="0.25"/>
    <row r="272" s="18" customFormat="1" x14ac:dyDescent="0.25"/>
    <row r="273" s="18" customFormat="1" x14ac:dyDescent="0.25"/>
    <row r="274" s="18" customFormat="1" x14ac:dyDescent="0.25"/>
    <row r="275" s="18" customFormat="1" x14ac:dyDescent="0.25"/>
    <row r="276" s="18" customFormat="1" x14ac:dyDescent="0.25"/>
    <row r="277" s="18" customFormat="1" x14ac:dyDescent="0.25"/>
    <row r="278" s="18" customFormat="1" x14ac:dyDescent="0.25"/>
    <row r="279" s="18" customFormat="1" x14ac:dyDescent="0.25"/>
    <row r="280" s="18" customFormat="1" x14ac:dyDescent="0.25"/>
    <row r="281" s="18" customFormat="1" x14ac:dyDescent="0.25"/>
    <row r="282" s="18" customFormat="1" x14ac:dyDescent="0.25"/>
    <row r="283" s="18" customFormat="1" x14ac:dyDescent="0.25"/>
    <row r="284" s="18" customFormat="1" x14ac:dyDescent="0.25"/>
    <row r="285" s="18" customFormat="1" x14ac:dyDescent="0.25"/>
    <row r="286" s="18" customFormat="1" x14ac:dyDescent="0.25"/>
    <row r="287" s="18" customFormat="1" x14ac:dyDescent="0.25"/>
    <row r="288" s="18" customFormat="1" x14ac:dyDescent="0.25"/>
    <row r="289" s="18" customFormat="1" x14ac:dyDescent="0.25"/>
    <row r="290" s="18" customFormat="1" x14ac:dyDescent="0.25"/>
    <row r="291" s="18" customFormat="1" x14ac:dyDescent="0.25"/>
    <row r="292" s="18" customFormat="1" x14ac:dyDescent="0.25"/>
    <row r="293" s="18" customFormat="1" x14ac:dyDescent="0.25"/>
    <row r="294" s="18" customFormat="1" x14ac:dyDescent="0.25"/>
    <row r="295" s="18" customFormat="1" x14ac:dyDescent="0.25"/>
    <row r="296" s="18" customFormat="1" x14ac:dyDescent="0.25"/>
    <row r="297" s="18" customFormat="1" x14ac:dyDescent="0.25"/>
    <row r="298" s="18" customFormat="1" x14ac:dyDescent="0.25"/>
    <row r="299" s="18" customFormat="1" x14ac:dyDescent="0.25"/>
    <row r="300" s="18" customFormat="1" x14ac:dyDescent="0.25"/>
    <row r="301" s="18" customFormat="1" x14ac:dyDescent="0.25"/>
    <row r="302" s="18" customFormat="1" x14ac:dyDescent="0.25"/>
    <row r="303" s="18" customFormat="1" x14ac:dyDescent="0.25"/>
    <row r="304" s="18" customFormat="1" x14ac:dyDescent="0.25"/>
    <row r="305" s="18" customFormat="1" x14ac:dyDescent="0.25"/>
    <row r="306" s="18" customFormat="1" x14ac:dyDescent="0.25"/>
    <row r="307" s="18" customFormat="1" x14ac:dyDescent="0.25"/>
    <row r="308" s="18" customFormat="1" x14ac:dyDescent="0.25"/>
    <row r="309" s="18" customFormat="1" x14ac:dyDescent="0.25"/>
    <row r="310" s="18" customFormat="1" x14ac:dyDescent="0.25"/>
    <row r="311" s="18" customFormat="1" x14ac:dyDescent="0.25"/>
    <row r="312" s="18" customFormat="1" x14ac:dyDescent="0.25"/>
    <row r="313" s="18" customFormat="1" x14ac:dyDescent="0.25"/>
    <row r="314" s="18" customFormat="1" x14ac:dyDescent="0.25"/>
    <row r="315" s="18" customFormat="1" x14ac:dyDescent="0.25"/>
    <row r="316" s="18" customFormat="1" x14ac:dyDescent="0.25"/>
    <row r="317" s="18" customFormat="1" x14ac:dyDescent="0.25"/>
    <row r="318" s="18" customFormat="1" x14ac:dyDescent="0.25"/>
    <row r="319" s="18" customFormat="1" x14ac:dyDescent="0.25"/>
    <row r="320" s="18" customFormat="1" x14ac:dyDescent="0.25"/>
    <row r="321" s="18" customFormat="1" x14ac:dyDescent="0.25"/>
    <row r="322" s="18" customFormat="1" x14ac:dyDescent="0.25"/>
    <row r="323" s="18" customFormat="1" x14ac:dyDescent="0.25"/>
    <row r="324" s="18" customFormat="1" x14ac:dyDescent="0.25"/>
    <row r="325" s="18" customFormat="1" x14ac:dyDescent="0.25"/>
    <row r="326" s="18" customFormat="1" x14ac:dyDescent="0.25"/>
    <row r="327" s="18" customFormat="1" x14ac:dyDescent="0.25"/>
    <row r="328" s="18" customFormat="1" x14ac:dyDescent="0.25"/>
    <row r="329" s="18" customFormat="1" x14ac:dyDescent="0.25"/>
    <row r="330" s="18" customFormat="1" x14ac:dyDescent="0.25"/>
    <row r="331" s="18" customFormat="1" x14ac:dyDescent="0.25"/>
    <row r="332" s="18" customFormat="1" x14ac:dyDescent="0.25"/>
    <row r="333" s="18" customFormat="1" x14ac:dyDescent="0.25"/>
    <row r="334" s="18" customFormat="1" x14ac:dyDescent="0.25"/>
    <row r="335" s="18" customFormat="1" x14ac:dyDescent="0.25"/>
    <row r="336" s="18" customFormat="1" x14ac:dyDescent="0.25"/>
    <row r="337" s="18" customFormat="1" x14ac:dyDescent="0.25"/>
    <row r="338" s="18" customFormat="1" x14ac:dyDescent="0.25"/>
    <row r="339" s="18" customFormat="1" x14ac:dyDescent="0.25"/>
    <row r="340" s="18" customFormat="1" x14ac:dyDescent="0.25"/>
    <row r="341" s="18" customFormat="1" x14ac:dyDescent="0.25"/>
    <row r="342" s="18" customFormat="1" x14ac:dyDescent="0.25"/>
    <row r="343" s="18" customFormat="1" x14ac:dyDescent="0.25"/>
    <row r="344" s="18" customFormat="1" x14ac:dyDescent="0.25"/>
    <row r="345" s="18" customFormat="1" x14ac:dyDescent="0.25"/>
    <row r="346" s="18" customFormat="1" x14ac:dyDescent="0.25"/>
    <row r="347" s="18" customFormat="1" x14ac:dyDescent="0.25"/>
    <row r="348" s="18" customFormat="1" x14ac:dyDescent="0.25"/>
    <row r="349" s="18" customFormat="1" x14ac:dyDescent="0.25"/>
    <row r="350" s="18" customFormat="1" x14ac:dyDescent="0.25"/>
    <row r="351" s="18" customFormat="1" x14ac:dyDescent="0.25"/>
    <row r="352" s="18" customFormat="1" x14ac:dyDescent="0.25"/>
    <row r="353" s="18" customFormat="1" x14ac:dyDescent="0.25"/>
    <row r="354" s="18" customFormat="1" x14ac:dyDescent="0.25"/>
    <row r="355" s="18" customFormat="1" x14ac:dyDescent="0.25"/>
    <row r="356" s="18" customFormat="1" x14ac:dyDescent="0.25"/>
    <row r="357" s="18" customFormat="1" x14ac:dyDescent="0.25"/>
    <row r="358" s="18" customFormat="1" x14ac:dyDescent="0.25"/>
    <row r="359" s="18" customFormat="1" x14ac:dyDescent="0.25"/>
    <row r="360" s="18" customFormat="1" x14ac:dyDescent="0.25"/>
    <row r="361" s="18" customFormat="1" x14ac:dyDescent="0.25"/>
    <row r="362" s="18" customFormat="1" x14ac:dyDescent="0.25"/>
    <row r="363" s="18" customFormat="1" x14ac:dyDescent="0.25"/>
    <row r="364" s="18" customFormat="1" x14ac:dyDescent="0.25"/>
    <row r="365" s="18" customFormat="1" x14ac:dyDescent="0.25"/>
    <row r="366" s="18" customFormat="1" x14ac:dyDescent="0.25"/>
    <row r="367" s="18" customFormat="1" x14ac:dyDescent="0.25"/>
    <row r="368" s="18" customFormat="1" x14ac:dyDescent="0.25"/>
    <row r="369" s="18" customFormat="1" x14ac:dyDescent="0.25"/>
    <row r="370" s="18" customFormat="1" x14ac:dyDescent="0.25"/>
    <row r="371" s="18" customFormat="1" x14ac:dyDescent="0.25"/>
    <row r="372" s="18" customFormat="1" x14ac:dyDescent="0.25"/>
    <row r="373" s="18" customFormat="1" x14ac:dyDescent="0.25"/>
    <row r="374" s="18" customFormat="1" x14ac:dyDescent="0.25"/>
    <row r="375" s="18" customFormat="1" x14ac:dyDescent="0.25"/>
    <row r="376" s="18" customFormat="1" x14ac:dyDescent="0.25"/>
    <row r="377" s="18" customFormat="1" x14ac:dyDescent="0.25"/>
    <row r="378" s="18" customFormat="1" x14ac:dyDescent="0.25"/>
    <row r="379" s="18" customFormat="1" x14ac:dyDescent="0.25"/>
    <row r="380" s="18" customFormat="1" x14ac:dyDescent="0.25"/>
    <row r="381" s="18" customFormat="1" x14ac:dyDescent="0.25"/>
    <row r="382" s="18" customFormat="1" x14ac:dyDescent="0.25"/>
    <row r="383" s="18" customFormat="1" x14ac:dyDescent="0.25"/>
    <row r="384" s="18" customFormat="1" x14ac:dyDescent="0.25"/>
    <row r="385" s="18" customFormat="1" x14ac:dyDescent="0.25"/>
    <row r="386" s="18" customFormat="1" x14ac:dyDescent="0.25"/>
    <row r="387" s="18" customFormat="1" x14ac:dyDescent="0.25"/>
    <row r="388" s="18" customFormat="1" x14ac:dyDescent="0.25"/>
    <row r="389" s="18" customFormat="1" x14ac:dyDescent="0.25"/>
    <row r="390" s="18" customFormat="1" x14ac:dyDescent="0.25"/>
    <row r="391" s="18" customFormat="1" x14ac:dyDescent="0.25"/>
    <row r="392" s="18" customFormat="1" x14ac:dyDescent="0.25"/>
    <row r="393" s="18" customFormat="1" x14ac:dyDescent="0.25"/>
    <row r="394" s="18" customFormat="1" x14ac:dyDescent="0.25"/>
    <row r="395" s="18" customFormat="1" x14ac:dyDescent="0.25"/>
    <row r="396" s="18" customFormat="1" x14ac:dyDescent="0.25"/>
    <row r="397" s="18" customFormat="1" x14ac:dyDescent="0.25"/>
    <row r="398" s="18" customFormat="1" x14ac:dyDescent="0.25"/>
    <row r="399" s="18" customFormat="1" x14ac:dyDescent="0.25"/>
    <row r="400" s="18" customFormat="1" x14ac:dyDescent="0.25"/>
  </sheetData>
  <mergeCells count="2">
    <mergeCell ref="A1:N2"/>
    <mergeCell ref="A20:N20"/>
  </mergeCells>
  <pageMargins left="0.7" right="0.7" top="0.75" bottom="0.75" header="0.3" footer="0.3"/>
  <drawing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541C1BA-2878-4C2F-95EC-7240B31879F5}">
  <dimension ref="A1:N29"/>
  <sheetViews>
    <sheetView workbookViewId="0">
      <selection activeCell="H23" sqref="H23"/>
    </sheetView>
  </sheetViews>
  <sheetFormatPr baseColWidth="10" defaultColWidth="9.140625" defaultRowHeight="15" x14ac:dyDescent="0.25"/>
  <sheetData>
    <row r="1" spans="1:14" ht="15.75" thickBot="1" x14ac:dyDescent="0.3">
      <c r="A1" s="333" t="s">
        <v>316</v>
      </c>
      <c r="B1" s="333"/>
      <c r="C1" s="333"/>
      <c r="D1" s="333"/>
      <c r="E1" s="333"/>
      <c r="F1" s="333"/>
      <c r="G1" s="333"/>
      <c r="H1" s="333"/>
      <c r="I1" s="333"/>
      <c r="J1" s="333"/>
      <c r="K1" s="333"/>
      <c r="L1" s="333"/>
      <c r="M1" s="333"/>
      <c r="N1" s="333"/>
    </row>
    <row r="2" spans="1:14" ht="16.5" thickTop="1" thickBot="1" x14ac:dyDescent="0.3">
      <c r="A2" s="333"/>
      <c r="B2" s="333"/>
      <c r="C2" s="333"/>
      <c r="D2" s="333"/>
      <c r="E2" s="333"/>
      <c r="F2" s="333"/>
      <c r="G2" s="333"/>
      <c r="H2" s="333"/>
      <c r="I2" s="333"/>
      <c r="J2" s="333"/>
      <c r="K2" s="333"/>
      <c r="L2" s="333"/>
      <c r="M2" s="333"/>
      <c r="N2" s="333"/>
    </row>
    <row r="3" spans="1:14" ht="15.75" thickTop="1" x14ac:dyDescent="0.25"/>
    <row r="27" spans="1:14" ht="15.75" thickBot="1" x14ac:dyDescent="0.3">
      <c r="A27" s="333" t="s">
        <v>317</v>
      </c>
      <c r="B27" s="333"/>
      <c r="C27" s="333"/>
      <c r="D27" s="333"/>
      <c r="E27" s="333"/>
      <c r="F27" s="333"/>
      <c r="G27" s="333"/>
      <c r="H27" s="333"/>
      <c r="I27" s="333"/>
      <c r="J27" s="333"/>
      <c r="K27" s="333"/>
      <c r="L27" s="333"/>
      <c r="M27" s="333"/>
      <c r="N27" s="333"/>
    </row>
    <row r="28" spans="1:14" ht="16.5" thickTop="1" thickBot="1" x14ac:dyDescent="0.3">
      <c r="A28" s="333"/>
      <c r="B28" s="333"/>
      <c r="C28" s="333"/>
      <c r="D28" s="333"/>
      <c r="E28" s="333"/>
      <c r="F28" s="333"/>
      <c r="G28" s="333"/>
      <c r="H28" s="333"/>
      <c r="I28" s="333"/>
      <c r="J28" s="333"/>
      <c r="K28" s="333"/>
      <c r="L28" s="333"/>
      <c r="M28" s="333"/>
      <c r="N28" s="333"/>
    </row>
    <row r="29" spans="1:14" ht="15.75" thickTop="1" x14ac:dyDescent="0.25"/>
  </sheetData>
  <mergeCells count="2">
    <mergeCell ref="A1:N2"/>
    <mergeCell ref="A27:N28"/>
  </mergeCells>
  <pageMargins left="0.7" right="0.7" top="0.75" bottom="0.75" header="0.3" footer="0.3"/>
  <drawing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E07AD8-86A2-4A0A-BE2C-71242F37D4B7}">
  <dimension ref="A1:K3"/>
  <sheetViews>
    <sheetView zoomScale="70" zoomScaleNormal="70" workbookViewId="0">
      <selection activeCell="V16" sqref="V16"/>
    </sheetView>
  </sheetViews>
  <sheetFormatPr baseColWidth="10" defaultColWidth="9.140625" defaultRowHeight="15" x14ac:dyDescent="0.25"/>
  <sheetData>
    <row r="1" spans="1:11" ht="15" customHeight="1" x14ac:dyDescent="0.25">
      <c r="A1" s="339" t="s">
        <v>348</v>
      </c>
      <c r="B1" s="339"/>
      <c r="C1" s="339"/>
      <c r="D1" s="339"/>
      <c r="E1" s="339"/>
      <c r="F1" s="339"/>
      <c r="G1" s="339"/>
      <c r="H1" s="339"/>
      <c r="I1" s="339"/>
      <c r="J1" s="339"/>
      <c r="K1" s="339"/>
    </row>
    <row r="2" spans="1:11" ht="15.6" customHeight="1" thickBot="1" x14ac:dyDescent="0.3">
      <c r="A2" s="333"/>
      <c r="B2" s="333"/>
      <c r="C2" s="333"/>
      <c r="D2" s="333"/>
      <c r="E2" s="333"/>
      <c r="F2" s="333"/>
      <c r="G2" s="333"/>
      <c r="H2" s="333"/>
      <c r="I2" s="333"/>
      <c r="J2" s="333"/>
      <c r="K2" s="333"/>
    </row>
    <row r="3" spans="1:11" ht="15.75" thickTop="1" x14ac:dyDescent="0.25"/>
  </sheetData>
  <mergeCells count="1">
    <mergeCell ref="A1:K2"/>
  </mergeCells>
  <pageMargins left="0.7" right="0.7" top="0.75" bottom="0.75" header="0.3" footer="0.3"/>
  <drawing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5912716-F5FF-4DBA-8EC4-996D05034286}">
  <dimension ref="A1"/>
  <sheetViews>
    <sheetView topLeftCell="A16" workbookViewId="0">
      <selection activeCell="Q2" sqref="Q2"/>
    </sheetView>
  </sheetViews>
  <sheetFormatPr baseColWidth="10" defaultColWidth="9.140625" defaultRowHeight="15" x14ac:dyDescent="0.25"/>
  <sheetData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15</vt:i4>
      </vt:variant>
    </vt:vector>
  </HeadingPairs>
  <TitlesOfParts>
    <vt:vector size="15" baseType="lpstr">
      <vt:lpstr>Overview</vt:lpstr>
      <vt:lpstr>Summary</vt:lpstr>
      <vt:lpstr>Score</vt:lpstr>
      <vt:lpstr>CS_2G_3G </vt:lpstr>
      <vt:lpstr>Whatsp</vt:lpstr>
      <vt:lpstr>Call drop (MS free 2G3G)</vt:lpstr>
      <vt:lpstr>Call faillure</vt:lpstr>
      <vt:lpstr>FTP 3G_4G</vt:lpstr>
      <vt:lpstr>Accessibilité 3G_4G </vt:lpstr>
      <vt:lpstr>Couverture 2G</vt:lpstr>
      <vt:lpstr>Couverture 3G</vt:lpstr>
      <vt:lpstr>Couverture 4G</vt:lpstr>
      <vt:lpstr>Audio quality MOS</vt:lpstr>
      <vt:lpstr>ECN0</vt:lpstr>
      <vt:lpstr>Couverture (Mobile)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nessrine fehri</dc:creator>
  <cp:lastModifiedBy>Ramzi TAYARI</cp:lastModifiedBy>
  <cp:lastPrinted>2021-11-01T13:05:39Z</cp:lastPrinted>
  <dcterms:created xsi:type="dcterms:W3CDTF">2020-10-20T14:59:21Z</dcterms:created>
  <dcterms:modified xsi:type="dcterms:W3CDTF">2025-05-04T16:22:31Z</dcterms:modified>
</cp:coreProperties>
</file>